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fit-my.sharepoint.com/personal/aospinaf_eafit_edu_co/Documents/Escritorio/LA UNI/MAESTRIA/EAFIT/1. Seminario de Investigación/Desarroyo/info finaciera/"/>
    </mc:Choice>
  </mc:AlternateContent>
  <xr:revisionPtr revIDLastSave="3" documentId="13_ncr:1_{EFD8E6CF-8BD5-4DDC-AC4E-70B1FDFC3EE0}" xr6:coauthVersionLast="47" xr6:coauthVersionMax="47" xr10:uidLastSave="{20F8277A-86C0-456D-83B4-9999680E74EB}"/>
  <bookViews>
    <workbookView xWindow="-108" yWindow="-108" windowWidth="23256" windowHeight="12456" xr2:uid="{5E1E3E59-A73F-46B9-98EB-1CDB87B0C55F}"/>
  </bookViews>
  <sheets>
    <sheet name="INDICE" sheetId="20" r:id="rId1"/>
    <sheet name="ESTADO DE SITUACIÓN FINANCIERA" sheetId="12" r:id="rId2"/>
    <sheet name="ESTADO DE RESULTADOS " sheetId="13" r:id="rId3"/>
    <sheet name="EVA" sheetId="15" r:id="rId4"/>
    <sheet name="EVA (sanciones)" sheetId="19" r:id="rId5"/>
    <sheet name="COMPARACIONES" sheetId="6" r:id="rId6"/>
    <sheet name="RM" sheetId="17" r:id="rId7"/>
    <sheet name="S&amp;P 500 Historical Data" sheetId="18" r:id="rId8"/>
    <sheet name="riesgo pais" sheetId="1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___INDEX_SHEET___ASAP_Utilities" localSheetId="3">#REF!</definedName>
    <definedName name="___INDEX_SHEET___ASAP_Utilities" localSheetId="4">#REF!</definedName>
    <definedName name="___INDEX_SHEET___ASAP_Utilities" localSheetId="6">#REF!</definedName>
    <definedName name="___INDEX_SHEET___ASAP_Utilities">#REF!</definedName>
    <definedName name="___VAR2001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___VAR200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__act2" localSheetId="3" hidden="1">[1]ACTSOS1!#REF!</definedName>
    <definedName name="__act2" localSheetId="4" hidden="1">[1]ACTSOS1!#REF!</definedName>
    <definedName name="__act2" hidden="1">[1]ACTSOS1!#REF!</definedName>
    <definedName name="__fc" localSheetId="3">#REF!</definedName>
    <definedName name="__fc" localSheetId="4">#REF!</definedName>
    <definedName name="__fc" localSheetId="6">#REF!</definedName>
    <definedName name="__fc">#REF!</definedName>
    <definedName name="__VAR2001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__VAR200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_1__123Graph_BCHART_5" localSheetId="3" hidden="1">[2]MEX95IB!#REF!</definedName>
    <definedName name="_1__123Graph_BCHART_5" localSheetId="4" hidden="1">[2]MEX95IB!#REF!</definedName>
    <definedName name="_1__123Graph_BCHART_5" hidden="1">[2]MEX95IB!#REF!</definedName>
    <definedName name="_act2" localSheetId="3" hidden="1">[3]ACTSOS1!#REF!</definedName>
    <definedName name="_act2" localSheetId="4" hidden="1">[3]ACTSOS1!#REF!</definedName>
    <definedName name="_act2" hidden="1">[3]ACTSOS1!#REF!</definedName>
    <definedName name="_cr2" localSheetId="6" hidden="1">{#N/A,#N/A,TRUE,"NAE";#N/A,#N/A,TRUE,"CR";#N/A,#N/A,TRUE,"CS";#N/A,#N/A,TRUE,"CC"}</definedName>
    <definedName name="_cr2" hidden="1">{#N/A,#N/A,TRUE,"NAE";#N/A,#N/A,TRUE,"CR";#N/A,#N/A,TRUE,"CS";#N/A,#N/A,TRUE,"CC"}</definedName>
    <definedName name="_fc" localSheetId="3">#REF!</definedName>
    <definedName name="_fc" localSheetId="4">#REF!</definedName>
    <definedName name="_fc" localSheetId="6">#REF!</definedName>
    <definedName name="_fc">#REF!</definedName>
    <definedName name="_Fill" localSheetId="3" hidden="1">#REF!</definedName>
    <definedName name="_Fill" localSheetId="4" hidden="1">#REF!</definedName>
    <definedName name="_Fill" hidden="1">#REF!</definedName>
    <definedName name="_IND1">OFFSET([4]Base!$HT$1,1,0,[4]Entrada!$B$254,1)</definedName>
    <definedName name="_IND10">OFFSET([4]Base!$HG$1,1,0,[4]Entrada!$B$254,1)</definedName>
    <definedName name="_IND2">OFFSET([4]Base!$HU$1,1,0,[4]Entrada!$B$254,1)</definedName>
    <definedName name="_IND3">OFFSET([4]Base!$HV$1,1,0,[4]Entrada!$B$254,1)</definedName>
    <definedName name="_IND4">OFFSET([4]Base!$HW$1,1,0,[4]Entrada!$B$254,1)</definedName>
    <definedName name="_IND5">OFFSET([4]Base!$HX$1,1,0,[4]Entrada!$B$254,1)</definedName>
    <definedName name="_IND6">OFFSET([4]Base!$HY$1,1,0,[4]Entrada!$B$254,1)</definedName>
    <definedName name="_IND7">OFFSET([4]Base!$HZ$1,1,0,[4]Entrada!$B$254,1)</definedName>
    <definedName name="_IND8">OFFSET([4]Base!$IA$1,1,0,[4]Entrada!$B$254,1)</definedName>
    <definedName name="_IND9">OFFSET([4]Base!$IB$1,1,0,[4]Entrada!$B$254,1)</definedName>
    <definedName name="_Key1" localSheetId="3" hidden="1">#REF!</definedName>
    <definedName name="_Key1" localSheetId="4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l9001" localSheetId="3">'[5]Plan auditoría'!#REF!</definedName>
    <definedName name="_l9001" localSheetId="4">'[5]Plan auditoría'!#REF!</definedName>
    <definedName name="_l9001">'[5]Plan auditoría'!#REF!</definedName>
    <definedName name="_Order1" hidden="1">255</definedName>
    <definedName name="_Order2" hidden="1">0</definedName>
    <definedName name="_pyg1">[6]AVAL!$C$60:$J$83</definedName>
    <definedName name="_Sort" localSheetId="3" hidden="1">#REF!</definedName>
    <definedName name="_Sort" localSheetId="4" hidden="1">#REF!</definedName>
    <definedName name="_Sort" localSheetId="6" hidden="1">#REF!</definedName>
    <definedName name="_Sort" hidden="1">#REF!</definedName>
    <definedName name="_VAR2001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_VAR200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A" localSheetId="3">[7]ENERO!#REF!</definedName>
    <definedName name="A" localSheetId="4">[7]ENERO!#REF!</definedName>
    <definedName name="A">[7]ENERO!#REF!</definedName>
    <definedName name="ac" localSheetId="3">#REF!</definedName>
    <definedName name="ac" localSheetId="4">#REF!</definedName>
    <definedName name="ac" localSheetId="6">#REF!</definedName>
    <definedName name="ac">#REF!</definedName>
    <definedName name="AccessDatabase" hidden="1">"C:\Mis documentos\ACTIVOS.MDB"</definedName>
    <definedName name="acciones" localSheetId="3">#REF!</definedName>
    <definedName name="acciones" localSheetId="4">#REF!</definedName>
    <definedName name="acciones" localSheetId="6">#REF!</definedName>
    <definedName name="acciones">#REF!</definedName>
    <definedName name="ActCte" localSheetId="3">#REF!</definedName>
    <definedName name="ActCte" localSheetId="4">#REF!</definedName>
    <definedName name="ActCte">#REF!</definedName>
    <definedName name="AFI" localSheetId="3" hidden="1">[1]ACTSOS1!#REF!</definedName>
    <definedName name="AFI" localSheetId="4" hidden="1">[1]ACTSOS1!#REF!</definedName>
    <definedName name="AFI" localSheetId="6" hidden="1">[1]ACTSOS1!#REF!</definedName>
    <definedName name="AFI" hidden="1">[1]ACTSOS1!#REF!</definedName>
    <definedName name="afun_fres">[8]indiceRP!$B$2</definedName>
    <definedName name="AJUSTADOS" localSheetId="3">#REF!</definedName>
    <definedName name="AJUSTADOS" localSheetId="4">#REF!</definedName>
    <definedName name="AJUSTADOS" localSheetId="6">#REF!</definedName>
    <definedName name="AJUSTADOS">#REF!</definedName>
    <definedName name="ALCANCE">'[9]Plan auditoría'!$C$5</definedName>
    <definedName name="Alcance.">'[10]Plan auditoría'!$C$5</definedName>
    <definedName name="Alcance1">'[11]Plan auditoría'!$C$7</definedName>
    <definedName name="AMARILLOS_PESOS">OFFSET('[12]Tabla Graficas'!$L$7:$L$201,,,'[12]Tabla Graficas'!$A$6,)</definedName>
    <definedName name="AMARILLOS_PORC">OFFSET('[12]Tabla Graficas'!$O$7:$O$201,,,'[12]Tabla Graficas'!$A$6,)</definedName>
    <definedName name="AMENAZAS" localSheetId="3">#REF!</definedName>
    <definedName name="AMENAZAS" localSheetId="4">#REF!</definedName>
    <definedName name="AMENAZAS" localSheetId="6">#REF!</definedName>
    <definedName name="AMENAZAS">#REF!</definedName>
    <definedName name="anterior">'[9]Plan auditoría'!$D$12:$D$22</definedName>
    <definedName name="asc" localSheetId="3" hidden="1">[13]ACTSOS1!#REF!</definedName>
    <definedName name="asc" localSheetId="4" hidden="1">[13]ACTSOS1!#REF!</definedName>
    <definedName name="asc" localSheetId="6" hidden="1">[13]ACTSOS1!#REF!</definedName>
    <definedName name="asc" hidden="1">[13]ACTSOS1!#REF!</definedName>
    <definedName name="AUDITOR1">'[9]Plan auditoría'!$E$7</definedName>
    <definedName name="AUDITOR2">'[9]Plan auditoría'!$G$7</definedName>
    <definedName name="avril" localSheetId="3">[7]ENERO!#REF!</definedName>
    <definedName name="avril" localSheetId="4">[7]ENERO!#REF!</definedName>
    <definedName name="avril" localSheetId="6">[7]ENERO!#REF!</definedName>
    <definedName name="avril">[7]ENERO!#REF!</definedName>
    <definedName name="Balance1">[6]AVAL!$C$170:$J$233</definedName>
    <definedName name="Bancos" localSheetId="3">#REF!</definedName>
    <definedName name="Bancos" localSheetId="4">#REF!</definedName>
    <definedName name="Bancos" localSheetId="6">#REF!</definedName>
    <definedName name="Bancos">#REF!</definedName>
    <definedName name="BASE" localSheetId="3">#REF!</definedName>
    <definedName name="BASE" localSheetId="4">#REF!</definedName>
    <definedName name="BASE">#REF!</definedName>
    <definedName name="baseflujo" localSheetId="3">#REF!</definedName>
    <definedName name="baseflujo" localSheetId="4">#REF!</definedName>
    <definedName name="baseflujo">#REF!</definedName>
    <definedName name="BASEINFO" localSheetId="3">#REF!</definedName>
    <definedName name="BASEINFO" localSheetId="4">#REF!</definedName>
    <definedName name="BASEINFO">#REF!</definedName>
    <definedName name="BASETABLA">OFFSET('[14]Precios de referencia'!$A$30,0,0,COUNTA('[14]Precios de referencia'!$A$30:$A$65535),17)</definedName>
    <definedName name="BaseYear">#REF!</definedName>
    <definedName name="BD">[15]Código!$A$1:$F$306</definedName>
    <definedName name="BIPIN">[16]Hoja1!$A$21:$A$23</definedName>
    <definedName name="bwsc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bwsc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CALIDAD" localSheetId="3">#REF!</definedName>
    <definedName name="CALIDAD" localSheetId="4">#REF!</definedName>
    <definedName name="CALIDAD" localSheetId="6">#REF!</definedName>
    <definedName name="CALIDAD">#REF!</definedName>
    <definedName name="CantObraDefinitiva" localSheetId="6" hidden="1">{"SUMINISTRO E INSTALACIÓN CANALETAS L=7.50"}</definedName>
    <definedName name="CantObraDefinitiva" hidden="1">{"SUMINISTRO E INSTALACIÓN CANALETAS L=7.50"}</definedName>
    <definedName name="Capital">#N/A</definedName>
    <definedName name="CATEGORIAS" localSheetId="3">#REF!</definedName>
    <definedName name="CATEGORIAS" localSheetId="4">#REF!</definedName>
    <definedName name="CATEGORIAS" localSheetId="6">#REF!</definedName>
    <definedName name="CATEGORIAS">#REF!</definedName>
    <definedName name="cb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cb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CBWorkbookPriority" hidden="1">-1935235038</definedName>
    <definedName name="cc" localSheetId="3">[17]Parametros!#REF!</definedName>
    <definedName name="cc" localSheetId="4">[17]Parametros!#REF!</definedName>
    <definedName name="cc" localSheetId="6">[17]Parametros!#REF!</definedName>
    <definedName name="cc">[17]Parametros!#REF!</definedName>
    <definedName name="ccc" localSheetId="3">'[18]CONSOLIDADO FOSYGA'!#REF!</definedName>
    <definedName name="ccc" localSheetId="4">'[18]CONSOLIDADO FOSYGA'!#REF!</definedName>
    <definedName name="ccc" localSheetId="6">'[18]CONSOLIDADO FOSYGA'!#REF!</definedName>
    <definedName name="ccc">'[18]CONSOLIDADO FOSYGA'!#REF!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nge" hidden="1">#N/A</definedName>
    <definedName name="ChngeRange" hidden="1">#N/A</definedName>
    <definedName name="CIQWBGuid" hidden="1">"de8f4fdc-00fd-45c1-bdb8-a39d98a14c23"</definedName>
    <definedName name="ciu" localSheetId="3">#REF!</definedName>
    <definedName name="ciu" localSheetId="4">#REF!</definedName>
    <definedName name="ciu" localSheetId="6">#REF!</definedName>
    <definedName name="ciu">#REF!</definedName>
    <definedName name="CLASE2">[16]Hoja1!$A$7:$A$19</definedName>
    <definedName name="CODIGO" localSheetId="3">#REF!</definedName>
    <definedName name="CODIGO" localSheetId="4">#REF!</definedName>
    <definedName name="CODIGO" localSheetId="6">#REF!</definedName>
    <definedName name="CODIGO">#REF!</definedName>
    <definedName name="compefactores" localSheetId="3">#REF!</definedName>
    <definedName name="compefactores" localSheetId="4">#REF!</definedName>
    <definedName name="compefactores">#REF!</definedName>
    <definedName name="CONSULTOR" localSheetId="3">#REF!</definedName>
    <definedName name="CONSULTOR" localSheetId="4">#REF!</definedName>
    <definedName name="CONSULTOR">#REF!</definedName>
    <definedName name="COSTO_FIJO">'[19]BASES '!$A$573:$T$624</definedName>
    <definedName name="COSTO_LOGISTICO">'[19]BASES '!$A$835:$T$855</definedName>
    <definedName name="CR" localSheetId="6" hidden="1">{#N/A,#N/A,TRUE,"NAE";#N/A,#N/A,TRUE,"CR";#N/A,#N/A,TRUE,"CS";#N/A,#N/A,TRUE,"CC"}</definedName>
    <definedName name="CR" hidden="1">{#N/A,#N/A,TRUE,"NAE";#N/A,#N/A,TRUE,"CR";#N/A,#N/A,TRUE,"CS";#N/A,#N/A,TRUE,"CC"}</definedName>
    <definedName name="_xlnm.Criteria">'[9]Plan auditoría'!$C$6</definedName>
    <definedName name="D" localSheetId="3">[7]ENERO!#REF!</definedName>
    <definedName name="D" localSheetId="4">[7]ENERO!#REF!</definedName>
    <definedName name="D" localSheetId="6">[7]ENERO!#REF!</definedName>
    <definedName name="D">[7]ENERO!#REF!</definedName>
    <definedName name="DAT" localSheetId="3">[20]ENERO!#REF!</definedName>
    <definedName name="DAT" localSheetId="4">[20]ENERO!#REF!</definedName>
    <definedName name="DAT" localSheetId="6">[20]ENERO!#REF!</definedName>
    <definedName name="DAT">[20]ENERO!#REF!</definedName>
    <definedName name="DATOS" localSheetId="3">[20]ENERO!#REF!</definedName>
    <definedName name="DATOS" localSheetId="4">[20]ENERO!#REF!</definedName>
    <definedName name="DATOS">[20]ENERO!#REF!</definedName>
    <definedName name="dd" localSheetId="3">'[5]Plan auditoría'!#REF!</definedName>
    <definedName name="dd" localSheetId="4">'[5]Plan auditoría'!#REF!</definedName>
    <definedName name="dd">'[5]Plan auditoría'!#REF!</definedName>
    <definedName name="ddd" localSheetId="3">#REF!</definedName>
    <definedName name="ddd" localSheetId="4">#REF!</definedName>
    <definedName name="ddd" localSheetId="6">#REF!</definedName>
    <definedName name="ddd">#REF!</definedName>
    <definedName name="DE" localSheetId="3">EVA!Tasa_interés_anual/EVA!Pagos_por_año</definedName>
    <definedName name="DE" localSheetId="4">'EVA (sanciones)'!Tasa_interés_anual/'EVA (sanciones)'!Pagos_por_año</definedName>
    <definedName name="DE" localSheetId="6">[0]!Tasa_interés_anual/[0]!Pagos_por_año</definedName>
    <definedName name="DE">[0]!Tasa_interés_anual/[0]!Pagos_por_año</definedName>
    <definedName name="DEBILIDADES" localSheetId="3">#REF!</definedName>
    <definedName name="DEBILIDADES" localSheetId="4">#REF!</definedName>
    <definedName name="DEBILIDADES" localSheetId="6">#REF!</definedName>
    <definedName name="DEBILIDADES">#REF!</definedName>
    <definedName name="DEMORA1" localSheetId="3">#REF!</definedName>
    <definedName name="DEMORA1" localSheetId="4">#REF!</definedName>
    <definedName name="DEMORA1">#REF!</definedName>
    <definedName name="DESC_UN">'[19]UN-MAESTRA'!$A$1:$B$14</definedName>
    <definedName name="DESPLEGABLE">[6]FORMULAS!$C$315:$C$1000</definedName>
    <definedName name="DICIEMBRE" localSheetId="3">#REF!</definedName>
    <definedName name="DICIEMBRE" localSheetId="4">#REF!</definedName>
    <definedName name="DICIEMBRE" localSheetId="6">#REF!</definedName>
    <definedName name="DICIEMBRE">#REF!</definedName>
    <definedName name="Dimensiones" localSheetId="3">#REF!</definedName>
    <definedName name="Dimensiones" localSheetId="4">#REF!</definedName>
    <definedName name="Dimensiones">#REF!</definedName>
    <definedName name="DiscountRate">#REF!</definedName>
    <definedName name="dos">'[9]Plan auditoría'!$C$7</definedName>
    <definedName name="DS" localSheetId="3">EVA!Tasa_interés_anual/EVA!Pagos_por_año</definedName>
    <definedName name="DS" localSheetId="4">'EVA (sanciones)'!Tasa_interés_anual/'EVA (sanciones)'!Pagos_por_año</definedName>
    <definedName name="DS" localSheetId="6">[0]!Tasa_interés_anual/[0]!Pagos_por_año</definedName>
    <definedName name="DS">[0]!Tasa_interés_anual/[0]!Pagos_por_año</definedName>
    <definedName name="DXXX" localSheetId="3">EVA!Tasa_interés_anual/EVA!Pagos_por_año</definedName>
    <definedName name="DXXX" localSheetId="4">'EVA (sanciones)'!Tasa_interés_anual/'EVA (sanciones)'!Pagos_por_año</definedName>
    <definedName name="DXXX" localSheetId="6">[0]!Tasa_interés_anual/[0]!Pagos_por_año</definedName>
    <definedName name="DXXX">[0]!Tasa_interés_anual/[0]!Pagos_por_año</definedName>
    <definedName name="E19O" localSheetId="3">[21]IND!#REF!</definedName>
    <definedName name="E19O" localSheetId="4">[21]IND!#REF!</definedName>
    <definedName name="E19O" localSheetId="6">[21]IND!#REF!</definedName>
    <definedName name="E19O">[21]IND!#REF!</definedName>
    <definedName name="Ebitda2013">[22]Ebitda!$G$17</definedName>
    <definedName name="Ebitda2014">[22]Ebitda!$F$17</definedName>
    <definedName name="edpl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edpl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egpl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egpl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EMPRESA" localSheetId="3">#REF!</definedName>
    <definedName name="EMPRESA" localSheetId="4">#REF!</definedName>
    <definedName name="EMPRESA" localSheetId="6">#REF!</definedName>
    <definedName name="EMPRESA">#REF!</definedName>
    <definedName name="EMPRESAS2">[6]FORMULAS!$A$315:$C$1000</definedName>
    <definedName name="Erosion" localSheetId="6">#REF!</definedName>
    <definedName name="Erosion">#REF!</definedName>
    <definedName name="escenario3" localSheetId="3">[21]IND!#REF!</definedName>
    <definedName name="escenario3" localSheetId="4">[21]IND!#REF!</definedName>
    <definedName name="escenario3" localSheetId="6">[21]IND!#REF!</definedName>
    <definedName name="escenario3">[21]IND!#REF!</definedName>
    <definedName name="escenario4" localSheetId="3" hidden="1">[23]ACTSOS1!#REF!</definedName>
    <definedName name="escenario4" localSheetId="4" hidden="1">[23]ACTSOS1!#REF!</definedName>
    <definedName name="escenario4" hidden="1">[23]ACTSOS1!#REF!</definedName>
    <definedName name="ESTADISTICAS" localSheetId="3">#REF!</definedName>
    <definedName name="ESTADISTICAS" localSheetId="4">#REF!</definedName>
    <definedName name="ESTADISTICAS" localSheetId="6">#REF!</definedName>
    <definedName name="ESTADISTICAS">#REF!</definedName>
    <definedName name="Excel_BuiltIn_Print_Area" localSheetId="3">#REF!</definedName>
    <definedName name="Excel_BuiltIn_Print_Area" localSheetId="4">#REF!</definedName>
    <definedName name="Excel_BuiltIn_Print_Area">#REF!</definedName>
    <definedName name="Excel_BuiltIn_Print_Area_0" localSheetId="3">#REF!</definedName>
    <definedName name="Excel_BuiltIn_Print_Area_0" localSheetId="4">#REF!</definedName>
    <definedName name="Excel_BuiltIn_Print_Area_0">#REF!</definedName>
    <definedName name="Excel_BuiltIn_Print_Area_1_1" localSheetId="3">#REF!</definedName>
    <definedName name="Excel_BuiltIn_Print_Area_1_1" localSheetId="4">#REF!</definedName>
    <definedName name="Excel_BuiltIn_Print_Area_1_1">#REF!</definedName>
    <definedName name="Excel_BuiltIn_Print_Area_13_1" localSheetId="3">#REF!</definedName>
    <definedName name="Excel_BuiltIn_Print_Area_13_1" localSheetId="4">#REF!</definedName>
    <definedName name="Excel_BuiltIn_Print_Area_13_1">#REF!</definedName>
    <definedName name="Excel_BuiltIn_Print_Area_16_1" localSheetId="3">#REF!</definedName>
    <definedName name="Excel_BuiltIn_Print_Area_16_1" localSheetId="4">#REF!</definedName>
    <definedName name="Excel_BuiltIn_Print_Area_16_1">#REF!</definedName>
    <definedName name="Excel_BuiltIn_Print_Area_17" localSheetId="3">#REF!</definedName>
    <definedName name="Excel_BuiltIn_Print_Area_17" localSheetId="4">#REF!</definedName>
    <definedName name="Excel_BuiltIn_Print_Area_17">#REF!</definedName>
    <definedName name="Excel_BuiltIn_Print_Area_17_1" localSheetId="3">#REF!</definedName>
    <definedName name="Excel_BuiltIn_Print_Area_17_1" localSheetId="4">#REF!</definedName>
    <definedName name="Excel_BuiltIn_Print_Area_17_1">#REF!</definedName>
    <definedName name="Excel_BuiltIn_Print_Area_17_1_16" localSheetId="3">#REF!</definedName>
    <definedName name="Excel_BuiltIn_Print_Area_17_1_16" localSheetId="4">#REF!</definedName>
    <definedName name="Excel_BuiltIn_Print_Area_17_1_16">#REF!</definedName>
    <definedName name="Excel_BuiltIn_Print_Area_17_1_16_17" localSheetId="3">#REF!</definedName>
    <definedName name="Excel_BuiltIn_Print_Area_17_1_16_17" localSheetId="4">#REF!</definedName>
    <definedName name="Excel_BuiltIn_Print_Area_17_1_16_17">#REF!</definedName>
    <definedName name="Excel_BuiltIn_Print_Area_17_1_19" localSheetId="3">#REF!</definedName>
    <definedName name="Excel_BuiltIn_Print_Area_17_1_19" localSheetId="4">#REF!</definedName>
    <definedName name="Excel_BuiltIn_Print_Area_17_1_19">#REF!</definedName>
    <definedName name="Excel_BuiltIn_Print_Area_2" localSheetId="3">#REF!</definedName>
    <definedName name="Excel_BuiltIn_Print_Area_2" localSheetId="4">#REF!</definedName>
    <definedName name="Excel_BuiltIn_Print_Area_2">#REF!</definedName>
    <definedName name="Excel_BuiltIn_Print_Area_2_1" localSheetId="3">#REF!</definedName>
    <definedName name="Excel_BuiltIn_Print_Area_2_1" localSheetId="4">#REF!</definedName>
    <definedName name="Excel_BuiltIn_Print_Area_2_1">#REF!</definedName>
    <definedName name="Excel_BuiltIn_Print_Area_2_1_1" localSheetId="3">#REF!</definedName>
    <definedName name="Excel_BuiltIn_Print_Area_2_1_1" localSheetId="4">#REF!</definedName>
    <definedName name="Excel_BuiltIn_Print_Area_2_1_1">#REF!</definedName>
    <definedName name="Excel_BuiltIn_Print_Area_2_1_16" localSheetId="3">'[24]CONSOLIDADO FOSYGA'!#REF!</definedName>
    <definedName name="Excel_BuiltIn_Print_Area_2_1_16" localSheetId="4">'[24]CONSOLIDADO FOSYGA'!#REF!</definedName>
    <definedName name="Excel_BuiltIn_Print_Area_2_1_16">'[24]CONSOLIDADO FOSYGA'!#REF!</definedName>
    <definedName name="Excel_BuiltIn_Print_Area_2_1_17" localSheetId="3">'[18]CONSOLIDADO FOSYGA'!#REF!</definedName>
    <definedName name="Excel_BuiltIn_Print_Area_2_1_17" localSheetId="4">'[18]CONSOLIDADO FOSYGA'!#REF!</definedName>
    <definedName name="Excel_BuiltIn_Print_Area_2_1_17">'[18]CONSOLIDADO FOSYGA'!#REF!</definedName>
    <definedName name="Excel_BuiltIn_Print_Area_2_1_3" localSheetId="3">#REF!</definedName>
    <definedName name="Excel_BuiltIn_Print_Area_2_1_3" localSheetId="4">#REF!</definedName>
    <definedName name="Excel_BuiltIn_Print_Area_2_1_3" localSheetId="6">#REF!</definedName>
    <definedName name="Excel_BuiltIn_Print_Area_2_1_3">#REF!</definedName>
    <definedName name="Excel_BuiltIn_Print_Area_2_1_4" localSheetId="3">#REF!</definedName>
    <definedName name="Excel_BuiltIn_Print_Area_2_1_4" localSheetId="4">#REF!</definedName>
    <definedName name="Excel_BuiltIn_Print_Area_2_1_4">#REF!</definedName>
    <definedName name="Excel_BuiltIn_Print_Area_2_1_4_3" localSheetId="3">'[25]CONSOLIDADO FOSYGA'!#REF!</definedName>
    <definedName name="Excel_BuiltIn_Print_Area_2_1_4_3" localSheetId="4">'[25]CONSOLIDADO FOSYGA'!#REF!</definedName>
    <definedName name="Excel_BuiltIn_Print_Area_2_1_4_3">'[25]CONSOLIDADO FOSYGA'!#REF!</definedName>
    <definedName name="Excel_BuiltIn_Print_Area_2_1_5" localSheetId="3">#REF!</definedName>
    <definedName name="Excel_BuiltIn_Print_Area_2_1_5" localSheetId="4">#REF!</definedName>
    <definedName name="Excel_BuiltIn_Print_Area_2_1_5" localSheetId="6">#REF!</definedName>
    <definedName name="Excel_BuiltIn_Print_Area_2_1_5">#REF!</definedName>
    <definedName name="Excel_BuiltIn_Print_Area_2_1_5_1" localSheetId="3">'[26]CONSOLIDADO FOSYGA'!#REF!</definedName>
    <definedName name="Excel_BuiltIn_Print_Area_2_1_5_1" localSheetId="4">'[26]CONSOLIDADO FOSYGA'!#REF!</definedName>
    <definedName name="Excel_BuiltIn_Print_Area_2_1_5_1" localSheetId="6">'[26]CONSOLIDADO FOSYGA'!#REF!</definedName>
    <definedName name="Excel_BuiltIn_Print_Area_2_1_5_1">'[26]CONSOLIDADO FOSYGA'!#REF!</definedName>
    <definedName name="Excel_BuiltIn_Print_Area_2_1_6" localSheetId="3">'[26]CONSOLIDADO FOSYGA'!#REF!</definedName>
    <definedName name="Excel_BuiltIn_Print_Area_2_1_6" localSheetId="4">'[26]CONSOLIDADO FOSYGA'!#REF!</definedName>
    <definedName name="Excel_BuiltIn_Print_Area_2_1_6">'[26]CONSOLIDADO FOSYGA'!#REF!</definedName>
    <definedName name="Excel_BuiltIn_Print_Area_2_1_8" localSheetId="3">'[26]CONSOLIDADO FOSYGA'!#REF!</definedName>
    <definedName name="Excel_BuiltIn_Print_Area_2_1_8" localSheetId="4">'[26]CONSOLIDADO FOSYGA'!#REF!</definedName>
    <definedName name="Excel_BuiltIn_Print_Area_2_1_8">'[26]CONSOLIDADO FOSYGA'!#REF!</definedName>
    <definedName name="Excel_BuiltIn_Print_Area_3" localSheetId="3">#REF!</definedName>
    <definedName name="Excel_BuiltIn_Print_Area_3" localSheetId="4">#REF!</definedName>
    <definedName name="Excel_BuiltIn_Print_Area_3" localSheetId="6">#REF!</definedName>
    <definedName name="Excel_BuiltIn_Print_Area_3">#REF!</definedName>
    <definedName name="Excel_BuiltIn_Print_Area_5" localSheetId="3">#REF!</definedName>
    <definedName name="Excel_BuiltIn_Print_Area_5" localSheetId="4">#REF!</definedName>
    <definedName name="Excel_BuiltIn_Print_Area_5">#REF!</definedName>
    <definedName name="Excel_BuiltIn_Print_Area_7_1" localSheetId="3">#REF!</definedName>
    <definedName name="Excel_BuiltIn_Print_Area_7_1" localSheetId="4">#REF!</definedName>
    <definedName name="Excel_BuiltIn_Print_Area_7_1">#REF!</definedName>
    <definedName name="Excel_BuiltIn_Print_Area_7_1_16" localSheetId="3">'[24]ATEP CAJAS EDAD MORA 2007'!#REF!</definedName>
    <definedName name="Excel_BuiltIn_Print_Area_7_1_16" localSheetId="4">'[24]ATEP CAJAS EDAD MORA 2007'!#REF!</definedName>
    <definedName name="Excel_BuiltIn_Print_Area_7_1_16">'[24]ATEP CAJAS EDAD MORA 2007'!#REF!</definedName>
    <definedName name="Excel_BuiltIn_Print_Area_7_1_17" localSheetId="3">'[18]ATEP CAJAS EDAD MORA 2007'!#REF!</definedName>
    <definedName name="Excel_BuiltIn_Print_Area_7_1_17" localSheetId="4">'[18]ATEP CAJAS EDAD MORA 2007'!#REF!</definedName>
    <definedName name="Excel_BuiltIn_Print_Area_7_1_17">'[18]ATEP CAJAS EDAD MORA 2007'!#REF!</definedName>
    <definedName name="Excel_BuiltIn_Print_Area_7_1_3" localSheetId="3">'[25]ATEP CAJAS EDAD MORA'!#REF!</definedName>
    <definedName name="Excel_BuiltIn_Print_Area_7_1_3" localSheetId="4">'[25]ATEP CAJAS EDAD MORA'!#REF!</definedName>
    <definedName name="Excel_BuiltIn_Print_Area_7_1_3">'[25]ATEP CAJAS EDAD MORA'!#REF!</definedName>
    <definedName name="Excel_BuiltIn_Print_Area_7_1_5" localSheetId="3">'[26]ATEP CAJAS EDAD MORA 2007'!#REF!</definedName>
    <definedName name="Excel_BuiltIn_Print_Area_7_1_5" localSheetId="4">'[26]ATEP CAJAS EDAD MORA 2007'!#REF!</definedName>
    <definedName name="Excel_BuiltIn_Print_Area_7_1_5">'[26]ATEP CAJAS EDAD MORA 2007'!#REF!</definedName>
    <definedName name="Excel_BuiltIn_Print_Area_7_1_6" localSheetId="3">'[26]ATEP CAJAS EDAD MORA 2007'!#REF!</definedName>
    <definedName name="Excel_BuiltIn_Print_Area_7_1_6" localSheetId="4">'[26]ATEP CAJAS EDAD MORA 2007'!#REF!</definedName>
    <definedName name="Excel_BuiltIn_Print_Area_7_1_6">'[26]ATEP CAJAS EDAD MORA 2007'!#REF!</definedName>
    <definedName name="Excel_BuiltIn_Print_Area_7_1_8" localSheetId="3">'[26]ATEP CAJAS EDAD MORA 2007'!#REF!</definedName>
    <definedName name="Excel_BuiltIn_Print_Area_7_1_8" localSheetId="4">'[26]ATEP CAJAS EDAD MORA 2007'!#REF!</definedName>
    <definedName name="Excel_BuiltIn_Print_Area_7_1_8">'[26]ATEP CAJAS EDAD MORA 2007'!#REF!</definedName>
    <definedName name="Excel_BuiltIn_Print_Area_8_1" localSheetId="3">#REF!</definedName>
    <definedName name="Excel_BuiltIn_Print_Area_8_1" localSheetId="4">#REF!</definedName>
    <definedName name="Excel_BuiltIn_Print_Area_8_1" localSheetId="6">#REF!</definedName>
    <definedName name="Excel_BuiltIn_Print_Area_8_1">#REF!</definedName>
    <definedName name="Excel_BuiltIn_Print_Area_8_1_16" localSheetId="3">'[24]ATEP ACTIVIDAD EDAD MORA 2007'!#REF!</definedName>
    <definedName name="Excel_BuiltIn_Print_Area_8_1_16" localSheetId="4">'[24]ATEP ACTIVIDAD EDAD MORA 2007'!#REF!</definedName>
    <definedName name="Excel_BuiltIn_Print_Area_8_1_16" localSheetId="6">'[24]ATEP ACTIVIDAD EDAD MORA 2007'!#REF!</definedName>
    <definedName name="Excel_BuiltIn_Print_Area_8_1_16">'[24]ATEP ACTIVIDAD EDAD MORA 2007'!#REF!</definedName>
    <definedName name="Excel_BuiltIn_Print_Area_8_1_17" localSheetId="3">'[18]ATEP ACTIVIDAD EDAD MORA 2006'!#REF!</definedName>
    <definedName name="Excel_BuiltIn_Print_Area_8_1_17" localSheetId="4">'[18]ATEP ACTIVIDAD EDAD MORA 2006'!#REF!</definedName>
    <definedName name="Excel_BuiltIn_Print_Area_8_1_17">'[18]ATEP ACTIVIDAD EDAD MORA 2006'!#REF!</definedName>
    <definedName name="Excel_BuiltIn_Print_Area_8_1_3" localSheetId="3">'[25]ATEP ACTIVIDAD EDAD MORA 2007'!#REF!</definedName>
    <definedName name="Excel_BuiltIn_Print_Area_8_1_3" localSheetId="4">'[25]ATEP ACTIVIDAD EDAD MORA 2007'!#REF!</definedName>
    <definedName name="Excel_BuiltIn_Print_Area_8_1_3">'[25]ATEP ACTIVIDAD EDAD MORA 2007'!#REF!</definedName>
    <definedName name="Excel_BuiltIn_Print_Area_8_1_5" localSheetId="3">'[26]ATEP ACTIVIDAD EDAD MORA 2007'!#REF!</definedName>
    <definedName name="Excel_BuiltIn_Print_Area_8_1_5" localSheetId="4">'[26]ATEP ACTIVIDAD EDAD MORA 2007'!#REF!</definedName>
    <definedName name="Excel_BuiltIn_Print_Area_8_1_5">'[26]ATEP ACTIVIDAD EDAD MORA 2007'!#REF!</definedName>
    <definedName name="Excel_BuiltIn_Print_Area_8_1_6" localSheetId="3">'[26]ATEP ACTIVIDAD EDAD MORA 2007'!#REF!</definedName>
    <definedName name="Excel_BuiltIn_Print_Area_8_1_6" localSheetId="4">'[26]ATEP ACTIVIDAD EDAD MORA 2007'!#REF!</definedName>
    <definedName name="Excel_BuiltIn_Print_Area_8_1_6">'[26]ATEP ACTIVIDAD EDAD MORA 2007'!#REF!</definedName>
    <definedName name="Excel_BuiltIn_Print_Area_8_1_8" localSheetId="3">'[26]ATEP ACTIVIDAD EDAD MORA 2007'!#REF!</definedName>
    <definedName name="Excel_BuiltIn_Print_Area_8_1_8" localSheetId="4">'[26]ATEP ACTIVIDAD EDAD MORA 2007'!#REF!</definedName>
    <definedName name="Excel_BuiltIn_Print_Area_8_1_8">'[26]ATEP ACTIVIDAD EDAD MORA 2007'!#REF!</definedName>
    <definedName name="Excel_BuiltIn_Print_Titles" localSheetId="3">#REF!</definedName>
    <definedName name="Excel_BuiltIn_Print_Titles" localSheetId="4">#REF!</definedName>
    <definedName name="Excel_BuiltIn_Print_Titles" localSheetId="6">#REF!</definedName>
    <definedName name="Excel_BuiltIn_Print_Titles">#REF!</definedName>
    <definedName name="Excel_BuiltIn_Print_Titles_17" localSheetId="3">#REF!</definedName>
    <definedName name="Excel_BuiltIn_Print_Titles_17" localSheetId="4">#REF!</definedName>
    <definedName name="Excel_BuiltIn_Print_Titles_17">#REF!</definedName>
    <definedName name="FEBRERO" localSheetId="3">[7]ENERO!#REF!</definedName>
    <definedName name="FEBRERO" localSheetId="4">[7]ENERO!#REF!</definedName>
    <definedName name="FEBRERO">[7]ENERO!#REF!</definedName>
    <definedName name="FECHA">'[9]Plan auditoría'!$I$2</definedName>
    <definedName name="Fecha_docu">OFFSET('[14]Precios de referencia'!$G$33,0,0,COUNTA('[14]Precios de referencia'!$H$33:$I$4742))</definedName>
    <definedName name="Fecha_inicial_tabla" localSheetId="3">#REF!</definedName>
    <definedName name="Fecha_inicial_tabla" localSheetId="4">#REF!</definedName>
    <definedName name="Fecha_inicial_tabla" localSheetId="6">#REF!</definedName>
    <definedName name="Fecha_inicial_tabla">#REF!</definedName>
    <definedName name="fff" localSheetId="3" hidden="1">[1]ACTSOS1!#REF!</definedName>
    <definedName name="fff" localSheetId="4" hidden="1">[1]ACTSOS1!#REF!</definedName>
    <definedName name="fff" localSheetId="6" hidden="1">[1]ACTSOS1!#REF!</definedName>
    <definedName name="fff" hidden="1">[1]ACTSOS1!#REF!</definedName>
    <definedName name="FFFF" localSheetId="3">EVA!Tasa_interés_anual/EVA!Pagos_por_año</definedName>
    <definedName name="FFFF" localSheetId="4">'EVA (sanciones)'!Tasa_interés_anual/'EVA (sanciones)'!Pagos_por_año</definedName>
    <definedName name="FFFF" localSheetId="6">[0]!Tasa_interés_anual/[0]!Pagos_por_año</definedName>
    <definedName name="FFFF">[0]!Tasa_interés_anual/[0]!Pagos_por_año</definedName>
    <definedName name="FFFFFF" localSheetId="3">#REF!</definedName>
    <definedName name="FFFFFF" localSheetId="4">#REF!</definedName>
    <definedName name="FFFFFF" localSheetId="6">#REF!</definedName>
    <definedName name="FFFFFF">#REF!</definedName>
    <definedName name="ffffffffffffffffffffffffffffffffffffff" localSheetId="3">#REF!</definedName>
    <definedName name="ffffffffffffffffffffffffffffffffffffff" localSheetId="4">#REF!</definedName>
    <definedName name="ffffffffffffffffffffffffffffffffffffff">#REF!</definedName>
    <definedName name="FLETE">'[19]BASES '!$A$797:$T$813</definedName>
    <definedName name="for" localSheetId="3" hidden="1">[13]ACTSOS1!#REF!</definedName>
    <definedName name="for" localSheetId="4" hidden="1">[13]ACTSOS1!#REF!</definedName>
    <definedName name="for" localSheetId="6" hidden="1">[13]ACTSOS1!#REF!</definedName>
    <definedName name="for" hidden="1">[13]ACTSOS1!#REF!</definedName>
    <definedName name="FORTALEZA" localSheetId="3">#REF!</definedName>
    <definedName name="FORTALEZA" localSheetId="4">#REF!</definedName>
    <definedName name="FORTALEZA" localSheetId="6">#REF!</definedName>
    <definedName name="FORTALEZA">#REF!</definedName>
    <definedName name="G_ADM_PORC">'[19]BASES '!$A$1531:$T$1547</definedName>
    <definedName name="G_FCIERO_PORC">'[19]BASES '!$A$1587:$T$1603</definedName>
    <definedName name="gastos" localSheetId="3">#REF!</definedName>
    <definedName name="gastos" localSheetId="4">#REF!</definedName>
    <definedName name="gastos" localSheetId="6">#REF!</definedName>
    <definedName name="gastos">#REF!</definedName>
    <definedName name="GDAT" localSheetId="3">OFFSET(#REF!,,,COUNTA(#REF!),)</definedName>
    <definedName name="GDAT" localSheetId="4">OFFSET(#REF!,,,COUNTA(#REF!),)</definedName>
    <definedName name="GDAT">OFFSET(#REF!,,,COUNTA(#REF!),)</definedName>
    <definedName name="gfhgfjgf" localSheetId="3">[20]ENERO!#REF!</definedName>
    <definedName name="gfhgfjgf" localSheetId="4">[20]ENERO!#REF!</definedName>
    <definedName name="gfhgfjgf" localSheetId="6">[20]ENERO!#REF!</definedName>
    <definedName name="gfhgfjgf">[20]ENERO!#REF!</definedName>
    <definedName name="gggg">#N/A</definedName>
    <definedName name="gggggggggggggggg" localSheetId="3">EVA!Tasa_interés_anual/EVA!Pagos_por_año</definedName>
    <definedName name="gggggggggggggggg" localSheetId="4">'EVA (sanciones)'!Tasa_interés_anual/'EVA (sanciones)'!Pagos_por_año</definedName>
    <definedName name="gggggggggggggggg" localSheetId="6">[0]!Tasa_interés_anual/[0]!Pagos_por_año</definedName>
    <definedName name="gggggggggggggggg">[0]!Tasa_interés_anual/[0]!Pagos_por_año</definedName>
    <definedName name="GMN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MN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RAFI" localSheetId="3" hidden="1">[23]ACTSOS1!#REF!</definedName>
    <definedName name="GRAFI" localSheetId="4" hidden="1">[23]ACTSOS1!#REF!</definedName>
    <definedName name="GRAFI" hidden="1">[23]ACTSOS1!#REF!</definedName>
    <definedName name="GRAFICO1">OFFSET([4]Entrada!$AP$4,,,[4]Entrada!$A$1,1)</definedName>
    <definedName name="GRIF" localSheetId="6" hidden="1">{#N/A,#N/A,TRUE,"NAE";#N/A,#N/A,TRUE,"CR";#N/A,#N/A,TRUE,"CS";#N/A,#N/A,TRUE,"CC"}</definedName>
    <definedName name="GRIF" hidden="1">{#N/A,#N/A,TRUE,"NAE";#N/A,#N/A,TRUE,"CR";#N/A,#N/A,TRUE,"CS";#N/A,#N/A,TRUE,"CC"}</definedName>
    <definedName name="GROT" localSheetId="3">OFFSET(#REF!,,,COUNTA(#REF!),)</definedName>
    <definedName name="GROT" localSheetId="4">OFFSET(#REF!,,,COUNTA(#REF!),)</definedName>
    <definedName name="GROT">OFFSET(#REF!,,,COUNTA(#REF!),)</definedName>
    <definedName name="GrowthRate">#REF!</definedName>
    <definedName name="guam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.GUAM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.GUAM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.PRIN.PRINT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.PRIN.PRINT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.PRINT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.PRINT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.PRINT1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.PRINT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2001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am200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ma2001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uma2001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GV" localSheetId="6" hidden="1">{#N/A,#N/A,TRUE,"NAE";#N/A,#N/A,TRUE,"CR";#N/A,#N/A,TRUE,"CS";#N/A,#N/A,TRUE,"CC"}</definedName>
    <definedName name="GV" hidden="1">{#N/A,#N/A,TRUE,"NAE";#N/A,#N/A,TRUE,"CR";#N/A,#N/A,TRUE,"CS";#N/A,#N/A,TRUE,"CC"}</definedName>
    <definedName name="HTML_CodePage" hidden="1">1252</definedName>
    <definedName name="HTML_Control" localSheetId="6" hidden="1">{"'Sheet1'!$A$1:$G$85"}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go" localSheetId="6" hidden="1">{"Balance",#N/A,FALSE,"Balance";"P y G",#N/A,FALSE,"Balance";"Flujo de caja",#N/A,FALSE,"Balance";"Capital de trabajo",#N/A,FALSE,"Balance";"Valoracion",#N/A,FALSE,"Balance"}</definedName>
    <definedName name="hugo" hidden="1">{"Balance",#N/A,FALSE,"Balance";"P y G",#N/A,FALSE,"Balance";"Flujo de caja",#N/A,FALSE,"Balance";"Capital de trabajo",#N/A,FALSE,"Balance";"Valoracion",#N/A,FALSE,"Balance"}</definedName>
    <definedName name="impresion" localSheetId="3">#REF!</definedName>
    <definedName name="impresion" localSheetId="4">#REF!</definedName>
    <definedName name="impresion" localSheetId="6">#REF!</definedName>
    <definedName name="impresion">#REF!</definedName>
    <definedName name="ind_v_ctas">[8]indiceRP!$B$7:$D$46</definedName>
    <definedName name="Indice" localSheetId="3">#REF!</definedName>
    <definedName name="Indice" localSheetId="4">#REF!</definedName>
    <definedName name="Indice" localSheetId="6">#REF!</definedName>
    <definedName name="Indice">#REF!</definedName>
    <definedName name="INSTRUCCIONES_GENERALES" localSheetId="3">#REF!</definedName>
    <definedName name="INSTRUCCIONES_GENERALES" localSheetId="4">#REF!</definedName>
    <definedName name="INSTRUCCIONES_GENERALES">#REF!</definedName>
    <definedName name="Interés">#N/A</definedName>
    <definedName name="Interés.acumulado" localSheetId="3">IF(#REF!&lt;&gt;"",#REF!+#REF!,"")</definedName>
    <definedName name="Interés.acumulado" localSheetId="4">IF(#REF!&lt;&gt;"",#REF!+#REF!,"")</definedName>
    <definedName name="Interés.acumulado" localSheetId="6">IF(#REF!&lt;&gt;"",#REF!+#REF!,"")</definedName>
    <definedName name="Interés.acumulado">IF(#REF!&lt;&gt;"",#REF!+#REF!,"")</definedName>
    <definedName name="Interés_previo_tabla" localSheetId="3">#REF!</definedName>
    <definedName name="Interés_previo_tabla" localSheetId="4">#REF!</definedName>
    <definedName name="Interés_previo_tabla">#REF!</definedName>
    <definedName name="Inventarios">[27]Indicadores!$C$13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40693.38375</definedName>
    <definedName name="IQ_NTM" hidden="1">6000</definedName>
    <definedName name="IQ_OPENED55" hidden="1">1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0</definedName>
    <definedName name="JamesH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JamesH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jj">#N/A</definedName>
    <definedName name="johaa" localSheetId="3" hidden="1">[1]ACTSOS1!#REF!</definedName>
    <definedName name="johaa" localSheetId="4" hidden="1">[1]ACTSOS1!#REF!</definedName>
    <definedName name="johaa" hidden="1">[1]ACTSOS1!#REF!</definedName>
    <definedName name="johaaaaaaaaaaaaaaaaaaaaaaaaaaaaaaaaaaaa" localSheetId="3">#REF!</definedName>
    <definedName name="johaaaaaaaaaaaaaaaaaaaaaaaaaaaaaaaaaaaa" localSheetId="4">#REF!</definedName>
    <definedName name="johaaaaaaaaaaaaaaaaaaaaaaaaaaaaaaaaaaaa" localSheetId="6">#REF!</definedName>
    <definedName name="johaaaaaaaaaaaaaaaaaaaaaaaaaaaaaaaaaaaa">#REF!</definedName>
    <definedName name="jojhhaaa" localSheetId="3">#REF!</definedName>
    <definedName name="jojhhaaa" localSheetId="4">#REF!</definedName>
    <definedName name="jojhhaaa">#REF!</definedName>
    <definedName name="K" localSheetId="3" hidden="1">[1]ACTSOS1!#REF!</definedName>
    <definedName name="K" localSheetId="4" hidden="1">[1]ACTSOS1!#REF!</definedName>
    <definedName name="K" hidden="1">[1]ACTSOS1!#REF!</definedName>
    <definedName name="Kfw" localSheetId="6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Kfw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L" localSheetId="3" hidden="1">[3]ACTSOS1!#REF!</definedName>
    <definedName name="L" localSheetId="4" hidden="1">[3]ACTSOS1!#REF!</definedName>
    <definedName name="L" hidden="1">[3]ACTSOS1!#REF!</definedName>
    <definedName name="LIDER">'[9]Plan auditoría'!$C$7</definedName>
    <definedName name="limcount" hidden="1">1</definedName>
    <definedName name="lina12" localSheetId="3">#REF!</definedName>
    <definedName name="lina12" localSheetId="4">#REF!</definedName>
    <definedName name="lina12" localSheetId="6">#REF!</definedName>
    <definedName name="lina12">#REF!</definedName>
    <definedName name="LISTA_PROCESOS">'[9]Plan auditoría'!$D$12:$D$22</definedName>
    <definedName name="LISTADO">'[9]Plan auditoría'!$D$12:$D$23</definedName>
    <definedName name="ListCortEmp">OFFSET([28]Listas!$O$9,0,0,COUNTA([28]Listas!$O$9:$O$35000),1)</definedName>
    <definedName name="LOCAT1999" localSheetId="6" hidden="1">{"SUMINISTRO E INSTALACIÓN CANALETAS L=7.50"}</definedName>
    <definedName name="LOCAT1999" hidden="1">{"SUMINISTRO E INSTALACIÓN CANALETAS L=7.50"}</definedName>
    <definedName name="LUBEOIL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LUBEOIL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" localSheetId="3" hidden="1">[1]ACTSOS1!#REF!</definedName>
    <definedName name="m" localSheetId="4" hidden="1">[1]ACTSOS1!#REF!</definedName>
    <definedName name="m" hidden="1">[1]ACTSOS1!#REF!</definedName>
    <definedName name="MANBW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ANBW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EC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EC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ECO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ECO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ecr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ecr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ecz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ecz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MES" localSheetId="3">IF(#REF!=4,#REF!,#REF!)</definedName>
    <definedName name="MES" localSheetId="4">IF(#REF!=4,#REF!,#REF!)</definedName>
    <definedName name="MES" localSheetId="6">IF(#REF!=4,#REF!,#REF!)</definedName>
    <definedName name="MES">IF(#REF!=4,#REF!,#REF!)</definedName>
    <definedName name="MESES">[6]FORMULAS!$H$277:$H$289</definedName>
    <definedName name="MESES09">'[29]comparativo balance 2010'!$S$4:$S$15</definedName>
    <definedName name="MESES10">'[29]comparativo balance 2011'!$V$4:$V$15</definedName>
    <definedName name="MESES2">[6]FORMULAS!$G$278:$I$289</definedName>
    <definedName name="META">OFFSET('[12]Tabla Graficas'!$G$7:$G$201,,,'[12]Tabla Graficas'!$A$6,)</definedName>
    <definedName name="META_PORC">OFFSET('[12]Tabla Graficas'!$A$7:$A$201,,,'[12]Tabla Graficas'!$A$6,)</definedName>
    <definedName name="micelda" localSheetId="3">#REF!</definedName>
    <definedName name="micelda" localSheetId="4">#REF!</definedName>
    <definedName name="micelda" localSheetId="6">#REF!</definedName>
    <definedName name="micelda">#REF!</definedName>
    <definedName name="MMM" localSheetId="3" hidden="1">[1]ACTSOS1!#REF!</definedName>
    <definedName name="MMM" localSheetId="4" hidden="1">[1]ACTSOS1!#REF!</definedName>
    <definedName name="MMM" localSheetId="6" hidden="1">[1]ACTSOS1!#REF!</definedName>
    <definedName name="MMM" hidden="1">[1]ACTSOS1!#REF!</definedName>
    <definedName name="Monto_préstamo" localSheetId="3">#REF!</definedName>
    <definedName name="Monto_préstamo" localSheetId="4">#REF!</definedName>
    <definedName name="Monto_préstamo" localSheetId="6">#REF!</definedName>
    <definedName name="Monto_préstamo">#REF!</definedName>
    <definedName name="Mostrar.fecha">#N/A</definedName>
    <definedName name="n" localSheetId="3">#REF!</definedName>
    <definedName name="n" localSheetId="4">#REF!</definedName>
    <definedName name="n" localSheetId="6">#REF!</definedName>
    <definedName name="n">#REF!</definedName>
    <definedName name="N_VISITA" localSheetId="3">#REF!</definedName>
    <definedName name="N_VISITA" localSheetId="4">#REF!</definedName>
    <definedName name="N_VISITA">#REF!</definedName>
    <definedName name="NADA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NADA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NITS">OFFSET('[30]2007'!$A$1,,,COUNTA('[30]2007'!$A$1:$A$65536),1)</definedName>
    <definedName name="NIVELES">'[31]ANALISIS RESULTADOS'!$A$2:$A$6</definedName>
    <definedName name="NOM" localSheetId="6" hidden="1">{#N/A,#N/A,TRUE,"NAE";#N/A,#N/A,TRUE,"CR";#N/A,#N/A,TRUE,"CS";#N/A,#N/A,TRUE,"CC"}</definedName>
    <definedName name="NOM" hidden="1">{#N/A,#N/A,TRUE,"NAE";#N/A,#N/A,TRUE,"CR";#N/A,#N/A,TRUE,"CS";#N/A,#N/A,TRUE,"CC"}</definedName>
    <definedName name="NOMBRE">OFFSET([4]Base!$B$1,1,0,[4]Entrada!$B$254,1)</definedName>
    <definedName name="NOMBRES">OFFSET('[12]Tabla Graficas'!$B$7:$B$201,,,'[12]Tabla Graficas'!$A$6,)</definedName>
    <definedName name="NombreTabla">"Dummy"</definedName>
    <definedName name="nuevo">'[9]Plan auditoría'!$I$2</definedName>
    <definedName name="Núm.pago">#N/A</definedName>
    <definedName name="Núm_primer_pago" localSheetId="3">#REF!</definedName>
    <definedName name="Núm_primer_pago" localSheetId="4">#REF!</definedName>
    <definedName name="Núm_primer_pago" localSheetId="6">#REF!</definedName>
    <definedName name="Núm_primer_pago">#REF!</definedName>
    <definedName name="Ñ" localSheetId="3">[7]ENERO!#REF!</definedName>
    <definedName name="Ñ" localSheetId="4">[7]ENERO!#REF!</definedName>
    <definedName name="Ñ" localSheetId="6">[7]ENERO!#REF!</definedName>
    <definedName name="Ñ">[7]ENERO!#REF!</definedName>
    <definedName name="o" localSheetId="3" hidden="1">[1]ACTSOS1!#REF!</definedName>
    <definedName name="o" localSheetId="4" hidden="1">[1]ACTSOS1!#REF!</definedName>
    <definedName name="o" localSheetId="6" hidden="1">[1]ACTSOS1!#REF!</definedName>
    <definedName name="o" hidden="1">[1]ACTSOS1!#REF!</definedName>
    <definedName name="OBJETIVO">'[9]Plan auditoría'!$C$4</definedName>
    <definedName name="OK" localSheetId="3" hidden="1">[3]ACTSOS1!#REF!</definedName>
    <definedName name="OK" localSheetId="4" hidden="1">[3]ACTSOS1!#REF!</definedName>
    <definedName name="OK" localSheetId="6" hidden="1">[3]ACTSOS1!#REF!</definedName>
    <definedName name="OK" hidden="1">[3]ACTSOS1!#REF!</definedName>
    <definedName name="ompl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ompl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OPERMAINT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OPERMAINT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OPRTUNIDADES" localSheetId="3">#REF!</definedName>
    <definedName name="OPRTUNIDADES" localSheetId="4">#REF!</definedName>
    <definedName name="OPRTUNIDADES" localSheetId="6">#REF!</definedName>
    <definedName name="OPRTUNIDADES">#REF!</definedName>
    <definedName name="Ordenar">OFFSET([28]Listas!$O$9,0,0,COUNTA([28]Listas!$O$9:$O$30000),1)</definedName>
    <definedName name="OTROS_COSTOS">'[19]BASES '!$A$640:$P$655</definedName>
    <definedName name="Pago_a_usar" localSheetId="3">#REF!</definedName>
    <definedName name="Pago_a_usar" localSheetId="4">#REF!</definedName>
    <definedName name="Pago_a_usar" localSheetId="6">#REF!</definedName>
    <definedName name="Pago_a_usar">#REF!</definedName>
    <definedName name="Pago_calculado" localSheetId="3">#REF!</definedName>
    <definedName name="Pago_calculado" localSheetId="4">#REF!</definedName>
    <definedName name="Pago_calculado">#REF!</definedName>
    <definedName name="Pago_inicial_tabla" localSheetId="3">#REF!</definedName>
    <definedName name="Pago_inicial_tabla" localSheetId="4">#REF!</definedName>
    <definedName name="Pago_inicial_tabla">#REF!</definedName>
    <definedName name="Pago_introducido" localSheetId="3">#REF!</definedName>
    <definedName name="Pago_introducido" localSheetId="4">#REF!</definedName>
    <definedName name="Pago_introducido">#REF!</definedName>
    <definedName name="Pagos_por_año" localSheetId="3">#REF!</definedName>
    <definedName name="Pagos_por_año" localSheetId="4">#REF!</definedName>
    <definedName name="Pagos_por_año">#REF!</definedName>
    <definedName name="parametros">[32]PARAMETRO_CC_AREA_SEDE!$A$2:$G$211</definedName>
    <definedName name="PAsivoCte" localSheetId="3">#REF!</definedName>
    <definedName name="PAsivoCte" localSheetId="4">#REF!</definedName>
    <definedName name="PAsivoCte" localSheetId="6">#REF!</definedName>
    <definedName name="PAsivoCte">#REF!</definedName>
    <definedName name="Patrimonio" localSheetId="3">#REF!</definedName>
    <definedName name="Patrimonio" localSheetId="4">#REF!</definedName>
    <definedName name="Patrimonio">#REF!</definedName>
    <definedName name="PIT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edpl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itiedpl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lan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lan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lanta15" localSheetId="3">#REF!</definedName>
    <definedName name="planta15" localSheetId="4">#REF!</definedName>
    <definedName name="planta15" localSheetId="6">#REF!</definedName>
    <definedName name="planta15">#REF!</definedName>
    <definedName name="Plazo_en_años" localSheetId="3">#REF!</definedName>
    <definedName name="Plazo_en_años" localSheetId="4">#REF!</definedName>
    <definedName name="Plazo_en_años">#REF!</definedName>
    <definedName name="POCTU" localSheetId="3" hidden="1">[33]ACTSOS1!#REF!</definedName>
    <definedName name="POCTU" localSheetId="4" hidden="1">[33]ACTSOS1!#REF!</definedName>
    <definedName name="POCTU" hidden="1">[33]ACTSOS1!#REF!</definedName>
    <definedName name="pos" localSheetId="3" hidden="1">[34]ACTSOS1!#REF!</definedName>
    <definedName name="pos" localSheetId="4" hidden="1">[34]ACTSOS1!#REF!</definedName>
    <definedName name="pos" hidden="1">[34]ACTSOS1!#REF!</definedName>
    <definedName name="pp" localSheetId="3" hidden="1">#REF!</definedName>
    <definedName name="pp" localSheetId="4" hidden="1">#REF!</definedName>
    <definedName name="pp" localSheetId="6" hidden="1">#REF!</definedName>
    <definedName name="pp" hidden="1">#REF!</definedName>
    <definedName name="pr" localSheetId="3">#REF!</definedName>
    <definedName name="pr" localSheetId="4">#REF!</definedName>
    <definedName name="pr">#REF!</definedName>
    <definedName name="pre" localSheetId="3">#REF!</definedName>
    <definedName name="pre" localSheetId="4">#REF!</definedName>
    <definedName name="pre">#REF!</definedName>
    <definedName name="Precio_Unitario">OFFSET('[14]Precios de referencia'!$P$31,0,0,COUNTA('[14]Precios de referencia'!$P$31:$P$4742))</definedName>
    <definedName name="PrivateRate">#REF!</definedName>
    <definedName name="proj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roj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PROYECTO" localSheetId="3">#REF!</definedName>
    <definedName name="PROYECTO" localSheetId="4">#REF!</definedName>
    <definedName name="PROYECTO" localSheetId="6">#REF!</definedName>
    <definedName name="PROYECTO">#REF!</definedName>
    <definedName name="q" localSheetId="3" hidden="1">[1]ACTSOS1!#REF!</definedName>
    <definedName name="q" localSheetId="4" hidden="1">[1]ACTSOS1!#REF!</definedName>
    <definedName name="q" localSheetId="6" hidden="1">[1]ACTSOS1!#REF!</definedName>
    <definedName name="q" hidden="1">[1]ACTSOS1!#REF!</definedName>
    <definedName name="QQQQ" localSheetId="3">EVA!Tasa_interés_anual/EVA!Pagos_por_año</definedName>
    <definedName name="QQQQ" localSheetId="4">'EVA (sanciones)'!Tasa_interés_anual/'EVA (sanciones)'!Pagos_por_año</definedName>
    <definedName name="QQQQ" localSheetId="6">[0]!Tasa_interés_anual/Pagos_por_año</definedName>
    <definedName name="QQQQ">[0]!Tasa_interés_anual/Pagos_por_año</definedName>
    <definedName name="RangeChange" hidden="1">#N/A</definedName>
    <definedName name="RAZONESFIN">[6]Razones!$C$5:$M$54</definedName>
    <definedName name="REAL">OFFSET('[12]Tabla Graficas'!$F$7:$F$201,,,'[12]Tabla Graficas'!$A$6,)</definedName>
    <definedName name="rentabilidad">[35]Hoja2!$A$6:$AB$19</definedName>
    <definedName name="REPRESENTANTE" localSheetId="3">#REF!</definedName>
    <definedName name="REPRESENTANTE" localSheetId="4">#REF!</definedName>
    <definedName name="REPRESENTANTE" localSheetId="6">#REF!</definedName>
    <definedName name="REPRESENTANTE">#REF!</definedName>
    <definedName name="ROJOS_PESOS">OFFSET('[12]Tabla Graficas'!$K$7:$K$201,,,'[12]Tabla Graficas'!$A$6,)</definedName>
    <definedName name="ROJOS_PORC">OFFSET('[12]Tabla Graficas'!$N$7:$N$201,,,'[12]Tabla Graficas'!$A$6,)</definedName>
    <definedName name="RTM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RTM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S" localSheetId="3">[34]ACTSOS1!#REF!</definedName>
    <definedName name="S" localSheetId="4">[34]ACTSOS1!#REF!</definedName>
    <definedName name="S">[34]ACTSOS1!#REF!</definedName>
    <definedName name="salario" localSheetId="3">#REF!</definedName>
    <definedName name="salario" localSheetId="4">#REF!</definedName>
    <definedName name="salario" localSheetId="6">#REF!</definedName>
    <definedName name="salario">#REF!</definedName>
    <definedName name="Saldo.final" localSheetId="3">IF(#REF!&lt;&gt;"",#REF!-#REF!,"")</definedName>
    <definedName name="Saldo.final" localSheetId="4">IF(#REF!&lt;&gt;"",#REF!-#REF!,"")</definedName>
    <definedName name="Saldo.final" localSheetId="6">IF(#REF!&lt;&gt;"",#REF!-#REF!,"")</definedName>
    <definedName name="Saldo.final">IF(#REF!&lt;&gt;"",#REF!-#REF!,"")</definedName>
    <definedName name="Saldo.inicial" localSheetId="3">IF(#REF!&lt;&gt;"",#REF!,"")</definedName>
    <definedName name="Saldo.inicial" localSheetId="4">IF(#REF!&lt;&gt;"",#REF!,"")</definedName>
    <definedName name="Saldo.inicial" localSheetId="6">IF(#REF!&lt;&gt;"",#REF!,"")</definedName>
    <definedName name="Saldo.inicial">IF(#REF!&lt;&gt;"",#REF!,"")</definedName>
    <definedName name="Saldo_inicial_tabla" localSheetId="3">#REF!</definedName>
    <definedName name="Saldo_inicial_tabla" localSheetId="4">#REF!</definedName>
    <definedName name="Saldo_inicial_tabla">#REF!</definedName>
    <definedName name="SAPBEXrevision" hidden="1">1</definedName>
    <definedName name="SAPBEXsysID" hidden="1">"PA3"</definedName>
    <definedName name="SAPBEXwbID" hidden="1">"51I0S1OO4LVANPIERR0Z4U0I9"</definedName>
    <definedName name="scen_change" localSheetId="3" hidden="1">[36]inpermeabOTRO!#REF!</definedName>
    <definedName name="scen_change" localSheetId="4" hidden="1">[36]inpermeabOTRO!#REF!</definedName>
    <definedName name="scen_change" localSheetId="6" hidden="1">[36]inpermeabOTRO!#REF!</definedName>
    <definedName name="scen_change" hidden="1">[36]inpermeabOTRO!#REF!</definedName>
    <definedName name="scen_name1" hidden="1">"arial"</definedName>
    <definedName name="scen_num" hidden="1">1</definedName>
    <definedName name="scen_user1" hidden="1">"DIRECCION DE INFORMATICA"</definedName>
    <definedName name="scen_value1" localSheetId="6" hidden="1">{"SUMINISTRO E INSTALACIÓN CANALETAS L=7.50"}</definedName>
    <definedName name="scen_value1" hidden="1">{"SUMINISTRO E INSTALACIÓN CANALETAS L=7.50"}</definedName>
    <definedName name="SE" localSheetId="3" hidden="1">[34]ACTSOS1!#REF!</definedName>
    <definedName name="SE" localSheetId="4" hidden="1">[34]ACTSOS1!#REF!</definedName>
    <definedName name="SE" hidden="1">[34]ACTSOS1!#REF!</definedName>
    <definedName name="Sector" localSheetId="3">#REF!</definedName>
    <definedName name="Sector" localSheetId="4">#REF!</definedName>
    <definedName name="Sector" localSheetId="6">#REF!</definedName>
    <definedName name="Sector">#REF!</definedName>
    <definedName name="Sector1">OFFSET([37]Sectores!$B$7,0,0,COUNTA([37]Sectores!$B$7:$B$10000),5)</definedName>
    <definedName name="Sector2">OFFSET([37]Sectores!$AA$7,0,0,COUNTA([37]Sectores!$AA$7:$AA$10000),5)</definedName>
    <definedName name="SECTORES">[38]Listas!$F$9:$F$98</definedName>
    <definedName name="sencount" hidden="1">1</definedName>
    <definedName name="solver_adj" localSheetId="3" hidden="1">EVA!$F$2</definedName>
    <definedName name="solver_adj" localSheetId="4" hidden="1">'EVA (sanciones)'!$F$2</definedName>
    <definedName name="solver_cvg" localSheetId="3" hidden="1">0.0001</definedName>
    <definedName name="solver_cvg" localSheetId="4" hidden="1">0.0001</definedName>
    <definedName name="solver_drv" localSheetId="3" hidden="1">1</definedName>
    <definedName name="solver_drv" localSheetId="4" hidden="1">1</definedName>
    <definedName name="solver_eng" localSheetId="3" hidden="1">1</definedName>
    <definedName name="solver_eng" localSheetId="4" hidden="1">1</definedName>
    <definedName name="solver_est" localSheetId="3" hidden="1">1</definedName>
    <definedName name="solver_est" localSheetId="4" hidden="1">1</definedName>
    <definedName name="solver_itr" localSheetId="3" hidden="1">2147483647</definedName>
    <definedName name="solver_itr" localSheetId="4" hidden="1">2147483647</definedName>
    <definedName name="solver_lhs1" localSheetId="3" hidden="1">EVA!$F$2</definedName>
    <definedName name="solver_lhs1" localSheetId="4" hidden="1">'EVA (sanciones)'!$F$2</definedName>
    <definedName name="solver_lhs2" localSheetId="3" hidden="1">EVA!$F$2</definedName>
    <definedName name="solver_lhs2" localSheetId="4" hidden="1">'EVA (sanciones)'!$F$2</definedName>
    <definedName name="solver_mip" localSheetId="3" hidden="1">2147483647</definedName>
    <definedName name="solver_mip" localSheetId="4" hidden="1">2147483647</definedName>
    <definedName name="solver_mni" localSheetId="3" hidden="1">30</definedName>
    <definedName name="solver_mni" localSheetId="4" hidden="1">30</definedName>
    <definedName name="solver_mrt" localSheetId="3" hidden="1">0.075</definedName>
    <definedName name="solver_mrt" localSheetId="4" hidden="1">0.075</definedName>
    <definedName name="solver_msl" localSheetId="3" hidden="1">2</definedName>
    <definedName name="solver_msl" localSheetId="4" hidden="1">2</definedName>
    <definedName name="solver_neg" localSheetId="3" hidden="1">1</definedName>
    <definedName name="solver_neg" localSheetId="4" hidden="1">1</definedName>
    <definedName name="solver_nod" localSheetId="3" hidden="1">2147483647</definedName>
    <definedName name="solver_nod" localSheetId="4" hidden="1">2147483647</definedName>
    <definedName name="solver_num" localSheetId="3" hidden="1">2</definedName>
    <definedName name="solver_num" localSheetId="4" hidden="1">2</definedName>
    <definedName name="solver_nwt" localSheetId="3" hidden="1">1</definedName>
    <definedName name="solver_nwt" localSheetId="4" hidden="1">1</definedName>
    <definedName name="solver_opt" localSheetId="3" hidden="1">EVA!#REF!</definedName>
    <definedName name="solver_opt" localSheetId="4" hidden="1">'EVA (sanciones)'!#REF!</definedName>
    <definedName name="solver_pre" localSheetId="3" hidden="1">0.000001</definedName>
    <definedName name="solver_pre" localSheetId="4" hidden="1">0.000001</definedName>
    <definedName name="solver_rbv" localSheetId="3" hidden="1">1</definedName>
    <definedName name="solver_rbv" localSheetId="4" hidden="1">1</definedName>
    <definedName name="solver_rel1" localSheetId="3" hidden="1">1</definedName>
    <definedName name="solver_rel1" localSheetId="4" hidden="1">1</definedName>
    <definedName name="solver_rel2" localSheetId="3" hidden="1">1</definedName>
    <definedName name="solver_rel2" localSheetId="4" hidden="1">1</definedName>
    <definedName name="solver_rhs1" localSheetId="3" hidden="1">0</definedName>
    <definedName name="solver_rhs1" localSheetId="4" hidden="1">0</definedName>
    <definedName name="solver_rhs2" localSheetId="3" hidden="1">0.06</definedName>
    <definedName name="solver_rhs2" localSheetId="4" hidden="1">0.06</definedName>
    <definedName name="solver_rlx" localSheetId="3" hidden="1">2</definedName>
    <definedName name="solver_rlx" localSheetId="4" hidden="1">2</definedName>
    <definedName name="solver_rsd" localSheetId="3" hidden="1">0</definedName>
    <definedName name="solver_rsd" localSheetId="4" hidden="1">0</definedName>
    <definedName name="solver_scl" localSheetId="3" hidden="1">1</definedName>
    <definedName name="solver_scl" localSheetId="4" hidden="1">1</definedName>
    <definedName name="solver_sho" localSheetId="3" hidden="1">2</definedName>
    <definedName name="solver_sho" localSheetId="4" hidden="1">2</definedName>
    <definedName name="solver_ssz" localSheetId="3" hidden="1">100</definedName>
    <definedName name="solver_ssz" localSheetId="4" hidden="1">100</definedName>
    <definedName name="solver_tim" localSheetId="3" hidden="1">2147483647</definedName>
    <definedName name="solver_tim" localSheetId="4" hidden="1">2147483647</definedName>
    <definedName name="solver_tol" localSheetId="3" hidden="1">0.01</definedName>
    <definedName name="solver_tol" localSheetId="4" hidden="1">0.01</definedName>
    <definedName name="solver_typ" localSheetId="3" hidden="1">1</definedName>
    <definedName name="solver_typ" localSheetId="4" hidden="1">1</definedName>
    <definedName name="solver_val" localSheetId="3" hidden="1">0.04</definedName>
    <definedName name="solver_val" localSheetId="4" hidden="1">0.04</definedName>
    <definedName name="solver_ver" localSheetId="3" hidden="1">3</definedName>
    <definedName name="solver_ver" localSheetId="4" hidden="1">3</definedName>
    <definedName name="SS" localSheetId="3">#REF!</definedName>
    <definedName name="SS" localSheetId="4">#REF!</definedName>
    <definedName name="SS" localSheetId="6">#REF!</definedName>
    <definedName name="SS">#REF!</definedName>
    <definedName name="ssss" localSheetId="3">#REF!</definedName>
    <definedName name="ssss" localSheetId="4">#REF!</definedName>
    <definedName name="ssss">#REF!</definedName>
    <definedName name="StartYear">#REF!</definedName>
    <definedName name="t_ciclo">[39]tablas!$G$4:$H$8</definedName>
    <definedName name="t_ctas">[8]indiceRP!$B$7:$E$46</definedName>
    <definedName name="t_grupo">[40]Hoja1!$N$3:$O$229</definedName>
    <definedName name="TAB_EJEC" localSheetId="3">#REF!</definedName>
    <definedName name="TAB_EJEC" localSheetId="4">#REF!</definedName>
    <definedName name="TAB_EJEC" localSheetId="6">#REF!</definedName>
    <definedName name="TAB_EJEC">#REF!</definedName>
    <definedName name="Tasa_interés_anual" localSheetId="3">#REF!</definedName>
    <definedName name="Tasa_interés_anual" localSheetId="4">#REF!</definedName>
    <definedName name="Tasa_interés_anual">#REF!</definedName>
    <definedName name="Tasa_periódica" localSheetId="3">EVA!Tasa_interés_anual/EVA!Pagos_por_año</definedName>
    <definedName name="Tasa_periódica" localSheetId="4">'EVA (sanciones)'!Tasa_interés_anual/'EVA (sanciones)'!Pagos_por_año</definedName>
    <definedName name="Tasa_periódica" localSheetId="6">Tasa_interés_anual/Pagos_por_año</definedName>
    <definedName name="Tasa_periódica">Tasa_interés_anual/Pagos_por_año</definedName>
    <definedName name="tasas" localSheetId="3">#REF!</definedName>
    <definedName name="tasas" localSheetId="4">#REF!</definedName>
    <definedName name="tasas" localSheetId="6">#REF!</definedName>
    <definedName name="tasas">#REF!</definedName>
    <definedName name="TaxRate" localSheetId="6">#REF!</definedName>
    <definedName name="TaxRate">#REF!</definedName>
    <definedName name="tes" localSheetId="3" hidden="1">[2]MEX95IB!#REF!</definedName>
    <definedName name="tes" localSheetId="4" hidden="1">[2]MEX95IB!#REF!</definedName>
    <definedName name="tes" localSheetId="6" hidden="1">[2]MEX95IB!#REF!</definedName>
    <definedName name="tes" hidden="1">[2]MEX95IB!#REF!</definedName>
    <definedName name="TIEMPO" localSheetId="3">IF(ISERROR(#REF!),#REF!,#REF!)</definedName>
    <definedName name="TIEMPO" localSheetId="4">IF(ISERROR(#REF!),#REF!,#REF!)</definedName>
    <definedName name="TIEMPO" localSheetId="6">IF(ISERROR(#REF!),#REF!,#REF!)</definedName>
    <definedName name="TIEMPO">IF(ISERROR(#REF!),#REF!,#REF!)</definedName>
    <definedName name="TIPO2">[16]Hoja1!$A$2:$A$4</definedName>
    <definedName name="Total_de_pagos" localSheetId="3">EVA!Pagos_por_año*EVA!Plazo_en_años</definedName>
    <definedName name="Total_de_pagos" localSheetId="4">'EVA (sanciones)'!Pagos_por_año*'EVA (sanciones)'!Plazo_en_años</definedName>
    <definedName name="Total_de_pagos" localSheetId="6">Pagos_por_año*Plazo_en_años</definedName>
    <definedName name="Total_de_pagos">Pagos_por_año*Plazo_en_años</definedName>
    <definedName name="TotalActivo" localSheetId="3">#REF!</definedName>
    <definedName name="TotalActivo" localSheetId="4">#REF!</definedName>
    <definedName name="TotalActivo" localSheetId="6">#REF!</definedName>
    <definedName name="TotalActivo">#REF!</definedName>
    <definedName name="TotDeudFin1">'[22]Bce Sep'!$I$34</definedName>
    <definedName name="TotDeudFin2">'[22]Bce Sep'!$J$34</definedName>
    <definedName name="TotPatr2014">'[22]Bce Sep'!$C$46</definedName>
    <definedName name="TRES" localSheetId="3" hidden="1">[41]ACTSOS1!#REF!</definedName>
    <definedName name="TRES" localSheetId="4" hidden="1">[41]ACTSOS1!#REF!</definedName>
    <definedName name="TRES" localSheetId="6" hidden="1">[41]ACTSOS1!#REF!</definedName>
    <definedName name="TRES" hidden="1">[41]ACTSOS1!#REF!</definedName>
    <definedName name="TRIMESTRES" localSheetId="3">#REF!</definedName>
    <definedName name="TRIMESTRES" localSheetId="4">#REF!</definedName>
    <definedName name="TRIMESTRES" localSheetId="6">#REF!</definedName>
    <definedName name="TRIMESTRES">#REF!</definedName>
    <definedName name="tt">#N/A</definedName>
    <definedName name="UNICO">'[9]Plan auditoría'!$C$6</definedName>
    <definedName name="UNO" localSheetId="3">#REF!</definedName>
    <definedName name="UNO" localSheetId="4">#REF!</definedName>
    <definedName name="UNO" localSheetId="6">#REF!</definedName>
    <definedName name="UNO">#REF!</definedName>
    <definedName name="UOIUYIK" localSheetId="3">[20]ENERO!#REF!</definedName>
    <definedName name="UOIUYIK" localSheetId="4">[20]ENERO!#REF!</definedName>
    <definedName name="UOIUYIK" localSheetId="6">[20]ENERO!#REF!</definedName>
    <definedName name="UOIUYIK">[20]ENERO!#REF!</definedName>
    <definedName name="UtilidadNeta" localSheetId="3">#REF!</definedName>
    <definedName name="UtilidadNeta" localSheetId="4">#REF!</definedName>
    <definedName name="UtilidadNeta" localSheetId="6">#REF!</definedName>
    <definedName name="UtilidadNeta">#REF!</definedName>
    <definedName name="v_areasede">[42]arch_base!$U$4:$U$1503</definedName>
    <definedName name="v_ccostos">[43]PptoxC_costos!$D$13:$D$223</definedName>
    <definedName name="v_ctas">[43]indiceRP!$B$7:$B$46</definedName>
    <definedName name="v_nuevoppto">[39]indiceRP!$CG$7:$CG$9349</definedName>
    <definedName name="v_Otros_Incrementos">[43]tablas!$E$10:$E$46</definedName>
    <definedName name="v_tipobase">[43]tablas!$B$15:$B$16</definedName>
    <definedName name="v_tipodist">[43]tablas!$B$12:$B$14</definedName>
    <definedName name="v_tipoincrem">[43]tablas!$D$3:$D$8</definedName>
    <definedName name="Var">OFFSET('[14]Precios de referencia'!$N$33,0,0,COUNTA('[14]Precios de referencia'!$Q$33:$Q$4742))</definedName>
    <definedName name="Vencim_primer_pago" localSheetId="3">#REF!</definedName>
    <definedName name="Vencim_primer_pago" localSheetId="4">#REF!</definedName>
    <definedName name="Vencim_primer_pago" localSheetId="6">#REF!</definedName>
    <definedName name="Vencim_primer_pago">#REF!</definedName>
    <definedName name="Ventas" localSheetId="3">#REF!</definedName>
    <definedName name="Ventas" localSheetId="4">#REF!</definedName>
    <definedName name="Ventas">#REF!</definedName>
    <definedName name="VERDES_PESOS">OFFSET('[12]Tabla Graficas'!$M$7:$M$201,,,'[12]Tabla Graficas'!$A$6,)</definedName>
    <definedName name="VERDES_PORC">OFFSET('[12]Tabla Graficas'!$P$7:$P$201,,,'[12]Tabla Graficas'!$A$6,)</definedName>
    <definedName name="visión" localSheetId="3">#REF!</definedName>
    <definedName name="visión" localSheetId="4">#REF!</definedName>
    <definedName name="visión" localSheetId="6">#REF!</definedName>
    <definedName name="visión">#REF!</definedName>
    <definedName name="VOLUMEN">'[19]BASES '!$A$113:$T$171</definedName>
    <definedName name="wrn.Base._.de._.datos." localSheetId="6" hidden="1">{"Basedatos1",#N/A,FALSE,"Basedat";"Basedatos2",#N/A,FALSE,"Basedat";"Basedatos3",#N/A,FALSE,"Basedat"}</definedName>
    <definedName name="wrn.Base._.de._.datos." hidden="1">{"Basedatos1",#N/A,FALSE,"Basedat";"Basedatos2",#N/A,FALSE,"Basedat";"Basedatos3",#N/A,FALSE,"Basedat"}</definedName>
    <definedName name="wrn.Bases." localSheetId="6" hidden="1">{"Bases1",#N/A,FALSE,"Bases";"Bases2",#N/A,FALSE,"Bases";"Bases3",#N/A,FALSE,"Bases";"Bases4",#N/A,FALSE,"Bases";"Bases5",#N/A,FALSE,"Bases";"Bases6",#N/A,FALSE,"Bases";"Bases7",#N/A,FALSE,"Bases";"Bases8",#N/A,FALSE,"Bases";"Bases9",#N/A,FALSE,"Bases"}</definedName>
    <definedName name="wrn.Bases." hidden="1">{"Bases1",#N/A,FALSE,"Bases";"Bases2",#N/A,FALSE,"Bases";"Bases3",#N/A,FALSE,"Bases";"Bases4",#N/A,FALSE,"Bases";"Bases5",#N/A,FALSE,"Bases";"Bases6",#N/A,FALSE,"Bases";"Bases7",#N/A,FALSE,"Bases";"Bases8",#N/A,FALSE,"Bases";"Bases9",#N/A,FALSE,"Bases"}</definedName>
    <definedName name="wrn.Entire._.Model." localSheetId="6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ados._.financieros." localSheetId="6" hidden="1">{"Balance",#N/A,FALSE,"Balance";"P y G",#N/A,FALSE,"Balance";"Flujo de caja",#N/A,FALSE,"Balance";"Capital de trabajo",#N/A,FALSE,"Balance";"Valoración",#N/A,FALSE,"Balance"}</definedName>
    <definedName name="wrn.Estados._.financieros." hidden="1">{"Balance",#N/A,FALSE,"Balance";"P y G",#N/A,FALSE,"Balance";"Flujo de caja",#N/A,FALSE,"Balance";"Capital de trabajo",#N/A,FALSE,"Balance";"Valoración",#N/A,FALSE,"Balance"}</definedName>
    <definedName name="wrn.Ilijan._.Print." localSheetId="6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mput." localSheetId="6" hidden="1">{"Imput1",#N/A,FALSE,"Input";"Imput2",#N/A,FALSE,"Input";"Imput3",#N/A,FALSE,"Input";"Imput4",#N/A,FALSE,"Input"}</definedName>
    <definedName name="wrn.Imput." hidden="1">{"Imput1",#N/A,FALSE,"Input";"Imput2",#N/A,FALSE,"Input";"Imput3",#N/A,FALSE,"Input";"Imput4",#N/A,FALSE,"Input"}</definedName>
    <definedName name="wrn.Ingresos." localSheetId="6" hidden="1">{"Ingresos1",#N/A,FALSE,"Ingreso";"Ingresos2",#N/A,FALSE,"Ingreso";"Ingresos3",#N/A,FALSE,"Ingreso"}</definedName>
    <definedName name="wrn.Ingresos." hidden="1">{"Ingresos1",#N/A,FALSE,"Ingreso";"Ingresos2",#N/A,FALSE,"Ingreso";"Ingresos3",#N/A,FALSE,"Ingreso"}</definedName>
    <definedName name="wrn.Print._.All." localSheetId="6" hidden="1">{#N/A,#N/A,FALSE,"TOC";#N/A,#N/A,FALSE,"ASS";#N/A,#N/A,FALSE,"CF";#N/A,#N/A,FALSE,"FUEL&amp;MTC"}</definedName>
    <definedName name="wrn.Print._.All." hidden="1">{#N/A,#N/A,FALSE,"TOC";#N/A,#N/A,FALSE,"ASS";#N/A,#N/A,FALSE,"CF";#N/A,#N/A,FALSE,"FUEL&amp;MTC"}</definedName>
    <definedName name="wrn.Proforma." localSheetId="6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wrn.Proforma.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wrn.RV." localSheetId="6" hidden="1">{#N/A,#N/A,TRUE,"NAE";#N/A,#N/A,TRUE,"CR";#N/A,#N/A,TRUE,"CS";#N/A,#N/A,TRUE,"CC"}</definedName>
    <definedName name="wrn.RV." hidden="1">{#N/A,#N/A,TRUE,"NAE";#N/A,#N/A,TRUE,"CR";#N/A,#N/A,TRUE,"CS";#N/A,#N/A,TRUE,"CC"}</definedName>
    <definedName name="wrn.Tarifas." localSheetId="6" hidden="1">{"Tarifas1",#N/A,FALSE,"Tarifa";"Tarifas2",#N/A,FALSE,"Tarifa";"Tarifas3",#N/A,FALSE,"Tarifa"}</definedName>
    <definedName name="wrn.Tarifas." hidden="1">{"Tarifas1",#N/A,FALSE,"Tarifa";"Tarifas2",#N/A,FALSE,"Tarifa";"Tarifas3",#N/A,FALSE,"Tarifa"}</definedName>
    <definedName name="wrn.todo." localSheetId="6" hidden="1">{"Balance",#N/A,FALSE,"P&amp;G BG";"PyG",#N/A,FALSE,"P&amp;G BG";"CAJA",#N/A,FALSE,"P&amp;G BG"}</definedName>
    <definedName name="wrn.todo." hidden="1">{"Balance",#N/A,FALSE,"P&amp;G BG";"PyG",#N/A,FALSE,"P&amp;G BG";"CAJA",#N/A,FALSE,"P&amp;G BG"}</definedName>
    <definedName name="wrn.Usuarios." localSheetId="6" hidden="1">{"Usuarios1",#N/A,FALSE,"Usuario";"Usuarios2",#N/A,FALSE,"Usuario"}</definedName>
    <definedName name="wrn.Usuarios." hidden="1">{"Usuarios1",#N/A,FALSE,"Usuario";"Usuarios2",#N/A,FALSE,"Usuario"}</definedName>
    <definedName name="wssss" localSheetId="3" hidden="1">[1]ACTSOS1!#REF!</definedName>
    <definedName name="wssss" localSheetId="4" hidden="1">[1]ACTSOS1!#REF!</definedName>
    <definedName name="wssss" hidden="1">[1]ACTSOS1!#REF!</definedName>
    <definedName name="XXX" localSheetId="3">#REF!</definedName>
    <definedName name="XXX" localSheetId="4">#REF!</definedName>
    <definedName name="XXX" localSheetId="6">#REF!</definedName>
    <definedName name="XXX">#REF!</definedName>
    <definedName name="YYYYYYYYYYYYYY" localSheetId="3" hidden="1">[1]ACTSOS1!#REF!</definedName>
    <definedName name="YYYYYYYYYYYYYY" localSheetId="4" hidden="1">[1]ACTSOS1!#REF!</definedName>
    <definedName name="YYYYYYYYYYYYYY" localSheetId="6" hidden="1">[1]ACTSOS1!#REF!</definedName>
    <definedName name="YYYYYYYYYYYYYY" hidden="1">[1]ACTSOS1!#REF!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8" i="19" l="1"/>
  <c r="C140" i="19"/>
  <c r="F148" i="19"/>
  <c r="F149" i="19"/>
  <c r="F151" i="19"/>
  <c r="Q54" i="19" l="1"/>
  <c r="F183" i="19"/>
  <c r="M30" i="6"/>
  <c r="L30" i="6"/>
  <c r="K30" i="6"/>
  <c r="J30" i="6"/>
  <c r="D68" i="19"/>
  <c r="D30" i="19"/>
  <c r="C132" i="19"/>
  <c r="L21" i="6"/>
  <c r="J21" i="6"/>
  <c r="K21" i="6"/>
  <c r="M21" i="6"/>
  <c r="J8" i="13"/>
  <c r="F134" i="19"/>
  <c r="F136" i="19" s="1"/>
  <c r="F142" i="19" s="1"/>
  <c r="F186" i="19" s="1"/>
  <c r="F97" i="19"/>
  <c r="C32" i="19"/>
  <c r="D25" i="19" l="1"/>
  <c r="D131" i="19" s="1"/>
  <c r="C25" i="19"/>
  <c r="C26" i="19"/>
  <c r="E68" i="19"/>
  <c r="C68" i="19"/>
  <c r="C30" i="19"/>
  <c r="E30" i="19" s="1"/>
  <c r="F30" i="19" s="1"/>
  <c r="AK64" i="19"/>
  <c r="AK59" i="19"/>
  <c r="AK58" i="19"/>
  <c r="AK56" i="19"/>
  <c r="Z64" i="19"/>
  <c r="Z59" i="19"/>
  <c r="Z58" i="19"/>
  <c r="Z57" i="19"/>
  <c r="Z56" i="19"/>
  <c r="O64" i="19"/>
  <c r="O59" i="19"/>
  <c r="O58" i="19"/>
  <c r="O57" i="19"/>
  <c r="O56" i="19"/>
  <c r="E75" i="19"/>
  <c r="B186" i="19" l="1"/>
  <c r="F176" i="19"/>
  <c r="E176" i="19"/>
  <c r="D176" i="19"/>
  <c r="F170" i="19"/>
  <c r="E170" i="19"/>
  <c r="D170" i="19"/>
  <c r="B170" i="19"/>
  <c r="F169" i="19"/>
  <c r="E169" i="19"/>
  <c r="D169" i="19"/>
  <c r="B169" i="19"/>
  <c r="F168" i="19"/>
  <c r="E168" i="19"/>
  <c r="D168" i="19"/>
  <c r="B168" i="19"/>
  <c r="F163" i="19"/>
  <c r="B161" i="19"/>
  <c r="B138" i="19"/>
  <c r="B132" i="19"/>
  <c r="B131" i="19"/>
  <c r="B130" i="19"/>
  <c r="B129" i="19"/>
  <c r="B128" i="19"/>
  <c r="B124" i="19"/>
  <c r="E123" i="19"/>
  <c r="D123" i="19"/>
  <c r="C123" i="19"/>
  <c r="B123" i="19"/>
  <c r="B122" i="19"/>
  <c r="B121" i="19"/>
  <c r="F71" i="19"/>
  <c r="E71" i="19"/>
  <c r="D71" i="19"/>
  <c r="C71" i="19"/>
  <c r="F68" i="19"/>
  <c r="F55" i="19"/>
  <c r="E55" i="19"/>
  <c r="D55" i="19"/>
  <c r="C55" i="19"/>
  <c r="D38" i="19"/>
  <c r="E38" i="19" s="1"/>
  <c r="F38" i="19" s="1"/>
  <c r="D37" i="19"/>
  <c r="E37" i="19" s="1"/>
  <c r="F32" i="19"/>
  <c r="E32" i="19"/>
  <c r="D32" i="19"/>
  <c r="F26" i="19"/>
  <c r="F132" i="19" s="1"/>
  <c r="E26" i="19"/>
  <c r="E132" i="19" s="1"/>
  <c r="D26" i="19"/>
  <c r="D132" i="19" s="1"/>
  <c r="F25" i="19"/>
  <c r="F131" i="19" s="1"/>
  <c r="E25" i="19"/>
  <c r="E131" i="19" s="1"/>
  <c r="C131" i="19"/>
  <c r="F24" i="19"/>
  <c r="F130" i="19" s="1"/>
  <c r="E24" i="19"/>
  <c r="D24" i="19"/>
  <c r="C24" i="19"/>
  <c r="F23" i="19"/>
  <c r="F129" i="19" s="1"/>
  <c r="E23" i="19"/>
  <c r="D23" i="19"/>
  <c r="C23" i="19"/>
  <c r="F22" i="19"/>
  <c r="E22" i="19"/>
  <c r="E128" i="19" s="1"/>
  <c r="D22" i="19"/>
  <c r="D128" i="19" s="1"/>
  <c r="C22" i="19"/>
  <c r="C128" i="19" s="1"/>
  <c r="F21" i="19"/>
  <c r="F161" i="19" s="1"/>
  <c r="E21" i="19"/>
  <c r="D21" i="19"/>
  <c r="C21" i="19"/>
  <c r="F13" i="19"/>
  <c r="F138" i="19" s="1"/>
  <c r="E13" i="19"/>
  <c r="E14" i="19" s="1"/>
  <c r="D13" i="19"/>
  <c r="D14" i="19" s="1"/>
  <c r="C13" i="19"/>
  <c r="C14" i="19" s="1"/>
  <c r="F9" i="19"/>
  <c r="E9" i="19"/>
  <c r="D9" i="19"/>
  <c r="C9" i="19"/>
  <c r="C124" i="19" s="1"/>
  <c r="F8" i="19"/>
  <c r="F123" i="19" s="1"/>
  <c r="F7" i="19"/>
  <c r="F122" i="19" s="1"/>
  <c r="E7" i="19"/>
  <c r="E122" i="19" s="1"/>
  <c r="D7" i="19"/>
  <c r="D122" i="19" s="1"/>
  <c r="C7" i="19"/>
  <c r="C122" i="19" s="1"/>
  <c r="F6" i="19"/>
  <c r="F121" i="19" s="1"/>
  <c r="E6" i="19"/>
  <c r="E121" i="19" s="1"/>
  <c r="D6" i="19"/>
  <c r="C6" i="19"/>
  <c r="E3" i="17"/>
  <c r="E4" i="17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E102" i="17"/>
  <c r="E103" i="17"/>
  <c r="E104" i="17"/>
  <c r="E105" i="17"/>
  <c r="E106" i="17"/>
  <c r="E107" i="17"/>
  <c r="E108" i="17"/>
  <c r="E109" i="17"/>
  <c r="E110" i="17"/>
  <c r="E111" i="17"/>
  <c r="E112" i="17"/>
  <c r="E113" i="17"/>
  <c r="E114" i="17"/>
  <c r="E115" i="17"/>
  <c r="E116" i="17"/>
  <c r="E117" i="17"/>
  <c r="E118" i="17"/>
  <c r="E119" i="17"/>
  <c r="E120" i="17"/>
  <c r="E121" i="17"/>
  <c r="E122" i="17"/>
  <c r="C27" i="19" l="1"/>
  <c r="C34" i="19" s="1"/>
  <c r="E161" i="19"/>
  <c r="E162" i="19" s="1"/>
  <c r="E130" i="19"/>
  <c r="D124" i="19"/>
  <c r="D130" i="19"/>
  <c r="D161" i="19"/>
  <c r="D162" i="19" s="1"/>
  <c r="E57" i="19"/>
  <c r="E104" i="19" s="1"/>
  <c r="F57" i="19"/>
  <c r="F61" i="19" s="1"/>
  <c r="C129" i="19"/>
  <c r="C161" i="19"/>
  <c r="C162" i="19" s="1"/>
  <c r="C130" i="19"/>
  <c r="E87" i="19"/>
  <c r="F162" i="19"/>
  <c r="F164" i="19" s="1"/>
  <c r="C87" i="19"/>
  <c r="F140" i="19"/>
  <c r="F14" i="19"/>
  <c r="F90" i="19" s="1"/>
  <c r="D10" i="19"/>
  <c r="D87" i="19"/>
  <c r="C90" i="19"/>
  <c r="C10" i="19"/>
  <c r="C57" i="19"/>
  <c r="D57" i="19"/>
  <c r="C121" i="19"/>
  <c r="C126" i="19" s="1"/>
  <c r="D129" i="19"/>
  <c r="E129" i="19"/>
  <c r="D138" i="19"/>
  <c r="D140" i="19" s="1"/>
  <c r="F27" i="19"/>
  <c r="F34" i="19" s="1"/>
  <c r="F75" i="19"/>
  <c r="E90" i="19"/>
  <c r="F37" i="19"/>
  <c r="D90" i="19"/>
  <c r="E10" i="19"/>
  <c r="F10" i="19"/>
  <c r="F128" i="19"/>
  <c r="E138" i="19"/>
  <c r="E140" i="19" s="1"/>
  <c r="E124" i="19"/>
  <c r="E126" i="19" s="1"/>
  <c r="F124" i="19"/>
  <c r="F126" i="19" s="1"/>
  <c r="F87" i="19"/>
  <c r="D121" i="19"/>
  <c r="D27" i="19"/>
  <c r="E27" i="19"/>
  <c r="F87" i="17"/>
  <c r="G87" i="17" s="1"/>
  <c r="H87" i="17" s="1"/>
  <c r="F111" i="17"/>
  <c r="G111" i="17" s="1"/>
  <c r="H111" i="17" s="1"/>
  <c r="F75" i="17"/>
  <c r="G75" i="17" s="1"/>
  <c r="H75" i="17" s="1"/>
  <c r="F99" i="17"/>
  <c r="G99" i="17" s="1"/>
  <c r="H99" i="17" s="1"/>
  <c r="F63" i="17"/>
  <c r="G63" i="17" s="1"/>
  <c r="H63" i="17" s="1"/>
  <c r="F39" i="17"/>
  <c r="G39" i="17" s="1"/>
  <c r="H39" i="17" s="1"/>
  <c r="F51" i="17"/>
  <c r="G51" i="17" s="1"/>
  <c r="H51" i="17" s="1"/>
  <c r="F27" i="17"/>
  <c r="G27" i="17" s="1"/>
  <c r="H27" i="17" s="1"/>
  <c r="F15" i="17"/>
  <c r="G15" i="17" s="1"/>
  <c r="H15" i="17" s="1"/>
  <c r="F3" i="17"/>
  <c r="G3" i="17" s="1"/>
  <c r="H3" i="17" s="1"/>
  <c r="I3" i="17" s="1"/>
  <c r="E134" i="19" l="1"/>
  <c r="E136" i="19" s="1"/>
  <c r="E142" i="19" s="1"/>
  <c r="C79" i="19"/>
  <c r="C78" i="19"/>
  <c r="F171" i="19"/>
  <c r="F172" i="19" s="1"/>
  <c r="F174" i="19" s="1"/>
  <c r="E171" i="19"/>
  <c r="E172" i="19" s="1"/>
  <c r="E174" i="19" s="1"/>
  <c r="E177" i="19" s="1"/>
  <c r="D171" i="19"/>
  <c r="D172" i="19" s="1"/>
  <c r="D174" i="19" s="1"/>
  <c r="D177" i="19" s="1"/>
  <c r="F170" i="15"/>
  <c r="E170" i="15"/>
  <c r="D170" i="15"/>
  <c r="F104" i="19"/>
  <c r="D126" i="19"/>
  <c r="C80" i="19"/>
  <c r="E80" i="19"/>
  <c r="D16" i="19"/>
  <c r="D91" i="19" s="1"/>
  <c r="D80" i="19"/>
  <c r="F80" i="19"/>
  <c r="E61" i="19"/>
  <c r="E105" i="19" s="1"/>
  <c r="C16" i="19"/>
  <c r="C91" i="19" s="1"/>
  <c r="D134" i="19"/>
  <c r="C134" i="19"/>
  <c r="C136" i="19" s="1"/>
  <c r="C142" i="19" s="1"/>
  <c r="C186" i="19" s="1"/>
  <c r="F177" i="19"/>
  <c r="D79" i="19"/>
  <c r="D81" i="19"/>
  <c r="D88" i="19" s="1"/>
  <c r="D89" i="19" s="1"/>
  <c r="D61" i="19"/>
  <c r="D104" i="19"/>
  <c r="C61" i="19"/>
  <c r="C72" i="19" s="1"/>
  <c r="C104" i="19"/>
  <c r="F96" i="19"/>
  <c r="D78" i="19"/>
  <c r="D34" i="19"/>
  <c r="D96" i="19" s="1"/>
  <c r="F72" i="19"/>
  <c r="F66" i="19"/>
  <c r="F82" i="19"/>
  <c r="F83" i="19" s="1"/>
  <c r="F105" i="19"/>
  <c r="E78" i="19"/>
  <c r="E79" i="19"/>
  <c r="E81" i="19"/>
  <c r="E88" i="19" s="1"/>
  <c r="E89" i="19" s="1"/>
  <c r="F135" i="19"/>
  <c r="E16" i="19"/>
  <c r="E91" i="19" s="1"/>
  <c r="C81" i="19"/>
  <c r="C88" i="19" s="1"/>
  <c r="C89" i="19" s="1"/>
  <c r="E34" i="19"/>
  <c r="F79" i="19"/>
  <c r="F81" i="19"/>
  <c r="F88" i="19" s="1"/>
  <c r="F89" i="19" s="1"/>
  <c r="F78" i="19"/>
  <c r="F16" i="19"/>
  <c r="F91" i="19" s="1"/>
  <c r="E135" i="19" l="1"/>
  <c r="C135" i="19"/>
  <c r="E72" i="19"/>
  <c r="D135" i="19"/>
  <c r="D136" i="19"/>
  <c r="E66" i="19"/>
  <c r="E82" i="19"/>
  <c r="E83" i="19" s="1"/>
  <c r="E97" i="19"/>
  <c r="F156" i="19"/>
  <c r="E186" i="19"/>
  <c r="C105" i="19"/>
  <c r="C97" i="19"/>
  <c r="C82" i="19"/>
  <c r="C83" i="19" s="1"/>
  <c r="C66" i="19"/>
  <c r="F144" i="19"/>
  <c r="D105" i="19"/>
  <c r="D72" i="19"/>
  <c r="D66" i="19"/>
  <c r="D69" i="19" s="1"/>
  <c r="D97" i="19"/>
  <c r="D82" i="19"/>
  <c r="D83" i="19" s="1"/>
  <c r="C96" i="19"/>
  <c r="F69" i="19"/>
  <c r="F112" i="19"/>
  <c r="E96" i="19"/>
  <c r="D142" i="19" l="1"/>
  <c r="D186" i="19" s="1"/>
  <c r="E74" i="19"/>
  <c r="E69" i="19"/>
  <c r="F107" i="19"/>
  <c r="E112" i="19"/>
  <c r="E155" i="19" s="1"/>
  <c r="E107" i="19"/>
  <c r="C74" i="19"/>
  <c r="C112" i="19"/>
  <c r="C69" i="19"/>
  <c r="D74" i="19"/>
  <c r="D112" i="19"/>
  <c r="D155" i="19" s="1"/>
  <c r="F178" i="19"/>
  <c r="F184" i="19" s="1"/>
  <c r="F155" i="19"/>
  <c r="F157" i="19" s="1"/>
  <c r="F106" i="19"/>
  <c r="F39" i="19"/>
  <c r="D156" i="19" l="1"/>
  <c r="D157" i="19" s="1"/>
  <c r="D144" i="19"/>
  <c r="E156" i="19"/>
  <c r="E144" i="19"/>
  <c r="E157" i="19"/>
  <c r="E39" i="19"/>
  <c r="E148" i="19"/>
  <c r="E149" i="19" s="1"/>
  <c r="E178" i="19"/>
  <c r="E184" i="19" s="1"/>
  <c r="E106" i="19"/>
  <c r="C39" i="19"/>
  <c r="C106" i="19"/>
  <c r="C107" i="19"/>
  <c r="D148" i="19"/>
  <c r="D178" i="19"/>
  <c r="D184" i="19" s="1"/>
  <c r="D39" i="19"/>
  <c r="D106" i="19"/>
  <c r="D107" i="19"/>
  <c r="F150" i="19"/>
  <c r="E150" i="19" l="1"/>
  <c r="E151" i="19" s="1"/>
  <c r="D149" i="19"/>
  <c r="D150" i="19"/>
  <c r="D40" i="19"/>
  <c r="E40" i="19" s="1"/>
  <c r="C42" i="19"/>
  <c r="C44" i="19" s="1"/>
  <c r="E182" i="19"/>
  <c r="G151" i="19"/>
  <c r="F182" i="19"/>
  <c r="G153" i="19" l="1"/>
  <c r="I152" i="19"/>
  <c r="D151" i="19"/>
  <c r="F185" i="19"/>
  <c r="E185" i="19" s="1"/>
  <c r="D185" i="19" s="1"/>
  <c r="C108" i="19"/>
  <c r="C46" i="19"/>
  <c r="C98" i="19"/>
  <c r="C100" i="19"/>
  <c r="C99" i="19"/>
  <c r="F40" i="19"/>
  <c r="F42" i="19" s="1"/>
  <c r="F44" i="19" s="1"/>
  <c r="F108" i="19" s="1"/>
  <c r="E42" i="19"/>
  <c r="E44" i="19" s="1"/>
  <c r="D42" i="19"/>
  <c r="D44" i="19" s="1"/>
  <c r="D182" i="19"/>
  <c r="G148" i="19"/>
  <c r="G149" i="19" s="1"/>
  <c r="G150" i="19" s="1"/>
  <c r="D167" i="15"/>
  <c r="C185" i="19" l="1"/>
  <c r="F187" i="19"/>
  <c r="F99" i="19"/>
  <c r="F98" i="19"/>
  <c r="F46" i="19"/>
  <c r="F100" i="19"/>
  <c r="D100" i="19"/>
  <c r="D98" i="19"/>
  <c r="D108" i="19"/>
  <c r="D46" i="19"/>
  <c r="D99" i="19"/>
  <c r="C48" i="19"/>
  <c r="C95" i="19"/>
  <c r="E46" i="19"/>
  <c r="E99" i="19"/>
  <c r="E108" i="19"/>
  <c r="E100" i="19"/>
  <c r="E98" i="19"/>
  <c r="F24" i="15"/>
  <c r="F26" i="15"/>
  <c r="F25" i="15"/>
  <c r="F23" i="15"/>
  <c r="E24" i="15"/>
  <c r="E26" i="15"/>
  <c r="E25" i="15"/>
  <c r="E23" i="15"/>
  <c r="D26" i="15"/>
  <c r="D25" i="15"/>
  <c r="D24" i="15"/>
  <c r="D23" i="15"/>
  <c r="C24" i="15"/>
  <c r="C26" i="15"/>
  <c r="C23" i="15"/>
  <c r="C25" i="15"/>
  <c r="C130" i="15" s="1"/>
  <c r="F22" i="15"/>
  <c r="E22" i="15"/>
  <c r="D22" i="15"/>
  <c r="C22" i="15"/>
  <c r="C127" i="15" s="1"/>
  <c r="F21" i="15"/>
  <c r="E21" i="15"/>
  <c r="D21" i="15"/>
  <c r="C21" i="15"/>
  <c r="F7" i="15"/>
  <c r="F13" i="15"/>
  <c r="E13" i="15"/>
  <c r="D13" i="15"/>
  <c r="C13" i="15"/>
  <c r="C137" i="15" s="1"/>
  <c r="F9" i="15"/>
  <c r="E9" i="15"/>
  <c r="E7" i="15"/>
  <c r="D9" i="15"/>
  <c r="D7" i="15"/>
  <c r="C7" i="15"/>
  <c r="C9" i="15"/>
  <c r="C123" i="15" s="1"/>
  <c r="F8" i="15"/>
  <c r="F6" i="15"/>
  <c r="E6" i="15"/>
  <c r="D6" i="15"/>
  <c r="C6" i="15"/>
  <c r="F70" i="15"/>
  <c r="E70" i="15"/>
  <c r="D70" i="15"/>
  <c r="C70" i="15"/>
  <c r="C54" i="15"/>
  <c r="D54" i="15"/>
  <c r="E54" i="15"/>
  <c r="F54" i="15"/>
  <c r="F67" i="15"/>
  <c r="D37" i="15"/>
  <c r="E37" i="15" s="1"/>
  <c r="F37" i="15" s="1"/>
  <c r="E74" i="15"/>
  <c r="F74" i="15" s="1"/>
  <c r="B120" i="15"/>
  <c r="B121" i="15"/>
  <c r="B122" i="15"/>
  <c r="C122" i="15"/>
  <c r="D122" i="15"/>
  <c r="E122" i="15"/>
  <c r="B123" i="15"/>
  <c r="B127" i="15"/>
  <c r="B128" i="15"/>
  <c r="B129" i="15"/>
  <c r="B130" i="15"/>
  <c r="B131" i="15"/>
  <c r="B137" i="15"/>
  <c r="B160" i="15"/>
  <c r="B167" i="15"/>
  <c r="E167" i="15"/>
  <c r="F167" i="15"/>
  <c r="B168" i="15"/>
  <c r="D168" i="15"/>
  <c r="E168" i="15"/>
  <c r="F168" i="15"/>
  <c r="B169" i="15"/>
  <c r="D169" i="15"/>
  <c r="E169" i="15"/>
  <c r="F169" i="15"/>
  <c r="B185" i="15"/>
  <c r="D144" i="13"/>
  <c r="D146" i="13"/>
  <c r="D147" i="13"/>
  <c r="D138" i="13"/>
  <c r="Q129" i="13"/>
  <c r="Q130" i="13"/>
  <c r="R130" i="13" s="1"/>
  <c r="P129" i="13"/>
  <c r="P130" i="13"/>
  <c r="D130" i="13"/>
  <c r="D129" i="13"/>
  <c r="J102" i="13"/>
  <c r="K102" i="13" s="1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87" i="13"/>
  <c r="V83" i="13"/>
  <c r="V123" i="13" s="1"/>
  <c r="O83" i="13"/>
  <c r="O123" i="13" s="1"/>
  <c r="O149" i="13" s="1"/>
  <c r="O154" i="13" s="1"/>
  <c r="H83" i="13"/>
  <c r="H123" i="13" s="1"/>
  <c r="H149" i="13" s="1"/>
  <c r="H154" i="13" s="1"/>
  <c r="C83" i="13"/>
  <c r="C123" i="13" s="1"/>
  <c r="I67" i="13"/>
  <c r="V145" i="13"/>
  <c r="O145" i="13"/>
  <c r="P145" i="13" s="1"/>
  <c r="H145" i="13"/>
  <c r="I145" i="13" s="1"/>
  <c r="C145" i="13"/>
  <c r="D145" i="13" s="1"/>
  <c r="D15" i="13"/>
  <c r="D16" i="13"/>
  <c r="D17" i="13"/>
  <c r="D18" i="13"/>
  <c r="D14" i="13"/>
  <c r="J54" i="13"/>
  <c r="K54" i="13" s="1"/>
  <c r="J55" i="13"/>
  <c r="K55" i="13" s="1"/>
  <c r="J56" i="13"/>
  <c r="K56" i="13" s="1"/>
  <c r="J57" i="13"/>
  <c r="K57" i="13" s="1"/>
  <c r="J58" i="13"/>
  <c r="K58" i="13" s="1"/>
  <c r="J59" i="13"/>
  <c r="K59" i="13" s="1"/>
  <c r="J60" i="13"/>
  <c r="K60" i="13" s="1"/>
  <c r="J61" i="13"/>
  <c r="K61" i="13" s="1"/>
  <c r="J62" i="13"/>
  <c r="K62" i="13" s="1"/>
  <c r="J63" i="13"/>
  <c r="K63" i="13" s="1"/>
  <c r="J64" i="13"/>
  <c r="K64" i="13" s="1"/>
  <c r="J65" i="13"/>
  <c r="K65" i="13" s="1"/>
  <c r="Q24" i="13"/>
  <c r="R24" i="13" s="1"/>
  <c r="Q25" i="13"/>
  <c r="R25" i="13" s="1"/>
  <c r="Q26" i="13"/>
  <c r="R26" i="13" s="1"/>
  <c r="Q27" i="13"/>
  <c r="R27" i="13" s="1"/>
  <c r="Q28" i="13"/>
  <c r="R28" i="13" s="1"/>
  <c r="Q29" i="13"/>
  <c r="R29" i="13" s="1"/>
  <c r="Q30" i="13"/>
  <c r="R30" i="13" s="1"/>
  <c r="Q31" i="13"/>
  <c r="R31" i="13" s="1"/>
  <c r="Q32" i="13"/>
  <c r="R32" i="13" s="1"/>
  <c r="Q33" i="13"/>
  <c r="R33" i="13" s="1"/>
  <c r="Q34" i="13"/>
  <c r="R34" i="13" s="1"/>
  <c r="Q35" i="13"/>
  <c r="R35" i="13" s="1"/>
  <c r="Q36" i="13"/>
  <c r="R36" i="13" s="1"/>
  <c r="Q37" i="13"/>
  <c r="R37" i="13" s="1"/>
  <c r="Q38" i="13"/>
  <c r="R38" i="13" s="1"/>
  <c r="Q39" i="13"/>
  <c r="R39" i="13" s="1"/>
  <c r="Q40" i="13"/>
  <c r="R40" i="13" s="1"/>
  <c r="Q41" i="13"/>
  <c r="R41" i="13" s="1"/>
  <c r="Q42" i="13"/>
  <c r="R42" i="13" s="1"/>
  <c r="Q43" i="13"/>
  <c r="R43" i="13" s="1"/>
  <c r="Q44" i="13"/>
  <c r="R44" i="13" s="1"/>
  <c r="Q45" i="13"/>
  <c r="R45" i="13" s="1"/>
  <c r="Q46" i="13"/>
  <c r="R46" i="13" s="1"/>
  <c r="Q47" i="13"/>
  <c r="R47" i="13" s="1"/>
  <c r="Q48" i="13"/>
  <c r="R48" i="13" s="1"/>
  <c r="Q49" i="13"/>
  <c r="R49" i="13" s="1"/>
  <c r="Q50" i="13"/>
  <c r="R50" i="13" s="1"/>
  <c r="Q51" i="13"/>
  <c r="R51" i="13" s="1"/>
  <c r="Q52" i="13"/>
  <c r="R52" i="13" s="1"/>
  <c r="Q53" i="13"/>
  <c r="R53" i="13" s="1"/>
  <c r="Q54" i="13"/>
  <c r="R54" i="13" s="1"/>
  <c r="Q55" i="13"/>
  <c r="R55" i="13" s="1"/>
  <c r="Q56" i="13"/>
  <c r="R56" i="13" s="1"/>
  <c r="Q57" i="13"/>
  <c r="R57" i="13" s="1"/>
  <c r="Q58" i="13"/>
  <c r="R58" i="13" s="1"/>
  <c r="Q59" i="13"/>
  <c r="R59" i="13" s="1"/>
  <c r="Q60" i="13"/>
  <c r="R60" i="13" s="1"/>
  <c r="Q61" i="13"/>
  <c r="R61" i="13" s="1"/>
  <c r="Q62" i="13"/>
  <c r="R62" i="13" s="1"/>
  <c r="Q63" i="13"/>
  <c r="R63" i="13" s="1"/>
  <c r="Q64" i="13"/>
  <c r="R64" i="13" s="1"/>
  <c r="Q65" i="13"/>
  <c r="R65" i="13" s="1"/>
  <c r="Q23" i="13"/>
  <c r="R23" i="13" s="1"/>
  <c r="P24" i="13"/>
  <c r="P25" i="13"/>
  <c r="P26" i="13"/>
  <c r="P27" i="13"/>
  <c r="P28" i="13"/>
  <c r="P29" i="13"/>
  <c r="P30" i="13"/>
  <c r="P31" i="13"/>
  <c r="P32" i="13"/>
  <c r="P33" i="13"/>
  <c r="P34" i="13"/>
  <c r="P35" i="13"/>
  <c r="P36" i="13"/>
  <c r="P37" i="13"/>
  <c r="P38" i="13"/>
  <c r="P39" i="13"/>
  <c r="P40" i="13"/>
  <c r="P41" i="13"/>
  <c r="P42" i="13"/>
  <c r="P43" i="13"/>
  <c r="P44" i="13"/>
  <c r="P45" i="13"/>
  <c r="P46" i="13"/>
  <c r="P47" i="13"/>
  <c r="P48" i="13"/>
  <c r="P49" i="13"/>
  <c r="P50" i="13"/>
  <c r="P51" i="13"/>
  <c r="P52" i="13"/>
  <c r="P53" i="13"/>
  <c r="P54" i="13"/>
  <c r="P55" i="13"/>
  <c r="P56" i="13"/>
  <c r="P57" i="13"/>
  <c r="P58" i="13"/>
  <c r="P59" i="13"/>
  <c r="P60" i="13"/>
  <c r="P61" i="13"/>
  <c r="P62" i="13"/>
  <c r="P63" i="13"/>
  <c r="P64" i="13"/>
  <c r="P65" i="13"/>
  <c r="P23" i="13"/>
  <c r="J23" i="13"/>
  <c r="K23" i="13" s="1"/>
  <c r="J24" i="13"/>
  <c r="K24" i="13" s="1"/>
  <c r="J25" i="13"/>
  <c r="K25" i="13" s="1"/>
  <c r="J26" i="13"/>
  <c r="K26" i="13" s="1"/>
  <c r="J27" i="13"/>
  <c r="K27" i="13" s="1"/>
  <c r="J28" i="13"/>
  <c r="K28" i="13" s="1"/>
  <c r="J29" i="13"/>
  <c r="K29" i="13" s="1"/>
  <c r="J30" i="13"/>
  <c r="K30" i="13" s="1"/>
  <c r="J31" i="13"/>
  <c r="K31" i="13" s="1"/>
  <c r="J32" i="13"/>
  <c r="K32" i="13" s="1"/>
  <c r="J33" i="13"/>
  <c r="K33" i="13" s="1"/>
  <c r="J34" i="13"/>
  <c r="K34" i="13" s="1"/>
  <c r="J35" i="13"/>
  <c r="K35" i="13" s="1"/>
  <c r="J36" i="13"/>
  <c r="K36" i="13" s="1"/>
  <c r="J37" i="13"/>
  <c r="K37" i="13" s="1"/>
  <c r="J38" i="13"/>
  <c r="K38" i="13" s="1"/>
  <c r="J39" i="13"/>
  <c r="K39" i="13" s="1"/>
  <c r="J40" i="13"/>
  <c r="K40" i="13" s="1"/>
  <c r="J41" i="13"/>
  <c r="K41" i="13" s="1"/>
  <c r="J42" i="13"/>
  <c r="K42" i="13" s="1"/>
  <c r="J43" i="13"/>
  <c r="K43" i="13" s="1"/>
  <c r="J44" i="13"/>
  <c r="K44" i="13" s="1"/>
  <c r="J45" i="13"/>
  <c r="K45" i="13" s="1"/>
  <c r="J46" i="13"/>
  <c r="K46" i="13" s="1"/>
  <c r="J47" i="13"/>
  <c r="K47" i="13" s="1"/>
  <c r="J48" i="13"/>
  <c r="K48" i="13" s="1"/>
  <c r="J49" i="13"/>
  <c r="K49" i="13" s="1"/>
  <c r="J50" i="13"/>
  <c r="K50" i="13" s="1"/>
  <c r="J51" i="13"/>
  <c r="K51" i="13" s="1"/>
  <c r="J52" i="13"/>
  <c r="K52" i="13" s="1"/>
  <c r="J53" i="13"/>
  <c r="K53" i="13" s="1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2" i="13"/>
  <c r="I63" i="13"/>
  <c r="I64" i="13"/>
  <c r="I65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23" i="13"/>
  <c r="J22" i="13"/>
  <c r="K22" i="13" s="1"/>
  <c r="J20" i="13"/>
  <c r="K20" i="13" s="1"/>
  <c r="J18" i="13"/>
  <c r="K18" i="13" s="1"/>
  <c r="I23" i="13"/>
  <c r="Q22" i="13"/>
  <c r="R22" i="13" s="1"/>
  <c r="P22" i="13"/>
  <c r="I22" i="13"/>
  <c r="D22" i="13"/>
  <c r="X20" i="13"/>
  <c r="Y20" i="13" s="1"/>
  <c r="Q20" i="13"/>
  <c r="R20" i="13" s="1"/>
  <c r="X152" i="13"/>
  <c r="Y152" i="13" s="1"/>
  <c r="W152" i="13"/>
  <c r="Q152" i="13"/>
  <c r="R152" i="13" s="1"/>
  <c r="P152" i="13"/>
  <c r="J152" i="13"/>
  <c r="K152" i="13" s="1"/>
  <c r="I152" i="13"/>
  <c r="D152" i="13"/>
  <c r="X151" i="13"/>
  <c r="Y151" i="13" s="1"/>
  <c r="W151" i="13"/>
  <c r="Q151" i="13"/>
  <c r="R151" i="13" s="1"/>
  <c r="P151" i="13"/>
  <c r="J151" i="13"/>
  <c r="K151" i="13" s="1"/>
  <c r="I151" i="13"/>
  <c r="D151" i="13"/>
  <c r="X81" i="13"/>
  <c r="Y81" i="13" s="1"/>
  <c r="W81" i="13"/>
  <c r="Q81" i="13"/>
  <c r="R81" i="13" s="1"/>
  <c r="P81" i="13"/>
  <c r="J81" i="13"/>
  <c r="K81" i="13" s="1"/>
  <c r="I81" i="13"/>
  <c r="D81" i="13"/>
  <c r="X80" i="13"/>
  <c r="Y80" i="13" s="1"/>
  <c r="W80" i="13"/>
  <c r="Q80" i="13"/>
  <c r="R80" i="13" s="1"/>
  <c r="P80" i="13"/>
  <c r="J80" i="13"/>
  <c r="K80" i="13" s="1"/>
  <c r="I80" i="13"/>
  <c r="D80" i="13"/>
  <c r="X79" i="13"/>
  <c r="Y79" i="13" s="1"/>
  <c r="W79" i="13"/>
  <c r="Q79" i="13"/>
  <c r="R79" i="13" s="1"/>
  <c r="P79" i="13"/>
  <c r="J79" i="13"/>
  <c r="K79" i="13" s="1"/>
  <c r="I79" i="13"/>
  <c r="D79" i="13"/>
  <c r="X78" i="13"/>
  <c r="Y78" i="13" s="1"/>
  <c r="W78" i="13"/>
  <c r="Q78" i="13"/>
  <c r="R78" i="13" s="1"/>
  <c r="P78" i="13"/>
  <c r="J78" i="13"/>
  <c r="K78" i="13" s="1"/>
  <c r="I78" i="13"/>
  <c r="D78" i="13"/>
  <c r="X77" i="13"/>
  <c r="Y77" i="13" s="1"/>
  <c r="W77" i="13"/>
  <c r="Q77" i="13"/>
  <c r="R77" i="13" s="1"/>
  <c r="P77" i="13"/>
  <c r="J77" i="13"/>
  <c r="K77" i="13" s="1"/>
  <c r="I77" i="13"/>
  <c r="D77" i="13"/>
  <c r="X76" i="13"/>
  <c r="Y76" i="13" s="1"/>
  <c r="W76" i="13"/>
  <c r="Q76" i="13"/>
  <c r="R76" i="13" s="1"/>
  <c r="P76" i="13"/>
  <c r="J76" i="13"/>
  <c r="K76" i="13" s="1"/>
  <c r="I76" i="13"/>
  <c r="D76" i="13"/>
  <c r="X75" i="13"/>
  <c r="Y75" i="13" s="1"/>
  <c r="W75" i="13"/>
  <c r="Q75" i="13"/>
  <c r="R75" i="13" s="1"/>
  <c r="P75" i="13"/>
  <c r="J75" i="13"/>
  <c r="K75" i="13" s="1"/>
  <c r="I75" i="13"/>
  <c r="D75" i="13"/>
  <c r="X74" i="13"/>
  <c r="Y74" i="13" s="1"/>
  <c r="W74" i="13"/>
  <c r="Q74" i="13"/>
  <c r="R74" i="13" s="1"/>
  <c r="P74" i="13"/>
  <c r="J74" i="13"/>
  <c r="K74" i="13" s="1"/>
  <c r="I74" i="13"/>
  <c r="D74" i="13"/>
  <c r="X73" i="13"/>
  <c r="Y73" i="13" s="1"/>
  <c r="W73" i="13"/>
  <c r="Q73" i="13"/>
  <c r="R73" i="13" s="1"/>
  <c r="P73" i="13"/>
  <c r="K73" i="13"/>
  <c r="I73" i="13"/>
  <c r="D73" i="13"/>
  <c r="X72" i="13"/>
  <c r="Y72" i="13" s="1"/>
  <c r="W72" i="13"/>
  <c r="Q72" i="13"/>
  <c r="R72" i="13" s="1"/>
  <c r="P72" i="13"/>
  <c r="J72" i="13"/>
  <c r="K72" i="13" s="1"/>
  <c r="I72" i="13"/>
  <c r="D72" i="13"/>
  <c r="X71" i="13"/>
  <c r="Y71" i="13" s="1"/>
  <c r="W71" i="13"/>
  <c r="Q71" i="13"/>
  <c r="R71" i="13" s="1"/>
  <c r="P71" i="13"/>
  <c r="K71" i="13"/>
  <c r="I71" i="13"/>
  <c r="D71" i="13"/>
  <c r="X70" i="13"/>
  <c r="Y70" i="13" s="1"/>
  <c r="W70" i="13"/>
  <c r="Q70" i="13"/>
  <c r="R70" i="13" s="1"/>
  <c r="P70" i="13"/>
  <c r="J70" i="13"/>
  <c r="K70" i="13" s="1"/>
  <c r="I70" i="13"/>
  <c r="D70" i="13"/>
  <c r="X69" i="13"/>
  <c r="Y69" i="13" s="1"/>
  <c r="W69" i="13"/>
  <c r="Q69" i="13"/>
  <c r="R69" i="13" s="1"/>
  <c r="P69" i="13"/>
  <c r="J69" i="13"/>
  <c r="K69" i="13" s="1"/>
  <c r="I69" i="13"/>
  <c r="D69" i="13"/>
  <c r="X68" i="13"/>
  <c r="Y68" i="13" s="1"/>
  <c r="W68" i="13"/>
  <c r="Q68" i="13"/>
  <c r="R68" i="13" s="1"/>
  <c r="P68" i="13"/>
  <c r="J68" i="13"/>
  <c r="K68" i="13" s="1"/>
  <c r="I68" i="13"/>
  <c r="D68" i="13"/>
  <c r="X67" i="13"/>
  <c r="Y67" i="13" s="1"/>
  <c r="W67" i="13"/>
  <c r="Q67" i="13"/>
  <c r="R67" i="13" s="1"/>
  <c r="P67" i="13"/>
  <c r="J67" i="13"/>
  <c r="K67" i="13" s="1"/>
  <c r="D67" i="13"/>
  <c r="X147" i="13"/>
  <c r="Y147" i="13" s="1"/>
  <c r="W147" i="13"/>
  <c r="Q147" i="13"/>
  <c r="R147" i="13" s="1"/>
  <c r="P147" i="13"/>
  <c r="J147" i="13"/>
  <c r="K147" i="13" s="1"/>
  <c r="I147" i="13"/>
  <c r="X146" i="13"/>
  <c r="Y146" i="13" s="1"/>
  <c r="W146" i="13"/>
  <c r="Q146" i="13"/>
  <c r="R146" i="13" s="1"/>
  <c r="P146" i="13"/>
  <c r="J146" i="13"/>
  <c r="K146" i="13" s="1"/>
  <c r="I146" i="13"/>
  <c r="X144" i="13"/>
  <c r="Y144" i="13" s="1"/>
  <c r="W144" i="13"/>
  <c r="Q144" i="13"/>
  <c r="R144" i="13" s="1"/>
  <c r="P144" i="13"/>
  <c r="J144" i="13"/>
  <c r="K144" i="13" s="1"/>
  <c r="I144" i="13"/>
  <c r="X143" i="13"/>
  <c r="Y143" i="13" s="1"/>
  <c r="W143" i="13"/>
  <c r="Q143" i="13"/>
  <c r="R143" i="13" s="1"/>
  <c r="P143" i="13"/>
  <c r="J143" i="13"/>
  <c r="K143" i="13" s="1"/>
  <c r="I143" i="13"/>
  <c r="D143" i="13"/>
  <c r="X142" i="13"/>
  <c r="Y142" i="13" s="1"/>
  <c r="W142" i="13"/>
  <c r="Q142" i="13"/>
  <c r="R142" i="13" s="1"/>
  <c r="P142" i="13"/>
  <c r="J142" i="13"/>
  <c r="K142" i="13" s="1"/>
  <c r="I142" i="13"/>
  <c r="D142" i="13"/>
  <c r="X141" i="13"/>
  <c r="Y141" i="13" s="1"/>
  <c r="W141" i="13"/>
  <c r="Q141" i="13"/>
  <c r="R141" i="13" s="1"/>
  <c r="P141" i="13"/>
  <c r="J141" i="13"/>
  <c r="K141" i="13" s="1"/>
  <c r="I141" i="13"/>
  <c r="D141" i="13"/>
  <c r="X140" i="13"/>
  <c r="Y140" i="13" s="1"/>
  <c r="W140" i="13"/>
  <c r="Q140" i="13"/>
  <c r="R140" i="13" s="1"/>
  <c r="P140" i="13"/>
  <c r="J140" i="13"/>
  <c r="K140" i="13" s="1"/>
  <c r="I140" i="13"/>
  <c r="D140" i="13"/>
  <c r="X139" i="13"/>
  <c r="Y139" i="13" s="1"/>
  <c r="W139" i="13"/>
  <c r="Q139" i="13"/>
  <c r="R139" i="13" s="1"/>
  <c r="P139" i="13"/>
  <c r="J139" i="13"/>
  <c r="K139" i="13" s="1"/>
  <c r="I139" i="13"/>
  <c r="D139" i="13"/>
  <c r="X138" i="13"/>
  <c r="Y138" i="13" s="1"/>
  <c r="W138" i="13"/>
  <c r="Q138" i="13"/>
  <c r="R138" i="13" s="1"/>
  <c r="P138" i="13"/>
  <c r="X137" i="13"/>
  <c r="Y137" i="13" s="1"/>
  <c r="W137" i="13"/>
  <c r="Q137" i="13"/>
  <c r="R137" i="13" s="1"/>
  <c r="P137" i="13"/>
  <c r="J137" i="13"/>
  <c r="K137" i="13" s="1"/>
  <c r="I137" i="13"/>
  <c r="D137" i="13"/>
  <c r="X136" i="13"/>
  <c r="Y136" i="13" s="1"/>
  <c r="W136" i="13"/>
  <c r="Q136" i="13"/>
  <c r="R136" i="13" s="1"/>
  <c r="P136" i="13"/>
  <c r="J136" i="13"/>
  <c r="K136" i="13" s="1"/>
  <c r="I136" i="13"/>
  <c r="D136" i="13"/>
  <c r="X135" i="13"/>
  <c r="Y135" i="13" s="1"/>
  <c r="W135" i="13"/>
  <c r="Q135" i="13"/>
  <c r="R135" i="13" s="1"/>
  <c r="P135" i="13"/>
  <c r="J135" i="13"/>
  <c r="K135" i="13" s="1"/>
  <c r="I135" i="13"/>
  <c r="D135" i="13"/>
  <c r="X134" i="13"/>
  <c r="Y134" i="13" s="1"/>
  <c r="W134" i="13"/>
  <c r="Q134" i="13"/>
  <c r="R134" i="13" s="1"/>
  <c r="P134" i="13"/>
  <c r="J134" i="13"/>
  <c r="K134" i="13" s="1"/>
  <c r="I134" i="13"/>
  <c r="D134" i="13"/>
  <c r="X132" i="13"/>
  <c r="Y132" i="13" s="1"/>
  <c r="W132" i="13"/>
  <c r="Q132" i="13"/>
  <c r="R132" i="13" s="1"/>
  <c r="P132" i="13"/>
  <c r="J132" i="13"/>
  <c r="K132" i="13" s="1"/>
  <c r="I132" i="13"/>
  <c r="D132" i="13"/>
  <c r="X121" i="13"/>
  <c r="Y121" i="13" s="1"/>
  <c r="W121" i="13"/>
  <c r="Q121" i="13"/>
  <c r="R121" i="13" s="1"/>
  <c r="P121" i="13"/>
  <c r="J121" i="13"/>
  <c r="K121" i="13" s="1"/>
  <c r="I121" i="13"/>
  <c r="D121" i="13"/>
  <c r="X120" i="13"/>
  <c r="Y120" i="13" s="1"/>
  <c r="W120" i="13"/>
  <c r="Q120" i="13"/>
  <c r="R120" i="13" s="1"/>
  <c r="P120" i="13"/>
  <c r="J120" i="13"/>
  <c r="K120" i="13" s="1"/>
  <c r="I120" i="13"/>
  <c r="D120" i="13"/>
  <c r="X119" i="13"/>
  <c r="Y119" i="13" s="1"/>
  <c r="W119" i="13"/>
  <c r="Q119" i="13"/>
  <c r="R119" i="13" s="1"/>
  <c r="P119" i="13"/>
  <c r="J119" i="13"/>
  <c r="K119" i="13" s="1"/>
  <c r="I119" i="13"/>
  <c r="D119" i="13"/>
  <c r="X118" i="13"/>
  <c r="Y118" i="13" s="1"/>
  <c r="W118" i="13"/>
  <c r="Q118" i="13"/>
  <c r="R118" i="13" s="1"/>
  <c r="P118" i="13"/>
  <c r="J118" i="13"/>
  <c r="K118" i="13" s="1"/>
  <c r="I118" i="13"/>
  <c r="D118" i="13"/>
  <c r="X117" i="13"/>
  <c r="Y117" i="13" s="1"/>
  <c r="W117" i="13"/>
  <c r="Q117" i="13"/>
  <c r="R117" i="13" s="1"/>
  <c r="P117" i="13"/>
  <c r="J117" i="13"/>
  <c r="K117" i="13" s="1"/>
  <c r="I117" i="13"/>
  <c r="D117" i="13"/>
  <c r="X116" i="13"/>
  <c r="Y116" i="13" s="1"/>
  <c r="W116" i="13"/>
  <c r="Q116" i="13"/>
  <c r="R116" i="13" s="1"/>
  <c r="P116" i="13"/>
  <c r="J116" i="13"/>
  <c r="K116" i="13" s="1"/>
  <c r="I116" i="13"/>
  <c r="D116" i="13"/>
  <c r="X115" i="13"/>
  <c r="Y115" i="13" s="1"/>
  <c r="W115" i="13"/>
  <c r="Q115" i="13"/>
  <c r="R115" i="13" s="1"/>
  <c r="P115" i="13"/>
  <c r="J115" i="13"/>
  <c r="K115" i="13" s="1"/>
  <c r="I115" i="13"/>
  <c r="D115" i="13"/>
  <c r="X114" i="13"/>
  <c r="Y114" i="13" s="1"/>
  <c r="W114" i="13"/>
  <c r="Q114" i="13"/>
  <c r="R114" i="13" s="1"/>
  <c r="P114" i="13"/>
  <c r="J114" i="13"/>
  <c r="K114" i="13" s="1"/>
  <c r="I114" i="13"/>
  <c r="D114" i="13"/>
  <c r="X113" i="13"/>
  <c r="Y113" i="13" s="1"/>
  <c r="W113" i="13"/>
  <c r="Q113" i="13"/>
  <c r="R113" i="13" s="1"/>
  <c r="P113" i="13"/>
  <c r="J113" i="13"/>
  <c r="K113" i="13" s="1"/>
  <c r="I113" i="13"/>
  <c r="D113" i="13"/>
  <c r="X112" i="13"/>
  <c r="Y112" i="13" s="1"/>
  <c r="W112" i="13"/>
  <c r="Q112" i="13"/>
  <c r="R112" i="13" s="1"/>
  <c r="P112" i="13"/>
  <c r="J112" i="13"/>
  <c r="K112" i="13" s="1"/>
  <c r="I112" i="13"/>
  <c r="D112" i="13"/>
  <c r="X111" i="13"/>
  <c r="Y111" i="13" s="1"/>
  <c r="W111" i="13"/>
  <c r="Q111" i="13"/>
  <c r="R111" i="13" s="1"/>
  <c r="P111" i="13"/>
  <c r="J111" i="13"/>
  <c r="K111" i="13" s="1"/>
  <c r="I111" i="13"/>
  <c r="D111" i="13"/>
  <c r="X110" i="13"/>
  <c r="Y110" i="13" s="1"/>
  <c r="W110" i="13"/>
  <c r="Q110" i="13"/>
  <c r="R110" i="13" s="1"/>
  <c r="P110" i="13"/>
  <c r="J110" i="13"/>
  <c r="K110" i="13" s="1"/>
  <c r="I110" i="13"/>
  <c r="D110" i="13"/>
  <c r="X109" i="13"/>
  <c r="Y109" i="13" s="1"/>
  <c r="W109" i="13"/>
  <c r="Q109" i="13"/>
  <c r="R109" i="13" s="1"/>
  <c r="P109" i="13"/>
  <c r="J109" i="13"/>
  <c r="K109" i="13" s="1"/>
  <c r="I109" i="13"/>
  <c r="D109" i="13"/>
  <c r="X108" i="13"/>
  <c r="Y108" i="13" s="1"/>
  <c r="W108" i="13"/>
  <c r="Q108" i="13"/>
  <c r="R108" i="13" s="1"/>
  <c r="P108" i="13"/>
  <c r="J108" i="13"/>
  <c r="K108" i="13" s="1"/>
  <c r="I108" i="13"/>
  <c r="D108" i="13"/>
  <c r="X107" i="13"/>
  <c r="Y107" i="13" s="1"/>
  <c r="W107" i="13"/>
  <c r="Q107" i="13"/>
  <c r="R107" i="13" s="1"/>
  <c r="P107" i="13"/>
  <c r="J107" i="13"/>
  <c r="K107" i="13" s="1"/>
  <c r="I107" i="13"/>
  <c r="D107" i="13"/>
  <c r="X106" i="13"/>
  <c r="Y106" i="13" s="1"/>
  <c r="W106" i="13"/>
  <c r="Q106" i="13"/>
  <c r="R106" i="13" s="1"/>
  <c r="P106" i="13"/>
  <c r="J106" i="13"/>
  <c r="K106" i="13" s="1"/>
  <c r="I106" i="13"/>
  <c r="D106" i="13"/>
  <c r="X105" i="13"/>
  <c r="Y105" i="13" s="1"/>
  <c r="W105" i="13"/>
  <c r="Q105" i="13"/>
  <c r="R105" i="13" s="1"/>
  <c r="P105" i="13"/>
  <c r="J105" i="13"/>
  <c r="K105" i="13" s="1"/>
  <c r="I105" i="13"/>
  <c r="D105" i="13"/>
  <c r="X104" i="13"/>
  <c r="Y104" i="13" s="1"/>
  <c r="W104" i="13"/>
  <c r="Q104" i="13"/>
  <c r="R104" i="13" s="1"/>
  <c r="P104" i="13"/>
  <c r="J104" i="13"/>
  <c r="K104" i="13" s="1"/>
  <c r="I104" i="13"/>
  <c r="D104" i="13"/>
  <c r="X103" i="13"/>
  <c r="Y103" i="13" s="1"/>
  <c r="W103" i="13"/>
  <c r="Q103" i="13"/>
  <c r="R103" i="13" s="1"/>
  <c r="P103" i="13"/>
  <c r="J103" i="13"/>
  <c r="K103" i="13" s="1"/>
  <c r="I103" i="13"/>
  <c r="D103" i="13"/>
  <c r="X102" i="13"/>
  <c r="Y102" i="13" s="1"/>
  <c r="W102" i="13"/>
  <c r="Q102" i="13"/>
  <c r="R102" i="13" s="1"/>
  <c r="P102" i="13"/>
  <c r="I102" i="13"/>
  <c r="D102" i="13"/>
  <c r="X101" i="13"/>
  <c r="Y101" i="13" s="1"/>
  <c r="W101" i="13"/>
  <c r="Q101" i="13"/>
  <c r="R101" i="13" s="1"/>
  <c r="P101" i="13"/>
  <c r="J101" i="13"/>
  <c r="K101" i="13" s="1"/>
  <c r="I101" i="13"/>
  <c r="D101" i="13"/>
  <c r="X100" i="13"/>
  <c r="Y100" i="13" s="1"/>
  <c r="W100" i="13"/>
  <c r="Q100" i="13"/>
  <c r="R100" i="13" s="1"/>
  <c r="P100" i="13"/>
  <c r="J100" i="13"/>
  <c r="K100" i="13" s="1"/>
  <c r="I100" i="13"/>
  <c r="X99" i="13"/>
  <c r="Y99" i="13" s="1"/>
  <c r="W99" i="13"/>
  <c r="Q99" i="13"/>
  <c r="R99" i="13" s="1"/>
  <c r="P99" i="13"/>
  <c r="J99" i="13"/>
  <c r="K99" i="13" s="1"/>
  <c r="I99" i="13"/>
  <c r="X98" i="13"/>
  <c r="Y98" i="13" s="1"/>
  <c r="W98" i="13"/>
  <c r="Q98" i="13"/>
  <c r="R98" i="13" s="1"/>
  <c r="P98" i="13"/>
  <c r="J98" i="13"/>
  <c r="K98" i="13" s="1"/>
  <c r="I98" i="13"/>
  <c r="X97" i="13"/>
  <c r="Y97" i="13" s="1"/>
  <c r="W97" i="13"/>
  <c r="Q97" i="13"/>
  <c r="R97" i="13" s="1"/>
  <c r="P97" i="13"/>
  <c r="J97" i="13"/>
  <c r="K97" i="13" s="1"/>
  <c r="I97" i="13"/>
  <c r="X96" i="13"/>
  <c r="Y96" i="13" s="1"/>
  <c r="W96" i="13"/>
  <c r="Q96" i="13"/>
  <c r="R96" i="13" s="1"/>
  <c r="P96" i="13"/>
  <c r="J96" i="13"/>
  <c r="K96" i="13" s="1"/>
  <c r="I96" i="13"/>
  <c r="X95" i="13"/>
  <c r="Y95" i="13" s="1"/>
  <c r="W95" i="13"/>
  <c r="Q95" i="13"/>
  <c r="R95" i="13" s="1"/>
  <c r="P95" i="13"/>
  <c r="J95" i="13"/>
  <c r="K95" i="13" s="1"/>
  <c r="I95" i="13"/>
  <c r="X94" i="13"/>
  <c r="Y94" i="13" s="1"/>
  <c r="W94" i="13"/>
  <c r="Q94" i="13"/>
  <c r="R94" i="13" s="1"/>
  <c r="P94" i="13"/>
  <c r="J94" i="13"/>
  <c r="K94" i="13" s="1"/>
  <c r="I94" i="13"/>
  <c r="X93" i="13"/>
  <c r="Y93" i="13" s="1"/>
  <c r="W93" i="13"/>
  <c r="Q93" i="13"/>
  <c r="R93" i="13" s="1"/>
  <c r="P93" i="13"/>
  <c r="J93" i="13"/>
  <c r="K93" i="13" s="1"/>
  <c r="I93" i="13"/>
  <c r="X92" i="13"/>
  <c r="Y92" i="13" s="1"/>
  <c r="W92" i="13"/>
  <c r="Q92" i="13"/>
  <c r="R92" i="13" s="1"/>
  <c r="P92" i="13"/>
  <c r="J92" i="13"/>
  <c r="K92" i="13" s="1"/>
  <c r="I92" i="13"/>
  <c r="X91" i="13"/>
  <c r="Y91" i="13" s="1"/>
  <c r="W91" i="13"/>
  <c r="Q91" i="13"/>
  <c r="R91" i="13" s="1"/>
  <c r="P91" i="13"/>
  <c r="J91" i="13"/>
  <c r="K91" i="13" s="1"/>
  <c r="I91" i="13"/>
  <c r="X90" i="13"/>
  <c r="Y90" i="13" s="1"/>
  <c r="W90" i="13"/>
  <c r="Q90" i="13"/>
  <c r="R90" i="13" s="1"/>
  <c r="P90" i="13"/>
  <c r="J90" i="13"/>
  <c r="K90" i="13" s="1"/>
  <c r="I90" i="13"/>
  <c r="X89" i="13"/>
  <c r="Y89" i="13" s="1"/>
  <c r="W89" i="13"/>
  <c r="Q89" i="13"/>
  <c r="R89" i="13" s="1"/>
  <c r="P89" i="13"/>
  <c r="J89" i="13"/>
  <c r="K89" i="13" s="1"/>
  <c r="I89" i="13"/>
  <c r="X88" i="13"/>
  <c r="Y88" i="13" s="1"/>
  <c r="W88" i="13"/>
  <c r="Q88" i="13"/>
  <c r="R88" i="13" s="1"/>
  <c r="P88" i="13"/>
  <c r="J88" i="13"/>
  <c r="K88" i="13" s="1"/>
  <c r="X87" i="13"/>
  <c r="Y87" i="13" s="1"/>
  <c r="W87" i="13"/>
  <c r="Q87" i="13"/>
  <c r="R87" i="13" s="1"/>
  <c r="P87" i="13"/>
  <c r="J87" i="13"/>
  <c r="K87" i="13" s="1"/>
  <c r="I87" i="13"/>
  <c r="X85" i="13"/>
  <c r="Y85" i="13" s="1"/>
  <c r="Q85" i="13"/>
  <c r="R85" i="13" s="1"/>
  <c r="J85" i="13"/>
  <c r="K85" i="13" s="1"/>
  <c r="X130" i="13"/>
  <c r="Y130" i="13" s="1"/>
  <c r="W130" i="13"/>
  <c r="J130" i="13"/>
  <c r="K130" i="13" s="1"/>
  <c r="I130" i="13"/>
  <c r="X129" i="13"/>
  <c r="Y129" i="13" s="1"/>
  <c r="W129" i="13"/>
  <c r="R129" i="13"/>
  <c r="J129" i="13"/>
  <c r="K129" i="13" s="1"/>
  <c r="I129" i="13"/>
  <c r="X128" i="13"/>
  <c r="Y128" i="13" s="1"/>
  <c r="W128" i="13"/>
  <c r="Q128" i="13"/>
  <c r="R128" i="13" s="1"/>
  <c r="P128" i="13"/>
  <c r="J128" i="13"/>
  <c r="K128" i="13" s="1"/>
  <c r="I128" i="13"/>
  <c r="D128" i="13"/>
  <c r="X127" i="13"/>
  <c r="Y127" i="13" s="1"/>
  <c r="W127" i="13"/>
  <c r="Q127" i="13"/>
  <c r="R127" i="13" s="1"/>
  <c r="P127" i="13"/>
  <c r="J127" i="13"/>
  <c r="K127" i="13" s="1"/>
  <c r="I127" i="13"/>
  <c r="D127" i="13"/>
  <c r="X126" i="13"/>
  <c r="Y126" i="13" s="1"/>
  <c r="W126" i="13"/>
  <c r="Q126" i="13"/>
  <c r="R126" i="13" s="1"/>
  <c r="P126" i="13"/>
  <c r="J126" i="13"/>
  <c r="K126" i="13" s="1"/>
  <c r="I126" i="13"/>
  <c r="D126" i="13"/>
  <c r="X18" i="13"/>
  <c r="Y18" i="13" s="1"/>
  <c r="W18" i="13"/>
  <c r="Q18" i="13"/>
  <c r="R18" i="13" s="1"/>
  <c r="P18" i="13"/>
  <c r="I18" i="13"/>
  <c r="X17" i="13"/>
  <c r="Y17" i="13" s="1"/>
  <c r="W17" i="13"/>
  <c r="Q17" i="13"/>
  <c r="R17" i="13" s="1"/>
  <c r="P17" i="13"/>
  <c r="J17" i="13"/>
  <c r="K17" i="13" s="1"/>
  <c r="I17" i="13"/>
  <c r="X16" i="13"/>
  <c r="Y16" i="13" s="1"/>
  <c r="W16" i="13"/>
  <c r="Q16" i="13"/>
  <c r="R16" i="13" s="1"/>
  <c r="P16" i="13"/>
  <c r="J16" i="13"/>
  <c r="K16" i="13" s="1"/>
  <c r="I16" i="13"/>
  <c r="X15" i="13"/>
  <c r="Y15" i="13" s="1"/>
  <c r="W15" i="13"/>
  <c r="Q15" i="13"/>
  <c r="R15" i="13" s="1"/>
  <c r="P15" i="13"/>
  <c r="I15" i="13"/>
  <c r="X14" i="13"/>
  <c r="Y14" i="13" s="1"/>
  <c r="W14" i="13"/>
  <c r="Q14" i="13"/>
  <c r="R14" i="13" s="1"/>
  <c r="P14" i="13"/>
  <c r="J14" i="13"/>
  <c r="K14" i="13" s="1"/>
  <c r="I14" i="13"/>
  <c r="X13" i="13"/>
  <c r="Y13" i="13" s="1"/>
  <c r="W13" i="13"/>
  <c r="Q13" i="13"/>
  <c r="R13" i="13" s="1"/>
  <c r="P13" i="13"/>
  <c r="J13" i="13"/>
  <c r="K13" i="13" s="1"/>
  <c r="I13" i="13"/>
  <c r="D13" i="13"/>
  <c r="X12" i="13"/>
  <c r="Y12" i="13" s="1"/>
  <c r="W12" i="13"/>
  <c r="Q12" i="13"/>
  <c r="R12" i="13" s="1"/>
  <c r="P12" i="13"/>
  <c r="J12" i="13"/>
  <c r="K12" i="13" s="1"/>
  <c r="I12" i="13"/>
  <c r="D12" i="13"/>
  <c r="X11" i="13"/>
  <c r="Y11" i="13" s="1"/>
  <c r="W11" i="13"/>
  <c r="Q11" i="13"/>
  <c r="R11" i="13" s="1"/>
  <c r="P11" i="13"/>
  <c r="J11" i="13"/>
  <c r="K11" i="13" s="1"/>
  <c r="I11" i="13"/>
  <c r="D11" i="13"/>
  <c r="X10" i="13"/>
  <c r="Y10" i="13" s="1"/>
  <c r="W10" i="13"/>
  <c r="Q10" i="13"/>
  <c r="R10" i="13" s="1"/>
  <c r="P10" i="13"/>
  <c r="J10" i="13"/>
  <c r="K10" i="13" s="1"/>
  <c r="I10" i="13"/>
  <c r="D10" i="13"/>
  <c r="X8" i="13"/>
  <c r="Y8" i="13" s="1"/>
  <c r="Q8" i="13"/>
  <c r="R8" i="13" s="1"/>
  <c r="K8" i="13"/>
  <c r="D187" i="19" l="1"/>
  <c r="E187" i="19"/>
  <c r="V149" i="13"/>
  <c r="V154" i="13" s="1"/>
  <c r="D95" i="19"/>
  <c r="D48" i="19"/>
  <c r="F48" i="19"/>
  <c r="F47" i="19"/>
  <c r="F95" i="19"/>
  <c r="E48" i="19"/>
  <c r="E95" i="19"/>
  <c r="E47" i="19"/>
  <c r="D129" i="15"/>
  <c r="D123" i="15"/>
  <c r="E123" i="15"/>
  <c r="C128" i="15"/>
  <c r="C129" i="15"/>
  <c r="C86" i="15"/>
  <c r="F122" i="15"/>
  <c r="D171" i="15"/>
  <c r="D173" i="15" s="1"/>
  <c r="C27" i="15"/>
  <c r="F171" i="15"/>
  <c r="F173" i="15" s="1"/>
  <c r="E171" i="15"/>
  <c r="E173" i="15" s="1"/>
  <c r="C131" i="15"/>
  <c r="D130" i="15"/>
  <c r="C56" i="15"/>
  <c r="D36" i="15"/>
  <c r="D127" i="15"/>
  <c r="C149" i="13"/>
  <c r="C154" i="13" s="1"/>
  <c r="Q145" i="13"/>
  <c r="R145" i="13" s="1"/>
  <c r="X145" i="13"/>
  <c r="Y145" i="13" s="1"/>
  <c r="J145" i="13"/>
  <c r="K145" i="13" s="1"/>
  <c r="W145" i="13"/>
  <c r="C187" i="19" l="1"/>
  <c r="C133" i="15"/>
  <c r="C60" i="15"/>
  <c r="C65" i="15" s="1"/>
  <c r="C103" i="15"/>
  <c r="F130" i="15"/>
  <c r="E130" i="15"/>
  <c r="F123" i="15"/>
  <c r="D121" i="15"/>
  <c r="D137" i="15"/>
  <c r="F127" i="15"/>
  <c r="C160" i="15"/>
  <c r="D131" i="15"/>
  <c r="D128" i="15"/>
  <c r="C121" i="15"/>
  <c r="E129" i="15"/>
  <c r="E36" i="15"/>
  <c r="E127" i="15"/>
  <c r="D86" i="15"/>
  <c r="D56" i="15"/>
  <c r="C81" i="15" l="1"/>
  <c r="C82" i="15" s="1"/>
  <c r="C71" i="15"/>
  <c r="C96" i="15"/>
  <c r="D133" i="15"/>
  <c r="C111" i="15"/>
  <c r="C104" i="15"/>
  <c r="D103" i="15"/>
  <c r="F36" i="15"/>
  <c r="F121" i="15"/>
  <c r="D60" i="15"/>
  <c r="D65" i="15" s="1"/>
  <c r="E14" i="15"/>
  <c r="E137" i="15"/>
  <c r="F162" i="15"/>
  <c r="E131" i="15"/>
  <c r="E121" i="15"/>
  <c r="D27" i="15"/>
  <c r="D160" i="15"/>
  <c r="D139" i="15"/>
  <c r="D14" i="15"/>
  <c r="F131" i="15"/>
  <c r="E128" i="15"/>
  <c r="E56" i="15"/>
  <c r="E86" i="15"/>
  <c r="C139" i="15"/>
  <c r="C14" i="15"/>
  <c r="C89" i="15" s="1"/>
  <c r="F137" i="15"/>
  <c r="F129" i="15"/>
  <c r="C68" i="15" l="1"/>
  <c r="F128" i="15"/>
  <c r="F133" i="15" s="1"/>
  <c r="E133" i="15"/>
  <c r="F27" i="15"/>
  <c r="F160" i="15"/>
  <c r="D71" i="15"/>
  <c r="D81" i="15"/>
  <c r="D82" i="15" s="1"/>
  <c r="D104" i="15"/>
  <c r="D68" i="15"/>
  <c r="D96" i="15"/>
  <c r="E139" i="15"/>
  <c r="C31" i="15"/>
  <c r="C33" i="15" s="1"/>
  <c r="C161" i="15"/>
  <c r="D31" i="15"/>
  <c r="D33" i="15" s="1"/>
  <c r="D95" i="15" s="1"/>
  <c r="D161" i="15"/>
  <c r="E103" i="15"/>
  <c r="D89" i="15"/>
  <c r="E27" i="15"/>
  <c r="E160" i="15"/>
  <c r="F56" i="15"/>
  <c r="F86" i="15"/>
  <c r="E89" i="15"/>
  <c r="F14" i="15"/>
  <c r="F89" i="15" s="1"/>
  <c r="E60" i="15"/>
  <c r="W106" i="12"/>
  <c r="W105" i="12"/>
  <c r="W104" i="12"/>
  <c r="W103" i="12"/>
  <c r="W102" i="12"/>
  <c r="W101" i="12"/>
  <c r="W100" i="12"/>
  <c r="W99" i="12"/>
  <c r="W98" i="12"/>
  <c r="W97" i="12"/>
  <c r="W96" i="12"/>
  <c r="W92" i="12"/>
  <c r="W91" i="12"/>
  <c r="W90" i="12"/>
  <c r="W89" i="12"/>
  <c r="W88" i="12"/>
  <c r="W87" i="12"/>
  <c r="W86" i="12"/>
  <c r="W85" i="12"/>
  <c r="W84" i="12"/>
  <c r="W83" i="12"/>
  <c r="W82" i="12"/>
  <c r="W81" i="12"/>
  <c r="W80" i="12"/>
  <c r="W79" i="12"/>
  <c r="W78" i="12"/>
  <c r="W77" i="12"/>
  <c r="W76" i="12"/>
  <c r="W75" i="12"/>
  <c r="W74" i="12"/>
  <c r="W73" i="12"/>
  <c r="W72" i="12"/>
  <c r="W71" i="12"/>
  <c r="W70" i="12"/>
  <c r="W69" i="12"/>
  <c r="W68" i="12"/>
  <c r="W67" i="12"/>
  <c r="W66" i="12"/>
  <c r="W65" i="12"/>
  <c r="W64" i="12"/>
  <c r="W63" i="12"/>
  <c r="W62" i="12"/>
  <c r="W61" i="12"/>
  <c r="W60" i="12"/>
  <c r="W59" i="12"/>
  <c r="W58" i="12"/>
  <c r="W57" i="12"/>
  <c r="W56" i="12"/>
  <c r="W55" i="12"/>
  <c r="W54" i="12"/>
  <c r="W53" i="12"/>
  <c r="W52" i="12"/>
  <c r="W51" i="12"/>
  <c r="W49" i="12"/>
  <c r="W48" i="12"/>
  <c r="W46" i="12"/>
  <c r="W45" i="12"/>
  <c r="W44" i="12"/>
  <c r="W43" i="12"/>
  <c r="W42" i="12"/>
  <c r="W41" i="12"/>
  <c r="W39" i="12"/>
  <c r="W38" i="12"/>
  <c r="W37" i="12"/>
  <c r="W36" i="12"/>
  <c r="W35" i="12"/>
  <c r="W34" i="12"/>
  <c r="W33" i="12"/>
  <c r="W32" i="12"/>
  <c r="W31" i="12"/>
  <c r="W30" i="12"/>
  <c r="W29" i="12"/>
  <c r="W28" i="12"/>
  <c r="W27" i="12"/>
  <c r="W26" i="12"/>
  <c r="W25" i="12"/>
  <c r="W24" i="12"/>
  <c r="W23" i="12"/>
  <c r="W22" i="12"/>
  <c r="W21" i="12"/>
  <c r="W20" i="12"/>
  <c r="W19" i="12"/>
  <c r="W18" i="12"/>
  <c r="W17" i="12"/>
  <c r="W16" i="12"/>
  <c r="W15" i="12"/>
  <c r="W14" i="12"/>
  <c r="W12" i="12"/>
  <c r="W11" i="12"/>
  <c r="W10" i="12"/>
  <c r="P106" i="12"/>
  <c r="P105" i="12"/>
  <c r="P104" i="12"/>
  <c r="P103" i="12"/>
  <c r="P102" i="12"/>
  <c r="P101" i="12"/>
  <c r="P100" i="12"/>
  <c r="P99" i="12"/>
  <c r="P98" i="12"/>
  <c r="P97" i="12"/>
  <c r="P96" i="12"/>
  <c r="P92" i="12"/>
  <c r="P91" i="12"/>
  <c r="P90" i="12"/>
  <c r="P89" i="12"/>
  <c r="P88" i="12"/>
  <c r="P87" i="12"/>
  <c r="P86" i="12"/>
  <c r="P85" i="12"/>
  <c r="P84" i="12"/>
  <c r="P83" i="12"/>
  <c r="P82" i="12"/>
  <c r="P81" i="12"/>
  <c r="P80" i="12"/>
  <c r="P79" i="12"/>
  <c r="P78" i="12"/>
  <c r="P77" i="12"/>
  <c r="P76" i="12"/>
  <c r="P75" i="12"/>
  <c r="P74" i="12"/>
  <c r="P73" i="12"/>
  <c r="P72" i="12"/>
  <c r="P71" i="12"/>
  <c r="P70" i="12"/>
  <c r="P69" i="12"/>
  <c r="P68" i="12"/>
  <c r="P67" i="12"/>
  <c r="P66" i="12"/>
  <c r="P65" i="12"/>
  <c r="P64" i="12"/>
  <c r="P63" i="12"/>
  <c r="P62" i="12"/>
  <c r="P61" i="12"/>
  <c r="P60" i="12"/>
  <c r="P59" i="12"/>
  <c r="P58" i="12"/>
  <c r="P57" i="12"/>
  <c r="P56" i="12"/>
  <c r="P55" i="12"/>
  <c r="P54" i="12"/>
  <c r="P53" i="12"/>
  <c r="P52" i="12"/>
  <c r="P51" i="12"/>
  <c r="P50" i="12"/>
  <c r="P49" i="12"/>
  <c r="P48" i="12"/>
  <c r="P47" i="12"/>
  <c r="P46" i="12"/>
  <c r="P45" i="12"/>
  <c r="P44" i="12"/>
  <c r="P43" i="12"/>
  <c r="P42" i="12"/>
  <c r="P41" i="12"/>
  <c r="P38" i="12"/>
  <c r="P37" i="12"/>
  <c r="P36" i="12"/>
  <c r="P35" i="12"/>
  <c r="P34" i="12"/>
  <c r="P33" i="12"/>
  <c r="P32" i="12"/>
  <c r="P31" i="12"/>
  <c r="P30" i="12"/>
  <c r="P29" i="12"/>
  <c r="P28" i="12"/>
  <c r="P27" i="12"/>
  <c r="P26" i="12"/>
  <c r="P25" i="12"/>
  <c r="P24" i="12"/>
  <c r="P23" i="12"/>
  <c r="P22" i="12"/>
  <c r="P21" i="12"/>
  <c r="P20" i="12"/>
  <c r="P19" i="12"/>
  <c r="P18" i="12"/>
  <c r="P17" i="12"/>
  <c r="P16" i="12"/>
  <c r="P15" i="12"/>
  <c r="P14" i="12"/>
  <c r="P12" i="12"/>
  <c r="P11" i="12"/>
  <c r="P10" i="12"/>
  <c r="I106" i="12"/>
  <c r="I105" i="12"/>
  <c r="I104" i="12"/>
  <c r="I103" i="12"/>
  <c r="I102" i="12"/>
  <c r="I101" i="12"/>
  <c r="I100" i="12"/>
  <c r="I99" i="12"/>
  <c r="I98" i="12"/>
  <c r="I97" i="12"/>
  <c r="I96" i="12"/>
  <c r="I92" i="12"/>
  <c r="I91" i="12"/>
  <c r="I90" i="12"/>
  <c r="I89" i="12"/>
  <c r="I88" i="12"/>
  <c r="I87" i="12"/>
  <c r="I86" i="12"/>
  <c r="I85" i="12"/>
  <c r="I84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3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D106" i="12"/>
  <c r="D105" i="12"/>
  <c r="D104" i="12"/>
  <c r="D103" i="12"/>
  <c r="D102" i="12"/>
  <c r="D101" i="12"/>
  <c r="D100" i="12"/>
  <c r="D99" i="12"/>
  <c r="D98" i="12"/>
  <c r="D97" i="12"/>
  <c r="D96" i="12"/>
  <c r="D91" i="12"/>
  <c r="D92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2" i="12"/>
  <c r="D11" i="12"/>
  <c r="D10" i="12"/>
  <c r="X12" i="12"/>
  <c r="Y12" i="12" s="1"/>
  <c r="X106" i="12"/>
  <c r="Y106" i="12" s="1"/>
  <c r="X105" i="12"/>
  <c r="Y105" i="12" s="1"/>
  <c r="X104" i="12"/>
  <c r="Y104" i="12" s="1"/>
  <c r="X103" i="12"/>
  <c r="Y103" i="12" s="1"/>
  <c r="X102" i="12"/>
  <c r="Y102" i="12" s="1"/>
  <c r="X101" i="12"/>
  <c r="Y101" i="12" s="1"/>
  <c r="X100" i="12"/>
  <c r="Y100" i="12" s="1"/>
  <c r="X99" i="12"/>
  <c r="Y99" i="12" s="1"/>
  <c r="X98" i="12"/>
  <c r="Y98" i="12" s="1"/>
  <c r="X97" i="12"/>
  <c r="Y97" i="12" s="1"/>
  <c r="X96" i="12"/>
  <c r="Y96" i="12" s="1"/>
  <c r="X95" i="12"/>
  <c r="Y95" i="12" s="1"/>
  <c r="X94" i="12"/>
  <c r="Y94" i="12" s="1"/>
  <c r="X93" i="12"/>
  <c r="Y93" i="12" s="1"/>
  <c r="X92" i="12"/>
  <c r="Y92" i="12" s="1"/>
  <c r="X91" i="12"/>
  <c r="Y91" i="12" s="1"/>
  <c r="X90" i="12"/>
  <c r="Y90" i="12" s="1"/>
  <c r="X89" i="12"/>
  <c r="Y89" i="12" s="1"/>
  <c r="X88" i="12"/>
  <c r="Y88" i="12" s="1"/>
  <c r="X87" i="12"/>
  <c r="Y87" i="12" s="1"/>
  <c r="X86" i="12"/>
  <c r="Y86" i="12" s="1"/>
  <c r="X85" i="12"/>
  <c r="Y85" i="12" s="1"/>
  <c r="X84" i="12"/>
  <c r="Y84" i="12" s="1"/>
  <c r="X83" i="12"/>
  <c r="Y83" i="12" s="1"/>
  <c r="X82" i="12"/>
  <c r="Y82" i="12" s="1"/>
  <c r="X81" i="12"/>
  <c r="Y81" i="12" s="1"/>
  <c r="X80" i="12"/>
  <c r="Y80" i="12" s="1"/>
  <c r="X79" i="12"/>
  <c r="Y79" i="12" s="1"/>
  <c r="X78" i="12"/>
  <c r="Y78" i="12" s="1"/>
  <c r="X77" i="12"/>
  <c r="Y77" i="12" s="1"/>
  <c r="X76" i="12"/>
  <c r="Y76" i="12" s="1"/>
  <c r="X75" i="12"/>
  <c r="Y75" i="12" s="1"/>
  <c r="X74" i="12"/>
  <c r="Y74" i="12" s="1"/>
  <c r="X73" i="12"/>
  <c r="Y73" i="12" s="1"/>
  <c r="X72" i="12"/>
  <c r="Y72" i="12" s="1"/>
  <c r="X71" i="12"/>
  <c r="Y71" i="12" s="1"/>
  <c r="X70" i="12"/>
  <c r="Y70" i="12" s="1"/>
  <c r="X69" i="12"/>
  <c r="Y69" i="12" s="1"/>
  <c r="X68" i="12"/>
  <c r="Y68" i="12" s="1"/>
  <c r="X67" i="12"/>
  <c r="Y67" i="12" s="1"/>
  <c r="X66" i="12"/>
  <c r="Y66" i="12" s="1"/>
  <c r="X65" i="12"/>
  <c r="Y65" i="12" s="1"/>
  <c r="X64" i="12"/>
  <c r="Y64" i="12" s="1"/>
  <c r="X63" i="12"/>
  <c r="Y63" i="12" s="1"/>
  <c r="X62" i="12"/>
  <c r="Y62" i="12" s="1"/>
  <c r="X61" i="12"/>
  <c r="Y61" i="12" s="1"/>
  <c r="X60" i="12"/>
  <c r="Y60" i="12" s="1"/>
  <c r="X59" i="12"/>
  <c r="Y59" i="12" s="1"/>
  <c r="X58" i="12"/>
  <c r="Y58" i="12" s="1"/>
  <c r="X57" i="12"/>
  <c r="Y57" i="12" s="1"/>
  <c r="X56" i="12"/>
  <c r="Y56" i="12" s="1"/>
  <c r="X55" i="12"/>
  <c r="Y55" i="12" s="1"/>
  <c r="X54" i="12"/>
  <c r="Y54" i="12" s="1"/>
  <c r="X53" i="12"/>
  <c r="Y53" i="12" s="1"/>
  <c r="X52" i="12"/>
  <c r="Y52" i="12" s="1"/>
  <c r="X51" i="12"/>
  <c r="Y51" i="12" s="1"/>
  <c r="X50" i="12"/>
  <c r="Y50" i="12" s="1"/>
  <c r="X49" i="12"/>
  <c r="Y49" i="12" s="1"/>
  <c r="X48" i="12"/>
  <c r="Y48" i="12" s="1"/>
  <c r="X47" i="12"/>
  <c r="Y47" i="12" s="1"/>
  <c r="X46" i="12"/>
  <c r="Y46" i="12" s="1"/>
  <c r="X45" i="12"/>
  <c r="Y45" i="12" s="1"/>
  <c r="X44" i="12"/>
  <c r="Y44" i="12" s="1"/>
  <c r="X43" i="12"/>
  <c r="Y43" i="12" s="1"/>
  <c r="X42" i="12"/>
  <c r="Y42" i="12" s="1"/>
  <c r="X41" i="12"/>
  <c r="Y41" i="12" s="1"/>
  <c r="X40" i="12"/>
  <c r="Y40" i="12" s="1"/>
  <c r="X39" i="12"/>
  <c r="Y39" i="12" s="1"/>
  <c r="X38" i="12"/>
  <c r="Y38" i="12" s="1"/>
  <c r="X37" i="12"/>
  <c r="Y37" i="12" s="1"/>
  <c r="X36" i="12"/>
  <c r="Y36" i="12" s="1"/>
  <c r="X35" i="12"/>
  <c r="Y35" i="12" s="1"/>
  <c r="X34" i="12"/>
  <c r="Y34" i="12" s="1"/>
  <c r="X33" i="12"/>
  <c r="Y33" i="12" s="1"/>
  <c r="X32" i="12"/>
  <c r="Y32" i="12" s="1"/>
  <c r="X31" i="12"/>
  <c r="Y31" i="12" s="1"/>
  <c r="X30" i="12"/>
  <c r="Y30" i="12" s="1"/>
  <c r="X29" i="12"/>
  <c r="Y29" i="12" s="1"/>
  <c r="X28" i="12"/>
  <c r="Y28" i="12" s="1"/>
  <c r="X27" i="12"/>
  <c r="Y27" i="12" s="1"/>
  <c r="X26" i="12"/>
  <c r="Y26" i="12" s="1"/>
  <c r="X25" i="12"/>
  <c r="Y25" i="12" s="1"/>
  <c r="X24" i="12"/>
  <c r="Y24" i="12" s="1"/>
  <c r="X23" i="12"/>
  <c r="Y23" i="12" s="1"/>
  <c r="X22" i="12"/>
  <c r="Y22" i="12" s="1"/>
  <c r="X21" i="12"/>
  <c r="Y21" i="12" s="1"/>
  <c r="X20" i="12"/>
  <c r="Y20" i="12" s="1"/>
  <c r="X19" i="12"/>
  <c r="Y19" i="12" s="1"/>
  <c r="X18" i="12"/>
  <c r="Y18" i="12" s="1"/>
  <c r="X17" i="12"/>
  <c r="Y17" i="12" s="1"/>
  <c r="X16" i="12"/>
  <c r="Y16" i="12" s="1"/>
  <c r="X15" i="12"/>
  <c r="Y15" i="12" s="1"/>
  <c r="X14" i="12"/>
  <c r="Y14" i="12" s="1"/>
  <c r="X13" i="12"/>
  <c r="Y13" i="12" s="1"/>
  <c r="X11" i="12"/>
  <c r="Y11" i="12" s="1"/>
  <c r="X10" i="12"/>
  <c r="Y10" i="12" s="1"/>
  <c r="X8" i="12"/>
  <c r="Y8" i="12" s="1"/>
  <c r="Q106" i="12"/>
  <c r="R106" i="12" s="1"/>
  <c r="Q105" i="12"/>
  <c r="R105" i="12" s="1"/>
  <c r="Q104" i="12"/>
  <c r="R104" i="12" s="1"/>
  <c r="Q103" i="12"/>
  <c r="R103" i="12" s="1"/>
  <c r="Q102" i="12"/>
  <c r="R102" i="12" s="1"/>
  <c r="Q101" i="12"/>
  <c r="R101" i="12" s="1"/>
  <c r="Q100" i="12"/>
  <c r="R100" i="12" s="1"/>
  <c r="Q99" i="12"/>
  <c r="R99" i="12" s="1"/>
  <c r="Q98" i="12"/>
  <c r="R98" i="12" s="1"/>
  <c r="Q97" i="12"/>
  <c r="R97" i="12" s="1"/>
  <c r="Q96" i="12"/>
  <c r="R96" i="12" s="1"/>
  <c r="Q95" i="12"/>
  <c r="R95" i="12" s="1"/>
  <c r="Q94" i="12"/>
  <c r="R94" i="12" s="1"/>
  <c r="Q93" i="12"/>
  <c r="R93" i="12" s="1"/>
  <c r="Q92" i="12"/>
  <c r="R92" i="12" s="1"/>
  <c r="Q91" i="12"/>
  <c r="R91" i="12" s="1"/>
  <c r="Q90" i="12"/>
  <c r="R90" i="12" s="1"/>
  <c r="Q89" i="12"/>
  <c r="R89" i="12" s="1"/>
  <c r="Q88" i="12"/>
  <c r="R88" i="12" s="1"/>
  <c r="Q87" i="12"/>
  <c r="R87" i="12" s="1"/>
  <c r="Q86" i="12"/>
  <c r="R86" i="12" s="1"/>
  <c r="Q85" i="12"/>
  <c r="R85" i="12" s="1"/>
  <c r="Q84" i="12"/>
  <c r="R84" i="12" s="1"/>
  <c r="Q83" i="12"/>
  <c r="R83" i="12" s="1"/>
  <c r="Q82" i="12"/>
  <c r="R82" i="12" s="1"/>
  <c r="Q81" i="12"/>
  <c r="R81" i="12" s="1"/>
  <c r="Q80" i="12"/>
  <c r="R80" i="12" s="1"/>
  <c r="Q79" i="12"/>
  <c r="R79" i="12" s="1"/>
  <c r="Q78" i="12"/>
  <c r="R78" i="12" s="1"/>
  <c r="Q77" i="12"/>
  <c r="R77" i="12" s="1"/>
  <c r="Q76" i="12"/>
  <c r="R76" i="12" s="1"/>
  <c r="Q75" i="12"/>
  <c r="R75" i="12" s="1"/>
  <c r="Q74" i="12"/>
  <c r="R74" i="12" s="1"/>
  <c r="Q73" i="12"/>
  <c r="R73" i="12" s="1"/>
  <c r="Q72" i="12"/>
  <c r="R72" i="12" s="1"/>
  <c r="Q71" i="12"/>
  <c r="R71" i="12" s="1"/>
  <c r="Q70" i="12"/>
  <c r="R70" i="12" s="1"/>
  <c r="Q69" i="12"/>
  <c r="R69" i="12" s="1"/>
  <c r="Q68" i="12"/>
  <c r="R68" i="12" s="1"/>
  <c r="Q67" i="12"/>
  <c r="R67" i="12" s="1"/>
  <c r="Q66" i="12"/>
  <c r="R66" i="12" s="1"/>
  <c r="Q65" i="12"/>
  <c r="R65" i="12" s="1"/>
  <c r="Q64" i="12"/>
  <c r="R64" i="12" s="1"/>
  <c r="Q63" i="12"/>
  <c r="R63" i="12" s="1"/>
  <c r="Q62" i="12"/>
  <c r="R62" i="12" s="1"/>
  <c r="Q61" i="12"/>
  <c r="R61" i="12" s="1"/>
  <c r="Q60" i="12"/>
  <c r="R60" i="12" s="1"/>
  <c r="Q59" i="12"/>
  <c r="R59" i="12" s="1"/>
  <c r="Q58" i="12"/>
  <c r="R58" i="12" s="1"/>
  <c r="Q57" i="12"/>
  <c r="R57" i="12" s="1"/>
  <c r="Q56" i="12"/>
  <c r="R56" i="12" s="1"/>
  <c r="Q55" i="12"/>
  <c r="R55" i="12" s="1"/>
  <c r="Q54" i="12"/>
  <c r="R54" i="12" s="1"/>
  <c r="Q53" i="12"/>
  <c r="R53" i="12" s="1"/>
  <c r="Q52" i="12"/>
  <c r="R52" i="12" s="1"/>
  <c r="Q51" i="12"/>
  <c r="R51" i="12" s="1"/>
  <c r="Q50" i="12"/>
  <c r="R50" i="12" s="1"/>
  <c r="Q49" i="12"/>
  <c r="R49" i="12" s="1"/>
  <c r="Q48" i="12"/>
  <c r="R48" i="12" s="1"/>
  <c r="Q47" i="12"/>
  <c r="R47" i="12" s="1"/>
  <c r="Q46" i="12"/>
  <c r="R46" i="12" s="1"/>
  <c r="Q45" i="12"/>
  <c r="R45" i="12" s="1"/>
  <c r="Q44" i="12"/>
  <c r="R44" i="12" s="1"/>
  <c r="Q43" i="12"/>
  <c r="R43" i="12" s="1"/>
  <c r="Q42" i="12"/>
  <c r="R42" i="12" s="1"/>
  <c r="Q41" i="12"/>
  <c r="R41" i="12" s="1"/>
  <c r="Q40" i="12"/>
  <c r="R40" i="12" s="1"/>
  <c r="Q39" i="12"/>
  <c r="R39" i="12" s="1"/>
  <c r="Q38" i="12"/>
  <c r="R38" i="12" s="1"/>
  <c r="Q37" i="12"/>
  <c r="R37" i="12" s="1"/>
  <c r="Q36" i="12"/>
  <c r="R36" i="12" s="1"/>
  <c r="Q35" i="12"/>
  <c r="R35" i="12" s="1"/>
  <c r="Q34" i="12"/>
  <c r="R34" i="12" s="1"/>
  <c r="Q33" i="12"/>
  <c r="R33" i="12" s="1"/>
  <c r="Q32" i="12"/>
  <c r="R32" i="12" s="1"/>
  <c r="Q31" i="12"/>
  <c r="R31" i="12" s="1"/>
  <c r="Q30" i="12"/>
  <c r="R30" i="12" s="1"/>
  <c r="Q29" i="12"/>
  <c r="R29" i="12" s="1"/>
  <c r="Q28" i="12"/>
  <c r="R28" i="12" s="1"/>
  <c r="Q27" i="12"/>
  <c r="R27" i="12" s="1"/>
  <c r="Q26" i="12"/>
  <c r="R26" i="12" s="1"/>
  <c r="Q25" i="12"/>
  <c r="R25" i="12" s="1"/>
  <c r="Q24" i="12"/>
  <c r="R24" i="12" s="1"/>
  <c r="Q23" i="12"/>
  <c r="R23" i="12" s="1"/>
  <c r="Q22" i="12"/>
  <c r="R22" i="12" s="1"/>
  <c r="Q21" i="12"/>
  <c r="R21" i="12" s="1"/>
  <c r="Q20" i="12"/>
  <c r="R20" i="12" s="1"/>
  <c r="Q19" i="12"/>
  <c r="R19" i="12" s="1"/>
  <c r="Q18" i="12"/>
  <c r="R18" i="12" s="1"/>
  <c r="Q17" i="12"/>
  <c r="R17" i="12" s="1"/>
  <c r="Q16" i="12"/>
  <c r="R16" i="12" s="1"/>
  <c r="Q15" i="12"/>
  <c r="R15" i="12" s="1"/>
  <c r="Q14" i="12"/>
  <c r="R14" i="12" s="1"/>
  <c r="Q13" i="12"/>
  <c r="R13" i="12" s="1"/>
  <c r="Q12" i="12"/>
  <c r="R12" i="12" s="1"/>
  <c r="Q11" i="12"/>
  <c r="R11" i="12" s="1"/>
  <c r="Q10" i="12"/>
  <c r="R10" i="12" s="1"/>
  <c r="Q8" i="12"/>
  <c r="R8" i="12" s="1"/>
  <c r="J8" i="12"/>
  <c r="K8" i="12" s="1"/>
  <c r="K101" i="12"/>
  <c r="K95" i="12"/>
  <c r="K93" i="12"/>
  <c r="K88" i="12"/>
  <c r="K81" i="12"/>
  <c r="K67" i="12"/>
  <c r="K50" i="12"/>
  <c r="K47" i="12"/>
  <c r="K39" i="12"/>
  <c r="K31" i="12"/>
  <c r="J106" i="12"/>
  <c r="K106" i="12" s="1"/>
  <c r="J105" i="12"/>
  <c r="K105" i="12" s="1"/>
  <c r="J104" i="12"/>
  <c r="K104" i="12" s="1"/>
  <c r="J103" i="12"/>
  <c r="K103" i="12" s="1"/>
  <c r="J102" i="12"/>
  <c r="K102" i="12" s="1"/>
  <c r="J100" i="12"/>
  <c r="K100" i="12" s="1"/>
  <c r="J99" i="12"/>
  <c r="K99" i="12" s="1"/>
  <c r="J98" i="12"/>
  <c r="K98" i="12" s="1"/>
  <c r="J97" i="12"/>
  <c r="K97" i="12" s="1"/>
  <c r="J96" i="12"/>
  <c r="K96" i="12" s="1"/>
  <c r="J94" i="12"/>
  <c r="K94" i="12" s="1"/>
  <c r="J92" i="12"/>
  <c r="K92" i="12" s="1"/>
  <c r="J91" i="12"/>
  <c r="K91" i="12" s="1"/>
  <c r="J90" i="12"/>
  <c r="K90" i="12" s="1"/>
  <c r="J89" i="12"/>
  <c r="K89" i="12" s="1"/>
  <c r="J87" i="12"/>
  <c r="K87" i="12" s="1"/>
  <c r="J86" i="12"/>
  <c r="K86" i="12" s="1"/>
  <c r="J85" i="12"/>
  <c r="K85" i="12" s="1"/>
  <c r="J84" i="12"/>
  <c r="K84" i="12" s="1"/>
  <c r="J83" i="12"/>
  <c r="K83" i="12" s="1"/>
  <c r="J82" i="12"/>
  <c r="K82" i="12" s="1"/>
  <c r="J80" i="12"/>
  <c r="K80" i="12" s="1"/>
  <c r="J79" i="12"/>
  <c r="K79" i="12" s="1"/>
  <c r="J78" i="12"/>
  <c r="K78" i="12" s="1"/>
  <c r="J77" i="12"/>
  <c r="K77" i="12" s="1"/>
  <c r="J76" i="12"/>
  <c r="K76" i="12" s="1"/>
  <c r="J74" i="12"/>
  <c r="K74" i="12" s="1"/>
  <c r="J73" i="12"/>
  <c r="K73" i="12" s="1"/>
  <c r="J72" i="12"/>
  <c r="K72" i="12" s="1"/>
  <c r="J71" i="12"/>
  <c r="K71" i="12" s="1"/>
  <c r="J70" i="12"/>
  <c r="K70" i="12" s="1"/>
  <c r="J69" i="12"/>
  <c r="K69" i="12" s="1"/>
  <c r="J68" i="12"/>
  <c r="K68" i="12" s="1"/>
  <c r="J66" i="12"/>
  <c r="K66" i="12" s="1"/>
  <c r="J65" i="12"/>
  <c r="K65" i="12" s="1"/>
  <c r="J64" i="12"/>
  <c r="K64" i="12" s="1"/>
  <c r="J63" i="12"/>
  <c r="K63" i="12" s="1"/>
  <c r="J62" i="12"/>
  <c r="K62" i="12" s="1"/>
  <c r="J61" i="12"/>
  <c r="K61" i="12" s="1"/>
  <c r="J60" i="12"/>
  <c r="K60" i="12" s="1"/>
  <c r="J59" i="12"/>
  <c r="K59" i="12" s="1"/>
  <c r="J58" i="12"/>
  <c r="K58" i="12" s="1"/>
  <c r="J57" i="12"/>
  <c r="K57" i="12" s="1"/>
  <c r="J56" i="12"/>
  <c r="K56" i="12" s="1"/>
  <c r="J55" i="12"/>
  <c r="K55" i="12" s="1"/>
  <c r="J54" i="12"/>
  <c r="K54" i="12" s="1"/>
  <c r="J53" i="12"/>
  <c r="K53" i="12" s="1"/>
  <c r="J52" i="12"/>
  <c r="K52" i="12" s="1"/>
  <c r="J51" i="12"/>
  <c r="K51" i="12" s="1"/>
  <c r="J49" i="12"/>
  <c r="K49" i="12" s="1"/>
  <c r="J48" i="12"/>
  <c r="K48" i="12" s="1"/>
  <c r="J46" i="12"/>
  <c r="K46" i="12" s="1"/>
  <c r="J45" i="12"/>
  <c r="K45" i="12" s="1"/>
  <c r="J44" i="12"/>
  <c r="K44" i="12" s="1"/>
  <c r="J43" i="12"/>
  <c r="K43" i="12" s="1"/>
  <c r="J42" i="12"/>
  <c r="K42" i="12" s="1"/>
  <c r="J41" i="12"/>
  <c r="K41" i="12" s="1"/>
  <c r="J40" i="12"/>
  <c r="K40" i="12" s="1"/>
  <c r="J38" i="12"/>
  <c r="K38" i="12" s="1"/>
  <c r="J37" i="12"/>
  <c r="K37" i="12" s="1"/>
  <c r="J36" i="12"/>
  <c r="K36" i="12" s="1"/>
  <c r="J35" i="12"/>
  <c r="K35" i="12" s="1"/>
  <c r="J34" i="12"/>
  <c r="K34" i="12" s="1"/>
  <c r="J33" i="12"/>
  <c r="K33" i="12" s="1"/>
  <c r="J32" i="12"/>
  <c r="K32" i="12" s="1"/>
  <c r="J30" i="12"/>
  <c r="K30" i="12" s="1"/>
  <c r="J29" i="12"/>
  <c r="K29" i="12" s="1"/>
  <c r="J28" i="12"/>
  <c r="K28" i="12" s="1"/>
  <c r="J27" i="12"/>
  <c r="K27" i="12" s="1"/>
  <c r="J26" i="12"/>
  <c r="K26" i="12" s="1"/>
  <c r="J25" i="12"/>
  <c r="K25" i="12" s="1"/>
  <c r="J24" i="12"/>
  <c r="K24" i="12" s="1"/>
  <c r="J23" i="12"/>
  <c r="K23" i="12" s="1"/>
  <c r="J22" i="12"/>
  <c r="K22" i="12" s="1"/>
  <c r="J21" i="12"/>
  <c r="K21" i="12" s="1"/>
  <c r="J20" i="12"/>
  <c r="K20" i="12" s="1"/>
  <c r="J19" i="12"/>
  <c r="K19" i="12" s="1"/>
  <c r="J18" i="12"/>
  <c r="K18" i="12" s="1"/>
  <c r="J17" i="12"/>
  <c r="K17" i="12" s="1"/>
  <c r="J16" i="12"/>
  <c r="K16" i="12" s="1"/>
  <c r="J15" i="12"/>
  <c r="K15" i="12" s="1"/>
  <c r="J14" i="12"/>
  <c r="K14" i="12" s="1"/>
  <c r="J12" i="12"/>
  <c r="K12" i="12" s="1"/>
  <c r="J11" i="12"/>
  <c r="K11" i="12" s="1"/>
  <c r="J10" i="12"/>
  <c r="K10" i="12" s="1"/>
  <c r="E161" i="15" l="1"/>
  <c r="E71" i="15"/>
  <c r="E65" i="15"/>
  <c r="E68" i="15" s="1"/>
  <c r="C95" i="15"/>
  <c r="F139" i="15"/>
  <c r="F103" i="15"/>
  <c r="F60" i="15"/>
  <c r="F71" i="15" s="1"/>
  <c r="F31" i="15"/>
  <c r="F33" i="15" s="1"/>
  <c r="F161" i="15"/>
  <c r="F163" i="15" s="1"/>
  <c r="C38" i="15"/>
  <c r="C105" i="15"/>
  <c r="E81" i="15"/>
  <c r="E82" i="15" s="1"/>
  <c r="E104" i="15"/>
  <c r="E96" i="15"/>
  <c r="E31" i="15"/>
  <c r="E33" i="15" s="1"/>
  <c r="F81" i="15" l="1"/>
  <c r="F82" i="15" s="1"/>
  <c r="F65" i="15"/>
  <c r="D39" i="15"/>
  <c r="C41" i="15"/>
  <c r="F95" i="15"/>
  <c r="E95" i="15"/>
  <c r="F104" i="15"/>
  <c r="F96" i="15"/>
  <c r="D38" i="15"/>
  <c r="D105" i="15"/>
  <c r="F68" i="15" l="1"/>
  <c r="F111" i="15"/>
  <c r="D41" i="15"/>
  <c r="D43" i="15" s="1"/>
  <c r="C43" i="15" l="1"/>
  <c r="C107" i="15" s="1"/>
  <c r="E39" i="15"/>
  <c r="D99" i="15"/>
  <c r="D97" i="15"/>
  <c r="D45" i="15"/>
  <c r="D98" i="15"/>
  <c r="D107" i="15"/>
  <c r="C99" i="15" l="1"/>
  <c r="C98" i="15"/>
  <c r="C97" i="15"/>
  <c r="C45" i="15"/>
  <c r="D94" i="15"/>
  <c r="C10" i="15"/>
  <c r="C120" i="15"/>
  <c r="C125" i="15" s="1"/>
  <c r="C134" i="15" s="1"/>
  <c r="C77" i="15" l="1"/>
  <c r="C79" i="15"/>
  <c r="C80" i="15"/>
  <c r="C87" i="15" s="1"/>
  <c r="C88" i="15" s="1"/>
  <c r="C94" i="15"/>
  <c r="C78" i="15"/>
  <c r="C16" i="15"/>
  <c r="C90" i="15" s="1"/>
  <c r="C135" i="15"/>
  <c r="C141" i="15" s="1"/>
  <c r="C185" i="15" s="1"/>
  <c r="C47" i="15" l="1"/>
  <c r="C106" i="15"/>
  <c r="D10" i="15"/>
  <c r="D79" i="15" s="1"/>
  <c r="D120" i="15"/>
  <c r="D125" i="15" s="1"/>
  <c r="D135" i="15" l="1"/>
  <c r="D141" i="15" s="1"/>
  <c r="D155" i="15" s="1"/>
  <c r="D134" i="15"/>
  <c r="D78" i="15"/>
  <c r="D77" i="15"/>
  <c r="D80" i="15"/>
  <c r="D87" i="15" s="1"/>
  <c r="D88" i="15" s="1"/>
  <c r="D16" i="15"/>
  <c r="D90" i="15" l="1"/>
  <c r="D106" i="15"/>
  <c r="D47" i="15"/>
  <c r="D143" i="15"/>
  <c r="D185" i="15"/>
  <c r="D111" i="15" l="1"/>
  <c r="D154" i="15" l="1"/>
  <c r="D156" i="15" s="1"/>
  <c r="D147" i="15"/>
  <c r="D148" i="15" s="1"/>
  <c r="E111" i="15"/>
  <c r="E154" i="15" s="1"/>
  <c r="E105" i="15"/>
  <c r="E38" i="15"/>
  <c r="D149" i="15" l="1"/>
  <c r="E41" i="15"/>
  <c r="E43" i="15" s="1"/>
  <c r="F39" i="15"/>
  <c r="E147" i="15"/>
  <c r="E148" i="15" s="1"/>
  <c r="D150" i="15" l="1"/>
  <c r="E99" i="15"/>
  <c r="E98" i="15"/>
  <c r="E107" i="15"/>
  <c r="E97" i="15"/>
  <c r="E45" i="15"/>
  <c r="E94" i="15" s="1"/>
  <c r="E120" i="15"/>
  <c r="E125" i="15" s="1"/>
  <c r="E10" i="15"/>
  <c r="E79" i="15" s="1"/>
  <c r="E77" i="15" l="1"/>
  <c r="E78" i="15"/>
  <c r="E80" i="15"/>
  <c r="E87" i="15" s="1"/>
  <c r="E88" i="15" s="1"/>
  <c r="E16" i="15"/>
  <c r="E135" i="15"/>
  <c r="E141" i="15" s="1"/>
  <c r="E134" i="15"/>
  <c r="E46" i="15" l="1"/>
  <c r="E47" i="15"/>
  <c r="E185" i="15"/>
  <c r="E149" i="15"/>
  <c r="E150" i="15" s="1"/>
  <c r="E143" i="15"/>
  <c r="E155" i="15"/>
  <c r="E156" i="15" s="1"/>
  <c r="E90" i="15"/>
  <c r="E106" i="15"/>
  <c r="F147" i="15"/>
  <c r="F38" i="15"/>
  <c r="F148" i="15" l="1"/>
  <c r="F41" i="15"/>
  <c r="F43" i="15" s="1"/>
  <c r="F107" i="15" s="1"/>
  <c r="F154" i="15"/>
  <c r="F105" i="15"/>
  <c r="F98" i="15" l="1"/>
  <c r="F97" i="15"/>
  <c r="F99" i="15"/>
  <c r="F45" i="15"/>
  <c r="F10" i="15"/>
  <c r="F79" i="15" s="1"/>
  <c r="F120" i="15"/>
  <c r="F125" i="15" s="1"/>
  <c r="F135" i="15" l="1"/>
  <c r="F141" i="15" s="1"/>
  <c r="F134" i="15"/>
  <c r="F94" i="15"/>
  <c r="F80" i="15"/>
  <c r="F87" i="15" s="1"/>
  <c r="F88" i="15" s="1"/>
  <c r="F16" i="15"/>
  <c r="F46" i="15" s="1"/>
  <c r="F78" i="15"/>
  <c r="F77" i="15"/>
  <c r="F90" i="15" l="1"/>
  <c r="F106" i="15"/>
  <c r="F47" i="15"/>
  <c r="F149" i="15"/>
  <c r="F150" i="15" s="1"/>
  <c r="G150" i="15" s="1"/>
  <c r="G147" i="15" s="1"/>
  <c r="F143" i="15"/>
  <c r="F185" i="15"/>
  <c r="F155" i="15"/>
  <c r="F156" i="15" s="1"/>
  <c r="G148" i="15" l="1"/>
  <c r="G149" i="15" s="1"/>
  <c r="D175" i="15" l="1"/>
  <c r="D176" i="15" l="1"/>
  <c r="D177" i="15" s="1"/>
  <c r="D183" i="15" l="1"/>
  <c r="G152" i="15"/>
  <c r="D181" i="15"/>
  <c r="I150" i="15"/>
  <c r="F175" i="15"/>
  <c r="F176" i="15" s="1"/>
  <c r="F177" i="15" s="1"/>
  <c r="F183" i="15" l="1"/>
  <c r="F181" i="15"/>
  <c r="F182" i="15" s="1"/>
  <c r="F184" i="15" s="1"/>
  <c r="E184" i="15" s="1"/>
  <c r="F186" i="15" l="1"/>
  <c r="E186" i="15" l="1"/>
  <c r="E175" i="15"/>
  <c r="E176" i="15" s="1"/>
  <c r="E177" i="15" s="1"/>
  <c r="E183" i="15" s="1"/>
  <c r="E181" i="15" l="1"/>
  <c r="D184" i="15" s="1"/>
  <c r="C184" i="15" l="1"/>
  <c r="C186" i="15" s="1"/>
  <c r="D186" i="15"/>
</calcChain>
</file>

<file path=xl/sharedStrings.xml><?xml version="1.0" encoding="utf-8"?>
<sst xmlns="http://schemas.openxmlformats.org/spreadsheetml/2006/main" count="9336" uniqueCount="7779">
  <si>
    <t>28/05/2025 8:08:05 a. m.Impreso con ContaPyme V. 4 - InSoft SAS. Nit 810.000.630-9 www.contapyme.com</t>
  </si>
  <si>
    <t xml:space="preserve">31/12/2021 </t>
  </si>
  <si>
    <t>Descripción</t>
  </si>
  <si>
    <t xml:space="preserve"> Cuenta</t>
  </si>
  <si>
    <t xml:space="preserve">Saldo </t>
  </si>
  <si>
    <t>NIIF - (En unidades monetarias con 2 decimales, peso)</t>
  </si>
  <si>
    <t>Saldos hasta 31/12/2021</t>
  </si>
  <si>
    <t>ESTADO DE RESULTADOS</t>
  </si>
  <si>
    <t>Resultado ejercicio :</t>
  </si>
  <si>
    <t>Total Egresos :</t>
  </si>
  <si>
    <t>Total Ingresos :</t>
  </si>
  <si>
    <t>Contratos de servicios</t>
  </si>
  <si>
    <t>7401</t>
  </si>
  <si>
    <t>Activos menores</t>
  </si>
  <si>
    <t>Provisiones</t>
  </si>
  <si>
    <t>7399</t>
  </si>
  <si>
    <t xml:space="preserve">Materiales De Seguridad </t>
  </si>
  <si>
    <t>Materiales CIIF</t>
  </si>
  <si>
    <t>7315</t>
  </si>
  <si>
    <t>DIVERSOS</t>
  </si>
  <si>
    <t>73010195</t>
  </si>
  <si>
    <t>DEPRECIACIONES</t>
  </si>
  <si>
    <t>73010160</t>
  </si>
  <si>
    <t>IVA Servicios CIIF</t>
  </si>
  <si>
    <t>73010149</t>
  </si>
  <si>
    <t>Transportes, fletes y acarreos</t>
  </si>
  <si>
    <t>Servicios</t>
  </si>
  <si>
    <t>73010135</t>
  </si>
  <si>
    <t>ARRENDAMIENTOS</t>
  </si>
  <si>
    <t>73010120</t>
  </si>
  <si>
    <t>Honorarios</t>
  </si>
  <si>
    <t>73010110</t>
  </si>
  <si>
    <t>Costos indirectos</t>
  </si>
  <si>
    <t>7301</t>
  </si>
  <si>
    <t>73</t>
  </si>
  <si>
    <t>Aportes a Cajas de Compensacion Familiar</t>
  </si>
  <si>
    <t>72010172</t>
  </si>
  <si>
    <t>Aportes a Fondos de Pensiones</t>
  </si>
  <si>
    <t>72010170</t>
  </si>
  <si>
    <t>Aportes Riesgos Profesionales ARP</t>
  </si>
  <si>
    <t>72010168</t>
  </si>
  <si>
    <t>Bonificaciones</t>
  </si>
  <si>
    <t>72010148</t>
  </si>
  <si>
    <t>Vacaciones</t>
  </si>
  <si>
    <t>72010139</t>
  </si>
  <si>
    <t>Prima de Servicios</t>
  </si>
  <si>
    <t>72010136</t>
  </si>
  <si>
    <t>Intereses a las Cesantias</t>
  </si>
  <si>
    <t>72010133</t>
  </si>
  <si>
    <t>Cesantias</t>
  </si>
  <si>
    <t>72010130</t>
  </si>
  <si>
    <t>Auxilio de Transporte</t>
  </si>
  <si>
    <t>72010127</t>
  </si>
  <si>
    <t>Salarios</t>
  </si>
  <si>
    <t>72010106</t>
  </si>
  <si>
    <t>Mano de obra directa</t>
  </si>
  <si>
    <t>7201</t>
  </si>
  <si>
    <t>Iva Materiales</t>
  </si>
  <si>
    <t>71010199</t>
  </si>
  <si>
    <t>Otros Materiales</t>
  </si>
  <si>
    <t>71010190</t>
  </si>
  <si>
    <t>Vidrios</t>
  </si>
  <si>
    <t>71010114</t>
  </si>
  <si>
    <t>Repuestos desgastables</t>
  </si>
  <si>
    <t>71010113</t>
  </si>
  <si>
    <t>Pisos</t>
  </si>
  <si>
    <t>71010112</t>
  </si>
  <si>
    <t>Productos Quimicos</t>
  </si>
  <si>
    <t>71010111</t>
  </si>
  <si>
    <t>Pintura</t>
  </si>
  <si>
    <t>71010110</t>
  </si>
  <si>
    <t>Tejas y Cielos</t>
  </si>
  <si>
    <t>71010109</t>
  </si>
  <si>
    <t>Carpinteria Metalica y Madera</t>
  </si>
  <si>
    <t>71010108</t>
  </si>
  <si>
    <t>Tuberia y Accesorios</t>
  </si>
  <si>
    <t>71010107</t>
  </si>
  <si>
    <t>Material Electrico</t>
  </si>
  <si>
    <t>71010105</t>
  </si>
  <si>
    <t>Madera</t>
  </si>
  <si>
    <t>71010104</t>
  </si>
  <si>
    <t>Acero</t>
  </si>
  <si>
    <t>71010103</t>
  </si>
  <si>
    <t>Cemento</t>
  </si>
  <si>
    <t>71010102</t>
  </si>
  <si>
    <t>Bloques, Adoquines y Ladrillos</t>
  </si>
  <si>
    <t>71010101</t>
  </si>
  <si>
    <t>Materiales Directos</t>
  </si>
  <si>
    <t>710101</t>
  </si>
  <si>
    <t>Materia prima</t>
  </si>
  <si>
    <t>7101</t>
  </si>
  <si>
    <t>COSTOS DE PRODUCCION O DE OPERACION</t>
  </si>
  <si>
    <t>7</t>
  </si>
  <si>
    <t>Impuesto de renta y complementarios</t>
  </si>
  <si>
    <t>5405</t>
  </si>
  <si>
    <t>54</t>
  </si>
  <si>
    <t>Arrendamiento no deducible</t>
  </si>
  <si>
    <t>53959598</t>
  </si>
  <si>
    <t>Fletes y acarreos no deducible</t>
  </si>
  <si>
    <t>53959597</t>
  </si>
  <si>
    <t>Costos no deducibles servicios</t>
  </si>
  <si>
    <t>53959596</t>
  </si>
  <si>
    <t>Costos no deducibles Materiales y Herramientas</t>
  </si>
  <si>
    <t>53959595</t>
  </si>
  <si>
    <t>Combustible no deducible</t>
  </si>
  <si>
    <t>53959594</t>
  </si>
  <si>
    <t>Alimentacion No Deducible</t>
  </si>
  <si>
    <t>53959593</t>
  </si>
  <si>
    <t>Taxis y Buses No Deducible</t>
  </si>
  <si>
    <t>53959592</t>
  </si>
  <si>
    <t>Gastos no deducibles</t>
  </si>
  <si>
    <t>53959591</t>
  </si>
  <si>
    <t>Servisios adminitrativos</t>
  </si>
  <si>
    <t>53959584</t>
  </si>
  <si>
    <t>Honorarios no Deducibles</t>
  </si>
  <si>
    <t>53959583</t>
  </si>
  <si>
    <t>Mantenimiento no Deducible</t>
  </si>
  <si>
    <t>53959582</t>
  </si>
  <si>
    <t>Gastos papeleria no Deducible</t>
  </si>
  <si>
    <t>53959580</t>
  </si>
  <si>
    <t>Otros</t>
  </si>
  <si>
    <t>539595</t>
  </si>
  <si>
    <t xml:space="preserve">AJUSTE AL PESO </t>
  </si>
  <si>
    <t>539581</t>
  </si>
  <si>
    <t>Multas, sanciones y litigios</t>
  </si>
  <si>
    <t>539520</t>
  </si>
  <si>
    <t>Gastos diversos</t>
  </si>
  <si>
    <t>5395</t>
  </si>
  <si>
    <t>Impuestos asumidos</t>
  </si>
  <si>
    <t>531520</t>
  </si>
  <si>
    <t>Gastos extraordinarios</t>
  </si>
  <si>
    <t>5315</t>
  </si>
  <si>
    <t>Comisiones</t>
  </si>
  <si>
    <t>530515</t>
  </si>
  <si>
    <t>Gravamen a los movimientos financieros</t>
  </si>
  <si>
    <t>53050501</t>
  </si>
  <si>
    <t>Financieros</t>
  </si>
  <si>
    <t>5305</t>
  </si>
  <si>
    <t>No operacionales</t>
  </si>
  <si>
    <t>53</t>
  </si>
  <si>
    <t>Iva Diversos</t>
  </si>
  <si>
    <t>519599</t>
  </si>
  <si>
    <t>Impuesto a la bolsa</t>
  </si>
  <si>
    <t>519595</t>
  </si>
  <si>
    <t>Utiles, papelería y fotocopias</t>
  </si>
  <si>
    <t>519530</t>
  </si>
  <si>
    <t>Diversos</t>
  </si>
  <si>
    <t>5195</t>
  </si>
  <si>
    <t>5155</t>
  </si>
  <si>
    <t>Registro mercantil</t>
  </si>
  <si>
    <t>514010</t>
  </si>
  <si>
    <t>Gastos legales</t>
  </si>
  <si>
    <t>5140</t>
  </si>
  <si>
    <t>Gas</t>
  </si>
  <si>
    <t>513555</t>
  </si>
  <si>
    <t>Energía eléctrica</t>
  </si>
  <si>
    <t>513530</t>
  </si>
  <si>
    <t>Recoleccion de basuras y limpieza</t>
  </si>
  <si>
    <t>51352502</t>
  </si>
  <si>
    <t>Acueducto y alcantarillado</t>
  </si>
  <si>
    <t>51352501</t>
  </si>
  <si>
    <t>513525</t>
  </si>
  <si>
    <t>5135</t>
  </si>
  <si>
    <t>Operacionales de administración</t>
  </si>
  <si>
    <t>51</t>
  </si>
  <si>
    <t>GASTOS</t>
  </si>
  <si>
    <t>5</t>
  </si>
  <si>
    <t>Intereses</t>
  </si>
  <si>
    <t>421005</t>
  </si>
  <si>
    <t>4210</t>
  </si>
  <si>
    <t>42</t>
  </si>
  <si>
    <t>Devoluciones en ventas (db)</t>
  </si>
  <si>
    <t>417501</t>
  </si>
  <si>
    <t>4175</t>
  </si>
  <si>
    <t>Servicio de transporte por carretera Excluido</t>
  </si>
  <si>
    <t>414505</t>
  </si>
  <si>
    <t>Transporte, almacenamiento y comunicaciones</t>
  </si>
  <si>
    <t>4145</t>
  </si>
  <si>
    <t>Contratos de Obra Civil Gravados</t>
  </si>
  <si>
    <t>41301002</t>
  </si>
  <si>
    <t>Contratos de Obra Civil NO Gravados</t>
  </si>
  <si>
    <t>41301001</t>
  </si>
  <si>
    <t>Construcción</t>
  </si>
  <si>
    <t>4130</t>
  </si>
  <si>
    <t>Operacionales</t>
  </si>
  <si>
    <t>41</t>
  </si>
  <si>
    <t>INGRESOS</t>
  </si>
  <si>
    <t>4</t>
  </si>
  <si>
    <t>28/05/2025 7:59:49 a. m.Impreso con ContaPyme V. 4 - InSoft SAS. Nit 810.000.630-9 www.contapyme.com</t>
  </si>
  <si>
    <t xml:space="preserve">31/12/2022 </t>
  </si>
  <si>
    <t>Saldos hasta 31/12/2022</t>
  </si>
  <si>
    <t>Otras actividades de servicios comunitarios, sociales y personales</t>
  </si>
  <si>
    <t>7370</t>
  </si>
  <si>
    <t>Mantenimiento equipo de trasporte</t>
  </si>
  <si>
    <t>73010146</t>
  </si>
  <si>
    <t>Aportes SENA</t>
  </si>
  <si>
    <t>72010178</t>
  </si>
  <si>
    <t>Aportes ICBF</t>
  </si>
  <si>
    <t>72010175</t>
  </si>
  <si>
    <t>IVA Gastos no deducibles</t>
  </si>
  <si>
    <t>53959599</t>
  </si>
  <si>
    <t>53959501</t>
  </si>
  <si>
    <t>Intereses de mora</t>
  </si>
  <si>
    <t>53052002</t>
  </si>
  <si>
    <t>530520</t>
  </si>
  <si>
    <t>Elementos de aseo y cafetería</t>
  </si>
  <si>
    <t>519525</t>
  </si>
  <si>
    <t>Otros Ingresos</t>
  </si>
  <si>
    <t>41309590</t>
  </si>
  <si>
    <t>28/05/2025 7:56:24 a. m.Impreso con ContaPyme V. 4 - InSoft SAS. Nit 810.000.630-9 www.contapyme.com</t>
  </si>
  <si>
    <t>Horas Extras y Recargos</t>
  </si>
  <si>
    <t>72010115</t>
  </si>
  <si>
    <t xml:space="preserve">31/12/2023 </t>
  </si>
  <si>
    <t>Saldos hasta 31/12/2023</t>
  </si>
  <si>
    <t>Parqueaderos</t>
  </si>
  <si>
    <t>519565</t>
  </si>
  <si>
    <t>513550</t>
  </si>
  <si>
    <t>Aportes cajas de compensación familiar</t>
  </si>
  <si>
    <t>510572</t>
  </si>
  <si>
    <t>Dotación y suministro a trabajadores</t>
  </si>
  <si>
    <t>510551</t>
  </si>
  <si>
    <t>Gastos de personal</t>
  </si>
  <si>
    <t>5105</t>
  </si>
  <si>
    <t>28/05/2025 8:18:28 a. m.Impreso con ContaPyme V. 4 - InSoft SAS. Nit 810.000.630-9 www.contapyme.com</t>
  </si>
  <si>
    <t>6130</t>
  </si>
  <si>
    <t>COSTOS DE VENTAS</t>
  </si>
  <si>
    <t>6</t>
  </si>
  <si>
    <t>Seguridad social no deducible de renta</t>
  </si>
  <si>
    <t>53159501</t>
  </si>
  <si>
    <t>531595</t>
  </si>
  <si>
    <t>Intereses mora dian</t>
  </si>
  <si>
    <t>53052003</t>
  </si>
  <si>
    <t>53052001</t>
  </si>
  <si>
    <t xml:space="preserve">31/12/2024 </t>
  </si>
  <si>
    <t>Saldos hasta 31/12/2024</t>
  </si>
  <si>
    <t>Restaurante</t>
  </si>
  <si>
    <t>519560</t>
  </si>
  <si>
    <t>Taxis y buses</t>
  </si>
  <si>
    <t>519545</t>
  </si>
  <si>
    <t>Gastos de representación y relaciones públicas</t>
  </si>
  <si>
    <t>519520</t>
  </si>
  <si>
    <t>5145</t>
  </si>
  <si>
    <t>Asistencia técnica</t>
  </si>
  <si>
    <t>513515</t>
  </si>
  <si>
    <t>5110</t>
  </si>
  <si>
    <t>Aportes a fondos de pensiones y/o cesantías</t>
  </si>
  <si>
    <t>510570</t>
  </si>
  <si>
    <t>Aportes a administradoras de riesgos profesionales arp</t>
  </si>
  <si>
    <t>510568</t>
  </si>
  <si>
    <t>510548</t>
  </si>
  <si>
    <t>510539</t>
  </si>
  <si>
    <t>Prima de servicios</t>
  </si>
  <si>
    <t>510536</t>
  </si>
  <si>
    <t>Intereses sobre cesantías</t>
  </si>
  <si>
    <t>510533</t>
  </si>
  <si>
    <t>Cesantías</t>
  </si>
  <si>
    <t>510530</t>
  </si>
  <si>
    <t>Auxilio de transporte</t>
  </si>
  <si>
    <t>510527</t>
  </si>
  <si>
    <t>Sueldos</t>
  </si>
  <si>
    <t>510506</t>
  </si>
  <si>
    <t>Reintegro de otros costos y gastos</t>
  </si>
  <si>
    <t>425050</t>
  </si>
  <si>
    <t>Recuperaciones</t>
  </si>
  <si>
    <t>4250</t>
  </si>
  <si>
    <t>IMPUESTA DE RENTA</t>
  </si>
  <si>
    <t>SANCION</t>
  </si>
  <si>
    <t>03/06/2025 1:48:05 a. m.Impreso con ContaPyme V. 4 - InSoft SAS. Nit 810.000.630-9 www.contapyme.com</t>
  </si>
  <si>
    <t>PASIVO + PATRIMONIO :</t>
  </si>
  <si>
    <t>TOTAL PATRIMONIO :</t>
  </si>
  <si>
    <t>TOTAL PASIVO :</t>
  </si>
  <si>
    <t>TOTAL ACTIVO :</t>
  </si>
  <si>
    <t>Pérdidas acumuladas</t>
  </si>
  <si>
    <t>371001</t>
  </si>
  <si>
    <t>3710</t>
  </si>
  <si>
    <t>Utilidades  acumuladas</t>
  </si>
  <si>
    <t>370501</t>
  </si>
  <si>
    <t>3705</t>
  </si>
  <si>
    <t>Resultados de ejercicios anteriores</t>
  </si>
  <si>
    <t>37</t>
  </si>
  <si>
    <t>Pérdida del ejercicio</t>
  </si>
  <si>
    <t>361001</t>
  </si>
  <si>
    <t>3610</t>
  </si>
  <si>
    <t>Utilidad del ejercicio</t>
  </si>
  <si>
    <t>360501</t>
  </si>
  <si>
    <t>ESTADO DE SITUACIÓN FINANCIERA</t>
  </si>
  <si>
    <t>3605</t>
  </si>
  <si>
    <t>Resultados del ejercicio</t>
  </si>
  <si>
    <t>36</t>
  </si>
  <si>
    <t>PATRIMONIO</t>
  </si>
  <si>
    <t>3</t>
  </si>
  <si>
    <t>De clientes</t>
  </si>
  <si>
    <t>28050501</t>
  </si>
  <si>
    <t>280505</t>
  </si>
  <si>
    <t>Anticipo y avances recibidos</t>
  </si>
  <si>
    <t>2805</t>
  </si>
  <si>
    <t>Otros pasivos</t>
  </si>
  <si>
    <t>28</t>
  </si>
  <si>
    <t>261020</t>
  </si>
  <si>
    <t>261015</t>
  </si>
  <si>
    <t>261010</t>
  </si>
  <si>
    <t>261005</t>
  </si>
  <si>
    <t>Para obligaciones laborales</t>
  </si>
  <si>
    <t>2610</t>
  </si>
  <si>
    <t>Provisión de pasivos</t>
  </si>
  <si>
    <t>26</t>
  </si>
  <si>
    <t>IVA PAGADO</t>
  </si>
  <si>
    <t>240810</t>
  </si>
  <si>
    <t>IVA pagado en egresos</t>
  </si>
  <si>
    <t>240802</t>
  </si>
  <si>
    <t>IVA generado en ingresos</t>
  </si>
  <si>
    <t>240801</t>
  </si>
  <si>
    <t>Impuesto sobre las ventas por pagar</t>
  </si>
  <si>
    <t>2408</t>
  </si>
  <si>
    <t>Vigencia fiscal corriente</t>
  </si>
  <si>
    <t>240405</t>
  </si>
  <si>
    <t>De renta y complementarios</t>
  </si>
  <si>
    <t>2404</t>
  </si>
  <si>
    <t>Impuestos, gravámenes y tasas</t>
  </si>
  <si>
    <t>24</t>
  </si>
  <si>
    <t>Planillas por Pagar</t>
  </si>
  <si>
    <t>23704501</t>
  </si>
  <si>
    <t>Retenciones y aportes de nómina</t>
  </si>
  <si>
    <t>2370</t>
  </si>
  <si>
    <t>Autorretenciones</t>
  </si>
  <si>
    <t>236575</t>
  </si>
  <si>
    <t>Compras</t>
  </si>
  <si>
    <t>236540</t>
  </si>
  <si>
    <t>Arrendamientos</t>
  </si>
  <si>
    <t>236530</t>
  </si>
  <si>
    <t>236525</t>
  </si>
  <si>
    <t>Retención en la fuente</t>
  </si>
  <si>
    <t>2365</t>
  </si>
  <si>
    <t>Impuestos a las Ventas IVA</t>
  </si>
  <si>
    <t>23450102</t>
  </si>
  <si>
    <t>Retención a título de Renta</t>
  </si>
  <si>
    <t>23450101</t>
  </si>
  <si>
    <t>Acreedores oficiales  ** 1 a la 98 **</t>
  </si>
  <si>
    <t>234501</t>
  </si>
  <si>
    <t>Acreedores oficiales</t>
  </si>
  <si>
    <t>2345</t>
  </si>
  <si>
    <t>Servicios públicos</t>
  </si>
  <si>
    <t>233550</t>
  </si>
  <si>
    <t>Costos y gastos por pagar</t>
  </si>
  <si>
    <t>2335</t>
  </si>
  <si>
    <t>Instrumentos financieros en cuentas por pagar</t>
  </si>
  <si>
    <t>23</t>
  </si>
  <si>
    <t>Nacionales</t>
  </si>
  <si>
    <t>2205</t>
  </si>
  <si>
    <t>Instrumentos financieros con proveedores comerciales</t>
  </si>
  <si>
    <t>22</t>
  </si>
  <si>
    <t>PASIVO</t>
  </si>
  <si>
    <t>2</t>
  </si>
  <si>
    <t>Envases y empaques</t>
  </si>
  <si>
    <t>159265</t>
  </si>
  <si>
    <t>Maquinaria y equipo</t>
  </si>
  <si>
    <t>159210</t>
  </si>
  <si>
    <t>Depreciación acumulada</t>
  </si>
  <si>
    <t>1592</t>
  </si>
  <si>
    <t>Herramientas</t>
  </si>
  <si>
    <t>152010</t>
  </si>
  <si>
    <t>152001</t>
  </si>
  <si>
    <t>1520</t>
  </si>
  <si>
    <t>Propiedades planta y equipo</t>
  </si>
  <si>
    <t>15</t>
  </si>
  <si>
    <t>135575</t>
  </si>
  <si>
    <t>Impuesto de industria y comercio retenido</t>
  </si>
  <si>
    <t>135518</t>
  </si>
  <si>
    <t>135515</t>
  </si>
  <si>
    <t>Anticipo de impuestos y contribuciones o saldos a favor</t>
  </si>
  <si>
    <t>1355</t>
  </si>
  <si>
    <t>Clientes</t>
  </si>
  <si>
    <t>1305</t>
  </si>
  <si>
    <t>Cuentas por cobrar (instrumentos financieros)</t>
  </si>
  <si>
    <t>13</t>
  </si>
  <si>
    <t>Bancos</t>
  </si>
  <si>
    <t>1110</t>
  </si>
  <si>
    <t>Caja</t>
  </si>
  <si>
    <t>1105</t>
  </si>
  <si>
    <t>Efectivo y equivalentes al efectivo</t>
  </si>
  <si>
    <t>11</t>
  </si>
  <si>
    <t>ACTIVO</t>
  </si>
  <si>
    <t>1</t>
  </si>
  <si>
    <t>03/06/2025 1:58:54 a. m.Impreso con ContaPyme V. 4 - InSoft SAS. Nit 810.000.630-9 www.contapyme.com</t>
  </si>
  <si>
    <t>Cuentas por cobrar de terceros</t>
  </si>
  <si>
    <t>138020</t>
  </si>
  <si>
    <t>Deudores varios</t>
  </si>
  <si>
    <t>1380</t>
  </si>
  <si>
    <t>Cuentas por cobrar a trabajadores</t>
  </si>
  <si>
    <t>1365</t>
  </si>
  <si>
    <t>Para Proveedores</t>
  </si>
  <si>
    <t>13359501</t>
  </si>
  <si>
    <t>133595</t>
  </si>
  <si>
    <t>Depósitos</t>
  </si>
  <si>
    <t>1335</t>
  </si>
  <si>
    <t>03/06/2025 2:02:35 a. m.Impreso con ContaPyme V. 4 - InSoft SAS. Nit 810.000.630-9 www.contapyme.com</t>
  </si>
  <si>
    <t>Salarios por pagar</t>
  </si>
  <si>
    <t>250501</t>
  </si>
  <si>
    <t>2505</t>
  </si>
  <si>
    <t>Instrumentos financieros en obligaciones laborales</t>
  </si>
  <si>
    <t>25</t>
  </si>
  <si>
    <t>Para Contratistas</t>
  </si>
  <si>
    <t>13359502</t>
  </si>
  <si>
    <t>03/06/2025 2:08:26 a. m.Impreso con ContaPyme V. 4 - InSoft SAS. Nit 810.000.630-9 www.contapyme.com</t>
  </si>
  <si>
    <t>Ley 50 de 1990 y normas posteriores</t>
  </si>
  <si>
    <t>251010</t>
  </si>
  <si>
    <t>Cesantías consolidadas</t>
  </si>
  <si>
    <t>2510</t>
  </si>
  <si>
    <t>233595</t>
  </si>
  <si>
    <t>233545</t>
  </si>
  <si>
    <t>Particulares</t>
  </si>
  <si>
    <t>219505</t>
  </si>
  <si>
    <t>Otras obligaciones</t>
  </si>
  <si>
    <t>2195</t>
  </si>
  <si>
    <t>Tarjeta de credito 6505</t>
  </si>
  <si>
    <t>21051502</t>
  </si>
  <si>
    <t>Credito rotativo Bancolombia</t>
  </si>
  <si>
    <t>21051501</t>
  </si>
  <si>
    <t>Bancos nacionales</t>
  </si>
  <si>
    <t>2105</t>
  </si>
  <si>
    <t>Instrumentos financieros en obligaciones financieras</t>
  </si>
  <si>
    <t>21</t>
  </si>
  <si>
    <t>Contratos en ejecución</t>
  </si>
  <si>
    <t>1420</t>
  </si>
  <si>
    <t>Inventarios</t>
  </si>
  <si>
    <t>14</t>
  </si>
  <si>
    <t>138095</t>
  </si>
  <si>
    <t>Anticipos y avances</t>
  </si>
  <si>
    <t>1330</t>
  </si>
  <si>
    <t>Analisis horrizontal</t>
  </si>
  <si>
    <t>Diferencia</t>
  </si>
  <si>
    <t>Porcentaje</t>
  </si>
  <si>
    <t>2022-2023</t>
  </si>
  <si>
    <t>2021-2022</t>
  </si>
  <si>
    <t>2023-2024</t>
  </si>
  <si>
    <t>Analisis Vertical</t>
  </si>
  <si>
    <t>Ingresos</t>
  </si>
  <si>
    <t>EBITDA</t>
  </si>
  <si>
    <t>Utilidad bruta</t>
  </si>
  <si>
    <t>Otros No deducibles en renta</t>
  </si>
  <si>
    <t>Mantenimiento y reparaciones Equipo de computación y comunicación</t>
  </si>
  <si>
    <t>Gastos de viaje Peaje</t>
  </si>
  <si>
    <t>Utilidad Operacional</t>
  </si>
  <si>
    <t>Utilidad antes de Impuesto</t>
  </si>
  <si>
    <t>Utilidad despues de Impuesto</t>
  </si>
  <si>
    <t>VOE</t>
  </si>
  <si>
    <t>MVA</t>
  </si>
  <si>
    <t>Tasa de descuento (WACC)</t>
  </si>
  <si>
    <t>EVA Terminal</t>
  </si>
  <si>
    <t>EVA</t>
  </si>
  <si>
    <t>VALORACION POR EVA</t>
  </si>
  <si>
    <t>WACC</t>
  </si>
  <si>
    <t>Ke</t>
  </si>
  <si>
    <t>%E t-1</t>
  </si>
  <si>
    <t>%D t-1</t>
  </si>
  <si>
    <t>Ku ($)</t>
  </si>
  <si>
    <t>Devaluación</t>
  </si>
  <si>
    <t>Ku (US$)</t>
  </si>
  <si>
    <t>Rentabilidad del mercado</t>
  </si>
  <si>
    <t>CALCULO DEL COSTO DE LA ESTRUCTURA FINANCIERA</t>
  </si>
  <si>
    <t>Kd</t>
  </si>
  <si>
    <t>Deuda</t>
  </si>
  <si>
    <t>CALCULO DE LA DEUDA</t>
  </si>
  <si>
    <t>Flujo de Caja Libre</t>
  </si>
  <si>
    <t>Inversión neta</t>
  </si>
  <si>
    <t>NOPLAT</t>
  </si>
  <si>
    <t>CALCULO DEL FLUJO DE CAJA LIBRE</t>
  </si>
  <si>
    <t>g</t>
  </si>
  <si>
    <t>IR</t>
  </si>
  <si>
    <t>ROIC</t>
  </si>
  <si>
    <t>PERPETUIDAD</t>
  </si>
  <si>
    <t>CALCULO DE LAS VARIABLES GENERADORAS DE VALOR</t>
  </si>
  <si>
    <t>Inversión Neta</t>
  </si>
  <si>
    <t>Capital Invertido Neto</t>
  </si>
  <si>
    <t>Inversión en Activos de LP Netos</t>
  </si>
  <si>
    <t>Capital de Trabajo Neto Operativo</t>
  </si>
  <si>
    <t>Apalancamiento</t>
  </si>
  <si>
    <t>Capital de trabajo</t>
  </si>
  <si>
    <t>CALCULO DEL CAPITAL INVERTIDO NETO</t>
  </si>
  <si>
    <t>Riesgo país</t>
  </si>
  <si>
    <t>Tasa libre de riesgo</t>
  </si>
  <si>
    <t>Tasa impositiva promedio pagada</t>
  </si>
  <si>
    <t>INFORMACION AL MOMENTO DE LA VALORACION</t>
  </si>
  <si>
    <t>ROE</t>
  </si>
  <si>
    <t>ROA</t>
  </si>
  <si>
    <t>Margen Neto</t>
  </si>
  <si>
    <t>Margen Operacional</t>
  </si>
  <si>
    <t>Margen Bruto</t>
  </si>
  <si>
    <t>Rentabilidad</t>
  </si>
  <si>
    <t>Apalancamiento Financiero Total</t>
  </si>
  <si>
    <t>Apalancamiento Total</t>
  </si>
  <si>
    <t>Apalancamiento a Corto Plazo</t>
  </si>
  <si>
    <t>Cubrimiento de Intereses</t>
  </si>
  <si>
    <t>Concentración del Endeudamiento a Corto Plazo</t>
  </si>
  <si>
    <t>Nivel de Endeudamiento</t>
  </si>
  <si>
    <t>Endeudamiento</t>
  </si>
  <si>
    <t>Rotación Activos Totales</t>
  </si>
  <si>
    <t>Rotación Activos Fijos</t>
  </si>
  <si>
    <t>Días Capital de Trabajo</t>
  </si>
  <si>
    <t>Rotación Capital de Trabajo</t>
  </si>
  <si>
    <t>Rotación Cuentas por Cobrar</t>
  </si>
  <si>
    <t>Actividad</t>
  </si>
  <si>
    <t>Margen EBITDA</t>
  </si>
  <si>
    <t>Capital de Trabajo</t>
  </si>
  <si>
    <t>Prueba Hiper Ácida</t>
  </si>
  <si>
    <t>Prueba Ácida</t>
  </si>
  <si>
    <t>Razón Corriente</t>
  </si>
  <si>
    <t>Tasa Impositiva (ganancias corrientes)</t>
  </si>
  <si>
    <t>Depreciación de Propiedades, Planta y Equipo del periodo</t>
  </si>
  <si>
    <t>Utilidad (Pérdida) neta del período</t>
  </si>
  <si>
    <t>Ganancia (pérdida) antes de impuestos</t>
  </si>
  <si>
    <t>Diferencia en cambio</t>
  </si>
  <si>
    <t>Costos financieros</t>
  </si>
  <si>
    <t>Ingresos financieros</t>
  </si>
  <si>
    <t>(Pérdida) ganancia por actividades de operación</t>
  </si>
  <si>
    <t>Otros gastos</t>
  </si>
  <si>
    <t>Gastos de administración y venta</t>
  </si>
  <si>
    <t>Otros ingresos</t>
  </si>
  <si>
    <t>Ganancia bruta</t>
  </si>
  <si>
    <t>Costo de ventas</t>
  </si>
  <si>
    <t>Ingresos de actividades ordinarias</t>
  </si>
  <si>
    <t>OPERACIONES CONTINUADAS</t>
  </si>
  <si>
    <t>Descuadre</t>
  </si>
  <si>
    <t>TOTAL DE PATRIMONIO Y PASIVOS</t>
  </si>
  <si>
    <t>PATRIMONIO TOTAL</t>
  </si>
  <si>
    <t>Participaciones no controlada</t>
  </si>
  <si>
    <t>Patrimonio atribuible a accionistas de controladora</t>
  </si>
  <si>
    <t>Ganacias acumuladas</t>
  </si>
  <si>
    <t>Resultado del periodo</t>
  </si>
  <si>
    <t>Prima de emisión de acciones</t>
  </si>
  <si>
    <t>Capital suscrito y pagado</t>
  </si>
  <si>
    <t>TOTAL PASIVOS</t>
  </si>
  <si>
    <t>Pasivos No Corrientes Totales</t>
  </si>
  <si>
    <t>Beneficios a los empleados</t>
  </si>
  <si>
    <t>Pasivos por impuestos diferidos</t>
  </si>
  <si>
    <t>Pasivos financieros</t>
  </si>
  <si>
    <t>PASIVOS NO CORRIENTES</t>
  </si>
  <si>
    <t>Pasivos Corrientes Totales</t>
  </si>
  <si>
    <t>Pasivos por impuestos</t>
  </si>
  <si>
    <t>Cuentas por pagar comerciales y otras cuentas por pagar</t>
  </si>
  <si>
    <t>PASIVOS CORRIENTES</t>
  </si>
  <si>
    <t>PASIVOS</t>
  </si>
  <si>
    <t>PASIVOS Y PATRIMONIO</t>
  </si>
  <si>
    <t>TOTAL ACTIVOS</t>
  </si>
  <si>
    <t>Activos No Corrientes Totales</t>
  </si>
  <si>
    <t>Deudores comerciales y otras CC</t>
  </si>
  <si>
    <t>Propiedades, planta y equipo Neto</t>
  </si>
  <si>
    <t>ACTIVOS NO CORRIENTES</t>
  </si>
  <si>
    <t>Activos Corrientes Totales</t>
  </si>
  <si>
    <t xml:space="preserve">Activos por impuestos </t>
  </si>
  <si>
    <t>ACTIVOS CORRIENTES</t>
  </si>
  <si>
    <t>ACTIVOS</t>
  </si>
  <si>
    <t>EMPRESA</t>
  </si>
  <si>
    <t>Impuestos a la renta</t>
  </si>
  <si>
    <t>Multas y sanciones</t>
  </si>
  <si>
    <t>Otro resultado integral ajutado</t>
  </si>
  <si>
    <t>https://estadisticas.bcrp.gob.pe/estadisticas/series/diarias/tasas-de-interes-embig-variacion-en-pbs</t>
  </si>
  <si>
    <t>RIESGO PAÍS</t>
  </si>
  <si>
    <t>BETA</t>
  </si>
  <si>
    <t>https://finance.yahoo.com/</t>
  </si>
  <si>
    <t>TREASURY</t>
  </si>
  <si>
    <t>https://finance.yahoo.com/quote/%5EGSPC/history?period1=1253836800&amp;period2=1600992000&amp;interval=1mo&amp;filter=history&amp;frequency=1mo</t>
  </si>
  <si>
    <t>S&amp;P 500</t>
  </si>
  <si>
    <t>ENLACE</t>
  </si>
  <si>
    <t>VARIABLE</t>
  </si>
  <si>
    <t>https://pages.stern.nyu.edu/~adamodar/New_Home_Page/datafile/Betas.html</t>
  </si>
  <si>
    <t>05Jun25</t>
  </si>
  <si>
    <t>04Jun25</t>
  </si>
  <si>
    <t>03Jun25</t>
  </si>
  <si>
    <t>02Jun25</t>
  </si>
  <si>
    <t>30May25</t>
  </si>
  <si>
    <t>29May25</t>
  </si>
  <si>
    <t>28May25</t>
  </si>
  <si>
    <t>27May25</t>
  </si>
  <si>
    <t>26May25</t>
  </si>
  <si>
    <t>23May25</t>
  </si>
  <si>
    <t>22May25</t>
  </si>
  <si>
    <t>21May25</t>
  </si>
  <si>
    <t>20May25</t>
  </si>
  <si>
    <t>19May25</t>
  </si>
  <si>
    <t>16May25</t>
  </si>
  <si>
    <t>15May25</t>
  </si>
  <si>
    <t>14May25</t>
  </si>
  <si>
    <t>13May25</t>
  </si>
  <si>
    <t>12May25</t>
  </si>
  <si>
    <t>09May25</t>
  </si>
  <si>
    <t>08May25</t>
  </si>
  <si>
    <t>07May25</t>
  </si>
  <si>
    <t>06May25</t>
  </si>
  <si>
    <t>05May25</t>
  </si>
  <si>
    <t>02May25</t>
  </si>
  <si>
    <t>01May25</t>
  </si>
  <si>
    <t>30Abr25</t>
  </si>
  <si>
    <t>29Abr25</t>
  </si>
  <si>
    <t>28Abr25</t>
  </si>
  <si>
    <t>25Abr25</t>
  </si>
  <si>
    <t>24Abr25</t>
  </si>
  <si>
    <t>23Abr25</t>
  </si>
  <si>
    <t>22Abr25</t>
  </si>
  <si>
    <t>21Abr25</t>
  </si>
  <si>
    <t>18Abr25</t>
  </si>
  <si>
    <t>17Abr25</t>
  </si>
  <si>
    <t>16Abr25</t>
  </si>
  <si>
    <t>15Abr25</t>
  </si>
  <si>
    <t>14Abr25</t>
  </si>
  <si>
    <t>11Abr25</t>
  </si>
  <si>
    <t>10Abr25</t>
  </si>
  <si>
    <t>09Abr25</t>
  </si>
  <si>
    <t>08Abr25</t>
  </si>
  <si>
    <t>07Abr25</t>
  </si>
  <si>
    <t>04Abr25</t>
  </si>
  <si>
    <t>03Abr25</t>
  </si>
  <si>
    <t>02Abr25</t>
  </si>
  <si>
    <t>01Abr25</t>
  </si>
  <si>
    <t>31Mar25</t>
  </si>
  <si>
    <t>28Mar25</t>
  </si>
  <si>
    <t>27Mar25</t>
  </si>
  <si>
    <t>26Mar25</t>
  </si>
  <si>
    <t>25Mar25</t>
  </si>
  <si>
    <t>24Mar25</t>
  </si>
  <si>
    <t>21Mar25</t>
  </si>
  <si>
    <t>20Mar25</t>
  </si>
  <si>
    <t>19Mar25</t>
  </si>
  <si>
    <t>18Mar25</t>
  </si>
  <si>
    <t>17Mar25</t>
  </si>
  <si>
    <t>14Mar25</t>
  </si>
  <si>
    <t>13Mar25</t>
  </si>
  <si>
    <t>12Mar25</t>
  </si>
  <si>
    <t>11Mar25</t>
  </si>
  <si>
    <t>10Mar25</t>
  </si>
  <si>
    <t>07Mar25</t>
  </si>
  <si>
    <t>06Mar25</t>
  </si>
  <si>
    <t>05Mar25</t>
  </si>
  <si>
    <t>04Mar25</t>
  </si>
  <si>
    <t>03Mar25</t>
  </si>
  <si>
    <t>28Feb25</t>
  </si>
  <si>
    <t>27Feb25</t>
  </si>
  <si>
    <t>26Feb25</t>
  </si>
  <si>
    <t>25Feb25</t>
  </si>
  <si>
    <t>24Feb25</t>
  </si>
  <si>
    <t>21Feb25</t>
  </si>
  <si>
    <t>20Feb25</t>
  </si>
  <si>
    <t>19Feb25</t>
  </si>
  <si>
    <t>18Feb25</t>
  </si>
  <si>
    <t>17Feb25</t>
  </si>
  <si>
    <t>14Feb25</t>
  </si>
  <si>
    <t>13Feb25</t>
  </si>
  <si>
    <t>12Feb25</t>
  </si>
  <si>
    <t>11Feb25</t>
  </si>
  <si>
    <t>10Feb25</t>
  </si>
  <si>
    <t>07Feb25</t>
  </si>
  <si>
    <t>06Feb25</t>
  </si>
  <si>
    <t>05Feb25</t>
  </si>
  <si>
    <t>04Feb25</t>
  </si>
  <si>
    <t>03Feb25</t>
  </si>
  <si>
    <t>31Ene25</t>
  </si>
  <si>
    <t>30Ene25</t>
  </si>
  <si>
    <t>29Ene25</t>
  </si>
  <si>
    <t>28Ene25</t>
  </si>
  <si>
    <t>27Ene25</t>
  </si>
  <si>
    <t>24Ene25</t>
  </si>
  <si>
    <t>23Ene25</t>
  </si>
  <si>
    <t>22Ene25</t>
  </si>
  <si>
    <t>21Ene25</t>
  </si>
  <si>
    <t>20Ene25</t>
  </si>
  <si>
    <t>17Ene25</t>
  </si>
  <si>
    <t>16Ene25</t>
  </si>
  <si>
    <t>15Ene25</t>
  </si>
  <si>
    <t>14Ene25</t>
  </si>
  <si>
    <t>13Ene25</t>
  </si>
  <si>
    <t>10Ene25</t>
  </si>
  <si>
    <t>09Ene25</t>
  </si>
  <si>
    <t>08Ene25</t>
  </si>
  <si>
    <t>07Ene25</t>
  </si>
  <si>
    <t>06Ene25</t>
  </si>
  <si>
    <t>03Ene25</t>
  </si>
  <si>
    <t>02Ene25</t>
  </si>
  <si>
    <t>01Ene25</t>
  </si>
  <si>
    <t>31Dic24</t>
  </si>
  <si>
    <t>30Dic24</t>
  </si>
  <si>
    <t>27Dic24</t>
  </si>
  <si>
    <t>26Dic24</t>
  </si>
  <si>
    <t>25Dic24</t>
  </si>
  <si>
    <t>24Dic24</t>
  </si>
  <si>
    <t>23Dic24</t>
  </si>
  <si>
    <t>20Dic24</t>
  </si>
  <si>
    <t>19Dic24</t>
  </si>
  <si>
    <t>18Dic24</t>
  </si>
  <si>
    <t>17Dic24</t>
  </si>
  <si>
    <t>16Dic24</t>
  </si>
  <si>
    <t>13Dic24</t>
  </si>
  <si>
    <t>12Dic24</t>
  </si>
  <si>
    <t>11Dic24</t>
  </si>
  <si>
    <t>10Dic24</t>
  </si>
  <si>
    <t>09Dic24</t>
  </si>
  <si>
    <t>06Dic24</t>
  </si>
  <si>
    <t>05Dic24</t>
  </si>
  <si>
    <t>04Dic24</t>
  </si>
  <si>
    <t>03Dic24</t>
  </si>
  <si>
    <t>02Dic24</t>
  </si>
  <si>
    <t>29Nov24</t>
  </si>
  <si>
    <t>28Nov24</t>
  </si>
  <si>
    <t>27Nov24</t>
  </si>
  <si>
    <t>26Nov24</t>
  </si>
  <si>
    <t>25Nov24</t>
  </si>
  <si>
    <t>22Nov24</t>
  </si>
  <si>
    <t>21Nov24</t>
  </si>
  <si>
    <t>20Nov24</t>
  </si>
  <si>
    <t>19Nov24</t>
  </si>
  <si>
    <t>18Nov24</t>
  </si>
  <si>
    <t>15Nov24</t>
  </si>
  <si>
    <t>14Nov24</t>
  </si>
  <si>
    <t>13Nov24</t>
  </si>
  <si>
    <t>12Nov24</t>
  </si>
  <si>
    <t>11Nov24</t>
  </si>
  <si>
    <t>08Nov24</t>
  </si>
  <si>
    <t>07Nov24</t>
  </si>
  <si>
    <t>06Nov24</t>
  </si>
  <si>
    <t>05Nov24</t>
  </si>
  <si>
    <t>04Nov24</t>
  </si>
  <si>
    <t>01Nov24</t>
  </si>
  <si>
    <t>31Oct24</t>
  </si>
  <si>
    <t>30Oct24</t>
  </si>
  <si>
    <t>29Oct24</t>
  </si>
  <si>
    <t>28Oct24</t>
  </si>
  <si>
    <t>25Oct24</t>
  </si>
  <si>
    <t>24Oct24</t>
  </si>
  <si>
    <t>23Oct24</t>
  </si>
  <si>
    <t>22Oct24</t>
  </si>
  <si>
    <t>21Oct24</t>
  </si>
  <si>
    <t>18Oct24</t>
  </si>
  <si>
    <t>17Oct24</t>
  </si>
  <si>
    <t>16Oct24</t>
  </si>
  <si>
    <t>15Oct24</t>
  </si>
  <si>
    <t>14Oct24</t>
  </si>
  <si>
    <t>11Oct24</t>
  </si>
  <si>
    <t>10Oct24</t>
  </si>
  <si>
    <t>09Oct24</t>
  </si>
  <si>
    <t>08Oct24</t>
  </si>
  <si>
    <t>07Oct24</t>
  </si>
  <si>
    <t>04Oct24</t>
  </si>
  <si>
    <t>03Oct24</t>
  </si>
  <si>
    <t>02Oct24</t>
  </si>
  <si>
    <t>01Oct24</t>
  </si>
  <si>
    <t>30Set24</t>
  </si>
  <si>
    <t>27Set24</t>
  </si>
  <si>
    <t>26Set24</t>
  </si>
  <si>
    <t>25Set24</t>
  </si>
  <si>
    <t>24Set24</t>
  </si>
  <si>
    <t>23Set24</t>
  </si>
  <si>
    <t>20Set24</t>
  </si>
  <si>
    <t>19Set24</t>
  </si>
  <si>
    <t>18Set24</t>
  </si>
  <si>
    <t>17Set24</t>
  </si>
  <si>
    <t>16Set24</t>
  </si>
  <si>
    <t>13Set24</t>
  </si>
  <si>
    <t>12Set24</t>
  </si>
  <si>
    <t>11Set24</t>
  </si>
  <si>
    <t>10Set24</t>
  </si>
  <si>
    <t>09Set24</t>
  </si>
  <si>
    <t>06Set24</t>
  </si>
  <si>
    <t>05Set24</t>
  </si>
  <si>
    <t>04Set24</t>
  </si>
  <si>
    <t>03Set24</t>
  </si>
  <si>
    <t>02Set24</t>
  </si>
  <si>
    <t>30Ago24</t>
  </si>
  <si>
    <t>29Ago24</t>
  </si>
  <si>
    <t>28Ago24</t>
  </si>
  <si>
    <t>27Ago24</t>
  </si>
  <si>
    <t>26Ago24</t>
  </si>
  <si>
    <t>23Ago24</t>
  </si>
  <si>
    <t>22Ago24</t>
  </si>
  <si>
    <t>21Ago24</t>
  </si>
  <si>
    <t>20Ago24</t>
  </si>
  <si>
    <t>19Ago24</t>
  </si>
  <si>
    <t>16Ago24</t>
  </si>
  <si>
    <t>15Ago24</t>
  </si>
  <si>
    <t>14Ago24</t>
  </si>
  <si>
    <t>13Ago24</t>
  </si>
  <si>
    <t>12Ago24</t>
  </si>
  <si>
    <t>09Ago24</t>
  </si>
  <si>
    <t>08Ago24</t>
  </si>
  <si>
    <t>07Ago24</t>
  </si>
  <si>
    <t>06Ago24</t>
  </si>
  <si>
    <t>05Ago24</t>
  </si>
  <si>
    <t>02Ago24</t>
  </si>
  <si>
    <t>01Ago24</t>
  </si>
  <si>
    <t>31Jul24</t>
  </si>
  <si>
    <t>30Jul24</t>
  </si>
  <si>
    <t>29Jul24</t>
  </si>
  <si>
    <t>26Jul24</t>
  </si>
  <si>
    <t>25Jul24</t>
  </si>
  <si>
    <t>24Jul24</t>
  </si>
  <si>
    <t>23Jul24</t>
  </si>
  <si>
    <t>22Jul24</t>
  </si>
  <si>
    <t>19Jul24</t>
  </si>
  <si>
    <t>18Jul24</t>
  </si>
  <si>
    <t>17Jul24</t>
  </si>
  <si>
    <t>16Jul24</t>
  </si>
  <si>
    <t>15Jul24</t>
  </si>
  <si>
    <t>12Jul24</t>
  </si>
  <si>
    <t>11Jul24</t>
  </si>
  <si>
    <t>10Jul24</t>
  </si>
  <si>
    <t>09Jul24</t>
  </si>
  <si>
    <t>08Jul24</t>
  </si>
  <si>
    <t>05Jul24</t>
  </si>
  <si>
    <t>04Jul24</t>
  </si>
  <si>
    <t>03Jul24</t>
  </si>
  <si>
    <t>02Jul24</t>
  </si>
  <si>
    <t>01Jul24</t>
  </si>
  <si>
    <t>28Jun24</t>
  </si>
  <si>
    <t>27Jun24</t>
  </si>
  <si>
    <t>26Jun24</t>
  </si>
  <si>
    <t>25Jun24</t>
  </si>
  <si>
    <t>24Jun24</t>
  </si>
  <si>
    <t>21Jun24</t>
  </si>
  <si>
    <t>20Jun24</t>
  </si>
  <si>
    <t>19Jun24</t>
  </si>
  <si>
    <t>18Jun24</t>
  </si>
  <si>
    <t>17Jun24</t>
  </si>
  <si>
    <t>14Jun24</t>
  </si>
  <si>
    <t>13Jun24</t>
  </si>
  <si>
    <t>12Jun24</t>
  </si>
  <si>
    <t>11Jun24</t>
  </si>
  <si>
    <t>10Jun24</t>
  </si>
  <si>
    <t>07Jun24</t>
  </si>
  <si>
    <t>06Jun24</t>
  </si>
  <si>
    <t>05Jun24</t>
  </si>
  <si>
    <t>04Jun24</t>
  </si>
  <si>
    <t>03Jun24</t>
  </si>
  <si>
    <t>31May24</t>
  </si>
  <si>
    <t>30May24</t>
  </si>
  <si>
    <t>29May24</t>
  </si>
  <si>
    <t>28May24</t>
  </si>
  <si>
    <t>27May24</t>
  </si>
  <si>
    <t>24May24</t>
  </si>
  <si>
    <t>23May24</t>
  </si>
  <si>
    <t>22May24</t>
  </si>
  <si>
    <t>21May24</t>
  </si>
  <si>
    <t>20May24</t>
  </si>
  <si>
    <t>17May24</t>
  </si>
  <si>
    <t>16May24</t>
  </si>
  <si>
    <t>15May24</t>
  </si>
  <si>
    <t>14May24</t>
  </si>
  <si>
    <t>13May24</t>
  </si>
  <si>
    <t>10May24</t>
  </si>
  <si>
    <t>09May24</t>
  </si>
  <si>
    <t>08May24</t>
  </si>
  <si>
    <t>07May24</t>
  </si>
  <si>
    <t>06May24</t>
  </si>
  <si>
    <t>03May24</t>
  </si>
  <si>
    <t>02May24</t>
  </si>
  <si>
    <t>01May24</t>
  </si>
  <si>
    <t>30Abr24</t>
  </si>
  <si>
    <t>29Abr24</t>
  </si>
  <si>
    <t>26Abr24</t>
  </si>
  <si>
    <t>25Abr24</t>
  </si>
  <si>
    <t>24Abr24</t>
  </si>
  <si>
    <t>23Abr24</t>
  </si>
  <si>
    <t>22Abr24</t>
  </si>
  <si>
    <t>19Abr24</t>
  </si>
  <si>
    <t>18Abr24</t>
  </si>
  <si>
    <t>17Abr24</t>
  </si>
  <si>
    <t>16Abr24</t>
  </si>
  <si>
    <t>15Abr24</t>
  </si>
  <si>
    <t>12Abr24</t>
  </si>
  <si>
    <t>11Abr24</t>
  </si>
  <si>
    <t>10Abr24</t>
  </si>
  <si>
    <t>09Abr24</t>
  </si>
  <si>
    <t>08Abr24</t>
  </si>
  <si>
    <t>05Abr24</t>
  </si>
  <si>
    <t>04Abr24</t>
  </si>
  <si>
    <t>03Abr24</t>
  </si>
  <si>
    <t>02Abr24</t>
  </si>
  <si>
    <t>01Abr24</t>
  </si>
  <si>
    <t>29Mar24</t>
  </si>
  <si>
    <t>28Mar24</t>
  </si>
  <si>
    <t>27Mar24</t>
  </si>
  <si>
    <t>26Mar24</t>
  </si>
  <si>
    <t>25Mar24</t>
  </si>
  <si>
    <t>22Mar24</t>
  </si>
  <si>
    <t>21Mar24</t>
  </si>
  <si>
    <t>20Mar24</t>
  </si>
  <si>
    <t>19Mar24</t>
  </si>
  <si>
    <t>18Mar24</t>
  </si>
  <si>
    <t>15Mar24</t>
  </si>
  <si>
    <t>14Mar24</t>
  </si>
  <si>
    <t>13Mar24</t>
  </si>
  <si>
    <t>12Mar24</t>
  </si>
  <si>
    <t>11Mar24</t>
  </si>
  <si>
    <t>08Mar24</t>
  </si>
  <si>
    <t>07Mar24</t>
  </si>
  <si>
    <t>06Mar24</t>
  </si>
  <si>
    <t>05Mar24</t>
  </si>
  <si>
    <t>04Mar24</t>
  </si>
  <si>
    <t>01Mar24</t>
  </si>
  <si>
    <t>29Feb24</t>
  </si>
  <si>
    <t>28Feb24</t>
  </si>
  <si>
    <t>27Feb24</t>
  </si>
  <si>
    <t>26Feb24</t>
  </si>
  <si>
    <t>23Feb24</t>
  </si>
  <si>
    <t>22Feb24</t>
  </si>
  <si>
    <t>21Feb24</t>
  </si>
  <si>
    <t>20Feb24</t>
  </si>
  <si>
    <t>19Feb24</t>
  </si>
  <si>
    <t>16Feb24</t>
  </si>
  <si>
    <t>15Feb24</t>
  </si>
  <si>
    <t>14Feb24</t>
  </si>
  <si>
    <t>13Feb24</t>
  </si>
  <si>
    <t>12Feb24</t>
  </si>
  <si>
    <t>09Feb24</t>
  </si>
  <si>
    <t>08Feb24</t>
  </si>
  <si>
    <t>07Feb24</t>
  </si>
  <si>
    <t>06Feb24</t>
  </si>
  <si>
    <t>05Feb24</t>
  </si>
  <si>
    <t>02Feb24</t>
  </si>
  <si>
    <t>01Feb24</t>
  </si>
  <si>
    <t>31Ene24</t>
  </si>
  <si>
    <t>30Ene24</t>
  </si>
  <si>
    <t>29Ene24</t>
  </si>
  <si>
    <t>26Ene24</t>
  </si>
  <si>
    <t>25Ene24</t>
  </si>
  <si>
    <t>24Ene24</t>
  </si>
  <si>
    <t>23Ene24</t>
  </si>
  <si>
    <t>22Ene24</t>
  </si>
  <si>
    <t>19Ene24</t>
  </si>
  <si>
    <t>18Ene24</t>
  </si>
  <si>
    <t>17Ene24</t>
  </si>
  <si>
    <t>16Ene24</t>
  </si>
  <si>
    <t>15Ene24</t>
  </si>
  <si>
    <t>12Ene24</t>
  </si>
  <si>
    <t>11Ene24</t>
  </si>
  <si>
    <t>10Ene24</t>
  </si>
  <si>
    <t>09Ene24</t>
  </si>
  <si>
    <t>08Ene24</t>
  </si>
  <si>
    <t>05Ene24</t>
  </si>
  <si>
    <t>04Ene24</t>
  </si>
  <si>
    <t>03Ene24</t>
  </si>
  <si>
    <t>02Ene24</t>
  </si>
  <si>
    <t>01Ene24</t>
  </si>
  <si>
    <t>29Dic23</t>
  </si>
  <si>
    <t>28Dic23</t>
  </si>
  <si>
    <t>27Dic23</t>
  </si>
  <si>
    <t>26Dic23</t>
  </si>
  <si>
    <t>25Dic23</t>
  </si>
  <si>
    <t>22Dic23</t>
  </si>
  <si>
    <t>21Dic23</t>
  </si>
  <si>
    <t>20Dic23</t>
  </si>
  <si>
    <t>19Dic23</t>
  </si>
  <si>
    <t>18Dic23</t>
  </si>
  <si>
    <t>15Dic23</t>
  </si>
  <si>
    <t>14Dic23</t>
  </si>
  <si>
    <t>13Dic23</t>
  </si>
  <si>
    <t>12Dic23</t>
  </si>
  <si>
    <t>11Dic23</t>
  </si>
  <si>
    <t>08Dic23</t>
  </si>
  <si>
    <t>07Dic23</t>
  </si>
  <si>
    <t>06Dic23</t>
  </si>
  <si>
    <t>05Dic23</t>
  </si>
  <si>
    <t>04Dic23</t>
  </si>
  <si>
    <t>01Dic23</t>
  </si>
  <si>
    <t>30Nov23</t>
  </si>
  <si>
    <t>29Nov23</t>
  </si>
  <si>
    <t>28Nov23</t>
  </si>
  <si>
    <t>27Nov23</t>
  </si>
  <si>
    <t>24Nov23</t>
  </si>
  <si>
    <t>23Nov23</t>
  </si>
  <si>
    <t>22Nov23</t>
  </si>
  <si>
    <t>21Nov23</t>
  </si>
  <si>
    <t>20Nov23</t>
  </si>
  <si>
    <t>17Nov23</t>
  </si>
  <si>
    <t>16Nov23</t>
  </si>
  <si>
    <t>15Nov23</t>
  </si>
  <si>
    <t>14Nov23</t>
  </si>
  <si>
    <t>13Nov23</t>
  </si>
  <si>
    <t>10Nov23</t>
  </si>
  <si>
    <t>09Nov23</t>
  </si>
  <si>
    <t>08Nov23</t>
  </si>
  <si>
    <t>07Nov23</t>
  </si>
  <si>
    <t>06Nov23</t>
  </si>
  <si>
    <t>03Nov23</t>
  </si>
  <si>
    <t>02Nov23</t>
  </si>
  <si>
    <t>01Nov23</t>
  </si>
  <si>
    <t>31Oct23</t>
  </si>
  <si>
    <t>30Oct23</t>
  </si>
  <si>
    <t>27Oct23</t>
  </si>
  <si>
    <t>26Oct23</t>
  </si>
  <si>
    <t>25Oct23</t>
  </si>
  <si>
    <t>24Oct23</t>
  </si>
  <si>
    <t>23Oct23</t>
  </si>
  <si>
    <t>20Oct23</t>
  </si>
  <si>
    <t>19Oct23</t>
  </si>
  <si>
    <t>18Oct23</t>
  </si>
  <si>
    <t>17Oct23</t>
  </si>
  <si>
    <t>16Oct23</t>
  </si>
  <si>
    <t>13Oct23</t>
  </si>
  <si>
    <t>12Oct23</t>
  </si>
  <si>
    <t>11Oct23</t>
  </si>
  <si>
    <t>10Oct23</t>
  </si>
  <si>
    <t>09Oct23</t>
  </si>
  <si>
    <t>06Oct23</t>
  </si>
  <si>
    <t>05Oct23</t>
  </si>
  <si>
    <t>04Oct23</t>
  </si>
  <si>
    <t>03Oct23</t>
  </si>
  <si>
    <t>02Oct23</t>
  </si>
  <si>
    <t>29Set23</t>
  </si>
  <si>
    <t>28Set23</t>
  </si>
  <si>
    <t>27Set23</t>
  </si>
  <si>
    <t>26Set23</t>
  </si>
  <si>
    <t>25Set23</t>
  </si>
  <si>
    <t>22Set23</t>
  </si>
  <si>
    <t>21Set23</t>
  </si>
  <si>
    <t>20Set23</t>
  </si>
  <si>
    <t>19Set23</t>
  </si>
  <si>
    <t>18Set23</t>
  </si>
  <si>
    <t>15Set23</t>
  </si>
  <si>
    <t>14Set23</t>
  </si>
  <si>
    <t>13Set23</t>
  </si>
  <si>
    <t>12Set23</t>
  </si>
  <si>
    <t>11Set23</t>
  </si>
  <si>
    <t>08Set23</t>
  </si>
  <si>
    <t>07Set23</t>
  </si>
  <si>
    <t>06Set23</t>
  </si>
  <si>
    <t>05Set23</t>
  </si>
  <si>
    <t>04Set23</t>
  </si>
  <si>
    <t>01Set23</t>
  </si>
  <si>
    <t>31Ago23</t>
  </si>
  <si>
    <t>30Ago23</t>
  </si>
  <si>
    <t>29Ago23</t>
  </si>
  <si>
    <t>28Ago23</t>
  </si>
  <si>
    <t>25Ago23</t>
  </si>
  <si>
    <t>24Ago23</t>
  </si>
  <si>
    <t>23Ago23</t>
  </si>
  <si>
    <t>22Ago23</t>
  </si>
  <si>
    <t>21Ago23</t>
  </si>
  <si>
    <t>18Ago23</t>
  </si>
  <si>
    <t>17Ago23</t>
  </si>
  <si>
    <t>16Ago23</t>
  </si>
  <si>
    <t>15Ago23</t>
  </si>
  <si>
    <t>14Ago23</t>
  </si>
  <si>
    <t>11Ago23</t>
  </si>
  <si>
    <t>10Ago23</t>
  </si>
  <si>
    <t>09Ago23</t>
  </si>
  <si>
    <t>08Ago23</t>
  </si>
  <si>
    <t>07Ago23</t>
  </si>
  <si>
    <t>04Ago23</t>
  </si>
  <si>
    <t>03Ago23</t>
  </si>
  <si>
    <t>02Ago23</t>
  </si>
  <si>
    <t>01Ago23</t>
  </si>
  <si>
    <t>31Jul23</t>
  </si>
  <si>
    <t>28Jul23</t>
  </si>
  <si>
    <t>27Jul23</t>
  </si>
  <si>
    <t>26Jul23</t>
  </si>
  <si>
    <t>25Jul23</t>
  </si>
  <si>
    <t>24Jul23</t>
  </si>
  <si>
    <t>21Jul23</t>
  </si>
  <si>
    <t>20Jul23</t>
  </si>
  <si>
    <t>19Jul23</t>
  </si>
  <si>
    <t>18Jul23</t>
  </si>
  <si>
    <t>17Jul23</t>
  </si>
  <si>
    <t>14Jul23</t>
  </si>
  <si>
    <t>13Jul23</t>
  </si>
  <si>
    <t>12Jul23</t>
  </si>
  <si>
    <t>11Jul23</t>
  </si>
  <si>
    <t>10Jul23</t>
  </si>
  <si>
    <t>07Jul23</t>
  </si>
  <si>
    <t>06Jul23</t>
  </si>
  <si>
    <t>05Jul23</t>
  </si>
  <si>
    <t>04Jul23</t>
  </si>
  <si>
    <t>03Jul23</t>
  </si>
  <si>
    <t>30Jun23</t>
  </si>
  <si>
    <t>29Jun23</t>
  </si>
  <si>
    <t>28Jun23</t>
  </si>
  <si>
    <t>27Jun23</t>
  </si>
  <si>
    <t>26Jun23</t>
  </si>
  <si>
    <t>23Jun23</t>
  </si>
  <si>
    <t>22Jun23</t>
  </si>
  <si>
    <t>21Jun23</t>
  </si>
  <si>
    <t>20Jun23</t>
  </si>
  <si>
    <t>19Jun23</t>
  </si>
  <si>
    <t>16Jun23</t>
  </si>
  <si>
    <t>15Jun23</t>
  </si>
  <si>
    <t>14Jun23</t>
  </si>
  <si>
    <t>13Jun23</t>
  </si>
  <si>
    <t>12Jun23</t>
  </si>
  <si>
    <t>09Jun23</t>
  </si>
  <si>
    <t>08Jun23</t>
  </si>
  <si>
    <t>07Jun23</t>
  </si>
  <si>
    <t>06Jun23</t>
  </si>
  <si>
    <t>05Jun23</t>
  </si>
  <si>
    <t>02Jun23</t>
  </si>
  <si>
    <t>01Jun23</t>
  </si>
  <si>
    <t>31May23</t>
  </si>
  <si>
    <t>30May23</t>
  </si>
  <si>
    <t>29May23</t>
  </si>
  <si>
    <t>26May23</t>
  </si>
  <si>
    <t>25May23</t>
  </si>
  <si>
    <t>24May23</t>
  </si>
  <si>
    <t>23May23</t>
  </si>
  <si>
    <t>22May23</t>
  </si>
  <si>
    <t>19May23</t>
  </si>
  <si>
    <t>18May23</t>
  </si>
  <si>
    <t>17May23</t>
  </si>
  <si>
    <t>16May23</t>
  </si>
  <si>
    <t>15May23</t>
  </si>
  <si>
    <t>12May23</t>
  </si>
  <si>
    <t>11May23</t>
  </si>
  <si>
    <t>10May23</t>
  </si>
  <si>
    <t>09May23</t>
  </si>
  <si>
    <t>08May23</t>
  </si>
  <si>
    <t>05May23</t>
  </si>
  <si>
    <t>04May23</t>
  </si>
  <si>
    <t>03May23</t>
  </si>
  <si>
    <t>02May23</t>
  </si>
  <si>
    <t>01May23</t>
  </si>
  <si>
    <t>28Abr23</t>
  </si>
  <si>
    <t>27Abr23</t>
  </si>
  <si>
    <t>26Abr23</t>
  </si>
  <si>
    <t>25Abr23</t>
  </si>
  <si>
    <t>24Abr23</t>
  </si>
  <si>
    <t>21Abr23</t>
  </si>
  <si>
    <t>20Abr23</t>
  </si>
  <si>
    <t>19Abr23</t>
  </si>
  <si>
    <t>18Abr23</t>
  </si>
  <si>
    <t>17Abr23</t>
  </si>
  <si>
    <t>14Abr23</t>
  </si>
  <si>
    <t>13Abr23</t>
  </si>
  <si>
    <t>12Abr23</t>
  </si>
  <si>
    <t>11Abr23</t>
  </si>
  <si>
    <t>10Abr23</t>
  </si>
  <si>
    <t>07Abr23</t>
  </si>
  <si>
    <t>06Abr23</t>
  </si>
  <si>
    <t>05Abr23</t>
  </si>
  <si>
    <t>04Abr23</t>
  </si>
  <si>
    <t>03Abr23</t>
  </si>
  <si>
    <t>31Mar23</t>
  </si>
  <si>
    <t>30Mar23</t>
  </si>
  <si>
    <t>29Mar23</t>
  </si>
  <si>
    <t>28Mar23</t>
  </si>
  <si>
    <t>27Mar23</t>
  </si>
  <si>
    <t>24Mar23</t>
  </si>
  <si>
    <t>23Mar23</t>
  </si>
  <si>
    <t>22Mar23</t>
  </si>
  <si>
    <t>21Mar23</t>
  </si>
  <si>
    <t>20Mar23</t>
  </si>
  <si>
    <t>17Mar23</t>
  </si>
  <si>
    <t>16Mar23</t>
  </si>
  <si>
    <t>15Mar23</t>
  </si>
  <si>
    <t>14Mar23</t>
  </si>
  <si>
    <t>13Mar23</t>
  </si>
  <si>
    <t>10Mar23</t>
  </si>
  <si>
    <t>09Mar23</t>
  </si>
  <si>
    <t>08Mar23</t>
  </si>
  <si>
    <t>07Mar23</t>
  </si>
  <si>
    <t>06Mar23</t>
  </si>
  <si>
    <t>03Mar23</t>
  </si>
  <si>
    <t>02Mar23</t>
  </si>
  <si>
    <t>01Mar23</t>
  </si>
  <si>
    <t>28Feb23</t>
  </si>
  <si>
    <t>27Feb23</t>
  </si>
  <si>
    <t>24Feb23</t>
  </si>
  <si>
    <t>23Feb23</t>
  </si>
  <si>
    <t>22Feb23</t>
  </si>
  <si>
    <t>21Feb23</t>
  </si>
  <si>
    <t>20Feb23</t>
  </si>
  <si>
    <t>17Feb23</t>
  </si>
  <si>
    <t>16Feb23</t>
  </si>
  <si>
    <t>15Feb23</t>
  </si>
  <si>
    <t>14Feb23</t>
  </si>
  <si>
    <t>13Feb23</t>
  </si>
  <si>
    <t>10Feb23</t>
  </si>
  <si>
    <t>09Feb23</t>
  </si>
  <si>
    <t>08Feb23</t>
  </si>
  <si>
    <t>07Feb23</t>
  </si>
  <si>
    <t>06Feb23</t>
  </si>
  <si>
    <t>03Feb23</t>
  </si>
  <si>
    <t>02Feb23</t>
  </si>
  <si>
    <t>01Feb23</t>
  </si>
  <si>
    <t>31Ene23</t>
  </si>
  <si>
    <t>30Ene23</t>
  </si>
  <si>
    <t>27Ene23</t>
  </si>
  <si>
    <t>26Ene23</t>
  </si>
  <si>
    <t>25Ene23</t>
  </si>
  <si>
    <t>24Ene23</t>
  </si>
  <si>
    <t>23Ene23</t>
  </si>
  <si>
    <t>20Ene23</t>
  </si>
  <si>
    <t>19Ene23</t>
  </si>
  <si>
    <t>18Ene23</t>
  </si>
  <si>
    <t>17Ene23</t>
  </si>
  <si>
    <t>16Ene23</t>
  </si>
  <si>
    <t>13Ene23</t>
  </si>
  <si>
    <t>12Ene23</t>
  </si>
  <si>
    <t>11Ene23</t>
  </si>
  <si>
    <t>10Ene23</t>
  </si>
  <si>
    <t>09Ene23</t>
  </si>
  <si>
    <t>06Ene23</t>
  </si>
  <si>
    <t>05Ene23</t>
  </si>
  <si>
    <t>04Ene23</t>
  </si>
  <si>
    <t>03Ene23</t>
  </si>
  <si>
    <t>02Ene23</t>
  </si>
  <si>
    <t>30Dic22</t>
  </si>
  <si>
    <t>29Dic22</t>
  </si>
  <si>
    <t>28Dic22</t>
  </si>
  <si>
    <t>27Dic22</t>
  </si>
  <si>
    <t>26Dic22</t>
  </si>
  <si>
    <t>23Dic22</t>
  </si>
  <si>
    <t>22Dic22</t>
  </si>
  <si>
    <t>21Dic22</t>
  </si>
  <si>
    <t>20Dic22</t>
  </si>
  <si>
    <t>19Dic22</t>
  </si>
  <si>
    <t>16Dic22</t>
  </si>
  <si>
    <t>15Dic22</t>
  </si>
  <si>
    <t>14Dic22</t>
  </si>
  <si>
    <t>13Dic22</t>
  </si>
  <si>
    <t>12Dic22</t>
  </si>
  <si>
    <t>09Dic22</t>
  </si>
  <si>
    <t>08Dic22</t>
  </si>
  <si>
    <t>07Dic22</t>
  </si>
  <si>
    <t>06Dic22</t>
  </si>
  <si>
    <t>05Dic22</t>
  </si>
  <si>
    <t>02Dic22</t>
  </si>
  <si>
    <t>01Dic22</t>
  </si>
  <si>
    <t>30Nov22</t>
  </si>
  <si>
    <t>29Nov22</t>
  </si>
  <si>
    <t>28Nov22</t>
  </si>
  <si>
    <t>25Nov22</t>
  </si>
  <si>
    <t>24Nov22</t>
  </si>
  <si>
    <t>23Nov22</t>
  </si>
  <si>
    <t>22Nov22</t>
  </si>
  <si>
    <t>21Nov22</t>
  </si>
  <si>
    <t>18Nov22</t>
  </si>
  <si>
    <t>17Nov22</t>
  </si>
  <si>
    <t>16Nov22</t>
  </si>
  <si>
    <t>15Nov22</t>
  </si>
  <si>
    <t>14Nov22</t>
  </si>
  <si>
    <t>11Nov22</t>
  </si>
  <si>
    <t>10Nov22</t>
  </si>
  <si>
    <t>09Nov22</t>
  </si>
  <si>
    <t>08Nov22</t>
  </si>
  <si>
    <t>07Nov22</t>
  </si>
  <si>
    <t>04Nov22</t>
  </si>
  <si>
    <t>03Nov22</t>
  </si>
  <si>
    <t>02Nov22</t>
  </si>
  <si>
    <t>01Nov22</t>
  </si>
  <si>
    <t>31Oct22</t>
  </si>
  <si>
    <t>28Oct22</t>
  </si>
  <si>
    <t>27Oct22</t>
  </si>
  <si>
    <t>26Oct22</t>
  </si>
  <si>
    <t>25Oct22</t>
  </si>
  <si>
    <t>24Oct22</t>
  </si>
  <si>
    <t>21Oct22</t>
  </si>
  <si>
    <t>20Oct22</t>
  </si>
  <si>
    <t>19Oct22</t>
  </si>
  <si>
    <t>18Oct22</t>
  </si>
  <si>
    <t>17Oct22</t>
  </si>
  <si>
    <t>14Oct22</t>
  </si>
  <si>
    <t>13Oct22</t>
  </si>
  <si>
    <t>12Oct22</t>
  </si>
  <si>
    <t>11Oct22</t>
  </si>
  <si>
    <t>10Oct22</t>
  </si>
  <si>
    <t>07Oct22</t>
  </si>
  <si>
    <t>06Oct22</t>
  </si>
  <si>
    <t>05Oct22</t>
  </si>
  <si>
    <t>04Oct22</t>
  </si>
  <si>
    <t>03Oct22</t>
  </si>
  <si>
    <t>30Set22</t>
  </si>
  <si>
    <t>29Set22</t>
  </si>
  <si>
    <t>28Set22</t>
  </si>
  <si>
    <t>27Set22</t>
  </si>
  <si>
    <t>26Set22</t>
  </si>
  <si>
    <t>23Set22</t>
  </si>
  <si>
    <t>22Set22</t>
  </si>
  <si>
    <t>21Set22</t>
  </si>
  <si>
    <t>20Set22</t>
  </si>
  <si>
    <t>19Set22</t>
  </si>
  <si>
    <t>16Set22</t>
  </si>
  <si>
    <t>15Set22</t>
  </si>
  <si>
    <t>14Set22</t>
  </si>
  <si>
    <t>13Set22</t>
  </si>
  <si>
    <t>12Set22</t>
  </si>
  <si>
    <t>09Set22</t>
  </si>
  <si>
    <t>08Set22</t>
  </si>
  <si>
    <t>07Set22</t>
  </si>
  <si>
    <t>06Set22</t>
  </si>
  <si>
    <t>05Set22</t>
  </si>
  <si>
    <t>02Set22</t>
  </si>
  <si>
    <t>01Set22</t>
  </si>
  <si>
    <t>31Ago22</t>
  </si>
  <si>
    <t>30Ago22</t>
  </si>
  <si>
    <t>29Ago22</t>
  </si>
  <si>
    <t>26Ago22</t>
  </si>
  <si>
    <t>25Ago22</t>
  </si>
  <si>
    <t>24Ago22</t>
  </si>
  <si>
    <t>23Ago22</t>
  </si>
  <si>
    <t>22Ago22</t>
  </si>
  <si>
    <t>19Ago22</t>
  </si>
  <si>
    <t>18Ago22</t>
  </si>
  <si>
    <t>17Ago22</t>
  </si>
  <si>
    <t>16Ago22</t>
  </si>
  <si>
    <t>15Ago22</t>
  </si>
  <si>
    <t>12Ago22</t>
  </si>
  <si>
    <t>11Ago22</t>
  </si>
  <si>
    <t>10Ago22</t>
  </si>
  <si>
    <t>09Ago22</t>
  </si>
  <si>
    <t>08Ago22</t>
  </si>
  <si>
    <t>05Ago22</t>
  </si>
  <si>
    <t>04Ago22</t>
  </si>
  <si>
    <t>03Ago22</t>
  </si>
  <si>
    <t>02Ago22</t>
  </si>
  <si>
    <t>01Ago22</t>
  </si>
  <si>
    <t>29Jul22</t>
  </si>
  <si>
    <t>28Jul22</t>
  </si>
  <si>
    <t>27Jul22</t>
  </si>
  <si>
    <t>26Jul22</t>
  </si>
  <si>
    <t>25Jul22</t>
  </si>
  <si>
    <t>22Jul22</t>
  </si>
  <si>
    <t>21Jul22</t>
  </si>
  <si>
    <t>20Jul22</t>
  </si>
  <si>
    <t>19Jul22</t>
  </si>
  <si>
    <t>18Jul22</t>
  </si>
  <si>
    <t>15Jul22</t>
  </si>
  <si>
    <t>14Jul22</t>
  </si>
  <si>
    <t>13Jul22</t>
  </si>
  <si>
    <t>12Jul22</t>
  </si>
  <si>
    <t>11Jul22</t>
  </si>
  <si>
    <t>08Jul22</t>
  </si>
  <si>
    <t>07Jul22</t>
  </si>
  <si>
    <t>06Jul22</t>
  </si>
  <si>
    <t>05Jul22</t>
  </si>
  <si>
    <t>04Jul22</t>
  </si>
  <si>
    <t>01Jul22</t>
  </si>
  <si>
    <t>30Jun22</t>
  </si>
  <si>
    <t>29Jun22</t>
  </si>
  <si>
    <t>28Jun22</t>
  </si>
  <si>
    <t>27Jun22</t>
  </si>
  <si>
    <t>24Jun22</t>
  </si>
  <si>
    <t>23Jun22</t>
  </si>
  <si>
    <t>22Jun22</t>
  </si>
  <si>
    <t>21Jun22</t>
  </si>
  <si>
    <t>20Jun22</t>
  </si>
  <si>
    <t>17Jun22</t>
  </si>
  <si>
    <t>16Jun22</t>
  </si>
  <si>
    <t>15Jun22</t>
  </si>
  <si>
    <t>14Jun22</t>
  </si>
  <si>
    <t>13Jun22</t>
  </si>
  <si>
    <t>10Jun22</t>
  </si>
  <si>
    <t>09Jun22</t>
  </si>
  <si>
    <t>08Jun22</t>
  </si>
  <si>
    <t>07Jun22</t>
  </si>
  <si>
    <t>06Jun22</t>
  </si>
  <si>
    <t>03Jun22</t>
  </si>
  <si>
    <t>02Jun22</t>
  </si>
  <si>
    <t>01Jun22</t>
  </si>
  <si>
    <t>31May22</t>
  </si>
  <si>
    <t>30May22</t>
  </si>
  <si>
    <t>27May22</t>
  </si>
  <si>
    <t>26May22</t>
  </si>
  <si>
    <t>25May22</t>
  </si>
  <si>
    <t>24May22</t>
  </si>
  <si>
    <t>23May22</t>
  </si>
  <si>
    <t>20May22</t>
  </si>
  <si>
    <t>19May22</t>
  </si>
  <si>
    <t>18May22</t>
  </si>
  <si>
    <t>17May22</t>
  </si>
  <si>
    <t>16May22</t>
  </si>
  <si>
    <t>13May22</t>
  </si>
  <si>
    <t>12May22</t>
  </si>
  <si>
    <t>11May22</t>
  </si>
  <si>
    <t>10May22</t>
  </si>
  <si>
    <t>09May22</t>
  </si>
  <si>
    <t>06May22</t>
  </si>
  <si>
    <t>05May22</t>
  </si>
  <si>
    <t>04May22</t>
  </si>
  <si>
    <t>03May22</t>
  </si>
  <si>
    <t>02May22</t>
  </si>
  <si>
    <t>29Abr22</t>
  </si>
  <si>
    <t>28Abr22</t>
  </si>
  <si>
    <t>27Abr22</t>
  </si>
  <si>
    <t>26Abr22</t>
  </si>
  <si>
    <t>25Abr22</t>
  </si>
  <si>
    <t>22Abr22</t>
  </si>
  <si>
    <t>21Abr22</t>
  </si>
  <si>
    <t>20Abr22</t>
  </si>
  <si>
    <t>19Abr22</t>
  </si>
  <si>
    <t>18Abr22</t>
  </si>
  <si>
    <t>15Abr22</t>
  </si>
  <si>
    <t>14Abr22</t>
  </si>
  <si>
    <t>13Abr22</t>
  </si>
  <si>
    <t>12Abr22</t>
  </si>
  <si>
    <t>11Abr22</t>
  </si>
  <si>
    <t>08Abr22</t>
  </si>
  <si>
    <t>07Abr22</t>
  </si>
  <si>
    <t>06Abr22</t>
  </si>
  <si>
    <t>05Abr22</t>
  </si>
  <si>
    <t>04Abr22</t>
  </si>
  <si>
    <t>01Abr22</t>
  </si>
  <si>
    <t>31Mar22</t>
  </si>
  <si>
    <t>30Mar22</t>
  </si>
  <si>
    <t>29Mar22</t>
  </si>
  <si>
    <t>28Mar22</t>
  </si>
  <si>
    <t>25Mar22</t>
  </si>
  <si>
    <t>24Mar22</t>
  </si>
  <si>
    <t>23Mar22</t>
  </si>
  <si>
    <t>22Mar22</t>
  </si>
  <si>
    <t>21Mar22</t>
  </si>
  <si>
    <t>18Mar22</t>
  </si>
  <si>
    <t>17Mar22</t>
  </si>
  <si>
    <t>16Mar22</t>
  </si>
  <si>
    <t>15Mar22</t>
  </si>
  <si>
    <t>14Mar22</t>
  </si>
  <si>
    <t>11Mar22</t>
  </si>
  <si>
    <t>10Mar22</t>
  </si>
  <si>
    <t>09Mar22</t>
  </si>
  <si>
    <t>08Mar22</t>
  </si>
  <si>
    <t>07Mar22</t>
  </si>
  <si>
    <t>04Mar22</t>
  </si>
  <si>
    <t>03Mar22</t>
  </si>
  <si>
    <t>02Mar22</t>
  </si>
  <si>
    <t>01Mar22</t>
  </si>
  <si>
    <t>28Feb22</t>
  </si>
  <si>
    <t>25Feb22</t>
  </si>
  <si>
    <t>24Feb22</t>
  </si>
  <si>
    <t>23Feb22</t>
  </si>
  <si>
    <t>22Feb22</t>
  </si>
  <si>
    <t>21Feb22</t>
  </si>
  <si>
    <t>18Feb22</t>
  </si>
  <si>
    <t>17Feb22</t>
  </si>
  <si>
    <t>16Feb22</t>
  </si>
  <si>
    <t>15Feb22</t>
  </si>
  <si>
    <t>14Feb22</t>
  </si>
  <si>
    <t>11Feb22</t>
  </si>
  <si>
    <t>10Feb22</t>
  </si>
  <si>
    <t>09Feb22</t>
  </si>
  <si>
    <t>08Feb22</t>
  </si>
  <si>
    <t>07Feb22</t>
  </si>
  <si>
    <t>04Feb22</t>
  </si>
  <si>
    <t>03Feb22</t>
  </si>
  <si>
    <t>02Feb22</t>
  </si>
  <si>
    <t>01Feb22</t>
  </si>
  <si>
    <t>31Ene22</t>
  </si>
  <si>
    <t>28Ene22</t>
  </si>
  <si>
    <t>27Ene22</t>
  </si>
  <si>
    <t>26Ene22</t>
  </si>
  <si>
    <t>25Ene22</t>
  </si>
  <si>
    <t>24Ene22</t>
  </si>
  <si>
    <t>21Ene22</t>
  </si>
  <si>
    <t>20Ene22</t>
  </si>
  <si>
    <t>19Ene22</t>
  </si>
  <si>
    <t>18Ene22</t>
  </si>
  <si>
    <t>17Ene22</t>
  </si>
  <si>
    <t>14Ene22</t>
  </si>
  <si>
    <t>13Ene22</t>
  </si>
  <si>
    <t>12Ene22</t>
  </si>
  <si>
    <t>11Ene22</t>
  </si>
  <si>
    <t>10Ene22</t>
  </si>
  <si>
    <t>07Ene22</t>
  </si>
  <si>
    <t>06Ene22</t>
  </si>
  <si>
    <t>05Ene22</t>
  </si>
  <si>
    <t>04Ene22</t>
  </si>
  <si>
    <t>03Ene22</t>
  </si>
  <si>
    <t>31Dic21</t>
  </si>
  <si>
    <t>30Dic21</t>
  </si>
  <si>
    <t>29Dic21</t>
  </si>
  <si>
    <t>28Dic21</t>
  </si>
  <si>
    <t>27Dic21</t>
  </si>
  <si>
    <t>24Dic21</t>
  </si>
  <si>
    <t>23Dic21</t>
  </si>
  <si>
    <t>22Dic21</t>
  </si>
  <si>
    <t>21Dic21</t>
  </si>
  <si>
    <t>20Dic21</t>
  </si>
  <si>
    <t>17Dic21</t>
  </si>
  <si>
    <t>16Dic21</t>
  </si>
  <si>
    <t>15Dic21</t>
  </si>
  <si>
    <t>14Dic21</t>
  </si>
  <si>
    <t>13Dic21</t>
  </si>
  <si>
    <t>10Dic21</t>
  </si>
  <si>
    <t>09Dic21</t>
  </si>
  <si>
    <t>08Dic21</t>
  </si>
  <si>
    <t>07Dic21</t>
  </si>
  <si>
    <t>06Dic21</t>
  </si>
  <si>
    <t>03Dic21</t>
  </si>
  <si>
    <t>02Dic21</t>
  </si>
  <si>
    <t>01Dic21</t>
  </si>
  <si>
    <t>30Nov21</t>
  </si>
  <si>
    <t>29Nov21</t>
  </si>
  <si>
    <t>26Nov21</t>
  </si>
  <si>
    <t>25Nov21</t>
  </si>
  <si>
    <t>24Nov21</t>
  </si>
  <si>
    <t>23Nov21</t>
  </si>
  <si>
    <t>22Nov21</t>
  </si>
  <si>
    <t>19Nov21</t>
  </si>
  <si>
    <t>18Nov21</t>
  </si>
  <si>
    <t>17Nov21</t>
  </si>
  <si>
    <t>16Nov21</t>
  </si>
  <si>
    <t>15Nov21</t>
  </si>
  <si>
    <t>12Nov21</t>
  </si>
  <si>
    <t>11Nov21</t>
  </si>
  <si>
    <t>10Nov21</t>
  </si>
  <si>
    <t>09Nov21</t>
  </si>
  <si>
    <t>08Nov21</t>
  </si>
  <si>
    <t>05Nov21</t>
  </si>
  <si>
    <t>04Nov21</t>
  </si>
  <si>
    <t>03Nov21</t>
  </si>
  <si>
    <t>02Nov21</t>
  </si>
  <si>
    <t>01Nov21</t>
  </si>
  <si>
    <t>29Oct21</t>
  </si>
  <si>
    <t>28Oct21</t>
  </si>
  <si>
    <t>27Oct21</t>
  </si>
  <si>
    <t>26Oct21</t>
  </si>
  <si>
    <t>25Oct21</t>
  </si>
  <si>
    <t>22Oct21</t>
  </si>
  <si>
    <t>21Oct21</t>
  </si>
  <si>
    <t>20Oct21</t>
  </si>
  <si>
    <t>19Oct21</t>
  </si>
  <si>
    <t>18Oct21</t>
  </si>
  <si>
    <t>15Oct21</t>
  </si>
  <si>
    <t>14Oct21</t>
  </si>
  <si>
    <t>13Oct21</t>
  </si>
  <si>
    <t>12Oct21</t>
  </si>
  <si>
    <t>11Oct21</t>
  </si>
  <si>
    <t>08Oct21</t>
  </si>
  <si>
    <t>07Oct21</t>
  </si>
  <si>
    <t>06Oct21</t>
  </si>
  <si>
    <t>05Oct21</t>
  </si>
  <si>
    <t>04Oct21</t>
  </si>
  <si>
    <t>01Oct21</t>
  </si>
  <si>
    <t>30Set21</t>
  </si>
  <si>
    <t>29Set21</t>
  </si>
  <si>
    <t>28Set21</t>
  </si>
  <si>
    <t>27Set21</t>
  </si>
  <si>
    <t>24Set21</t>
  </si>
  <si>
    <t>23Set21</t>
  </si>
  <si>
    <t>22Set21</t>
  </si>
  <si>
    <t>21Set21</t>
  </si>
  <si>
    <t>20Set21</t>
  </si>
  <si>
    <t>17Set21</t>
  </si>
  <si>
    <t>16Set21</t>
  </si>
  <si>
    <t>15Set21</t>
  </si>
  <si>
    <t>14Set21</t>
  </si>
  <si>
    <t>13Set21</t>
  </si>
  <si>
    <t>10Set21</t>
  </si>
  <si>
    <t>09Set21</t>
  </si>
  <si>
    <t>08Set21</t>
  </si>
  <si>
    <t>07Set21</t>
  </si>
  <si>
    <t>06Set21</t>
  </si>
  <si>
    <t>03Set21</t>
  </si>
  <si>
    <t>02Set21</t>
  </si>
  <si>
    <t>01Set21</t>
  </si>
  <si>
    <t>31Ago21</t>
  </si>
  <si>
    <t>30Ago21</t>
  </si>
  <si>
    <t>27Ago21</t>
  </si>
  <si>
    <t>26Ago21</t>
  </si>
  <si>
    <t>25Ago21</t>
  </si>
  <si>
    <t>24Ago21</t>
  </si>
  <si>
    <t>23Ago21</t>
  </si>
  <si>
    <t>20Ago21</t>
  </si>
  <si>
    <t>19Ago21</t>
  </si>
  <si>
    <t>18Ago21</t>
  </si>
  <si>
    <t>17Ago21</t>
  </si>
  <si>
    <t>16Ago21</t>
  </si>
  <si>
    <t>13Ago21</t>
  </si>
  <si>
    <t>12Ago21</t>
  </si>
  <si>
    <t>11Ago21</t>
  </si>
  <si>
    <t>10Ago21</t>
  </si>
  <si>
    <t>09Ago21</t>
  </si>
  <si>
    <t>06Ago21</t>
  </si>
  <si>
    <t>05Ago21</t>
  </si>
  <si>
    <t>04Ago21</t>
  </si>
  <si>
    <t>03Ago21</t>
  </si>
  <si>
    <t>02Ago21</t>
  </si>
  <si>
    <t>30Jul21</t>
  </si>
  <si>
    <t>29Jul21</t>
  </si>
  <si>
    <t>28Jul21</t>
  </si>
  <si>
    <t>27Jul21</t>
  </si>
  <si>
    <t>26Jul21</t>
  </si>
  <si>
    <t>23Jul21</t>
  </si>
  <si>
    <t>22Jul21</t>
  </si>
  <si>
    <t>21Jul21</t>
  </si>
  <si>
    <t>20Jul21</t>
  </si>
  <si>
    <t>19Jul21</t>
  </si>
  <si>
    <t>16Jul21</t>
  </si>
  <si>
    <t>15Jul21</t>
  </si>
  <si>
    <t>14Jul21</t>
  </si>
  <si>
    <t>13Jul21</t>
  </si>
  <si>
    <t>12Jul21</t>
  </si>
  <si>
    <t>09Jul21</t>
  </si>
  <si>
    <t>08Jul21</t>
  </si>
  <si>
    <t>07Jul21</t>
  </si>
  <si>
    <t>06Jul21</t>
  </si>
  <si>
    <t>05Jul21</t>
  </si>
  <si>
    <t>02Jul21</t>
  </si>
  <si>
    <t>01Jul21</t>
  </si>
  <si>
    <t>30Jun21</t>
  </si>
  <si>
    <t>29Jun21</t>
  </si>
  <si>
    <t>28Jun21</t>
  </si>
  <si>
    <t>25Jun21</t>
  </si>
  <si>
    <t>24Jun21</t>
  </si>
  <si>
    <t>23Jun21</t>
  </si>
  <si>
    <t>22Jun21</t>
  </si>
  <si>
    <t>21Jun21</t>
  </si>
  <si>
    <t>18Jun21</t>
  </si>
  <si>
    <t>17Jun21</t>
  </si>
  <si>
    <t>16Jun21</t>
  </si>
  <si>
    <t>15Jun21</t>
  </si>
  <si>
    <t>14Jun21</t>
  </si>
  <si>
    <t>11Jun21</t>
  </si>
  <si>
    <t>10Jun21</t>
  </si>
  <si>
    <t>09Jun21</t>
  </si>
  <si>
    <t>08Jun21</t>
  </si>
  <si>
    <t>07Jun21</t>
  </si>
  <si>
    <t>04Jun21</t>
  </si>
  <si>
    <t>03Jun21</t>
  </si>
  <si>
    <t>02Jun21</t>
  </si>
  <si>
    <t>01Jun21</t>
  </si>
  <si>
    <t>31May21</t>
  </si>
  <si>
    <t>28May21</t>
  </si>
  <si>
    <t>27May21</t>
  </si>
  <si>
    <t>26May21</t>
  </si>
  <si>
    <t>25May21</t>
  </si>
  <si>
    <t>24May21</t>
  </si>
  <si>
    <t>21May21</t>
  </si>
  <si>
    <t>20May21</t>
  </si>
  <si>
    <t>19May21</t>
  </si>
  <si>
    <t>18May21</t>
  </si>
  <si>
    <t>17May21</t>
  </si>
  <si>
    <t>14May21</t>
  </si>
  <si>
    <t>13May21</t>
  </si>
  <si>
    <t>12May21</t>
  </si>
  <si>
    <t>11May21</t>
  </si>
  <si>
    <t>10May21</t>
  </si>
  <si>
    <t>07May21</t>
  </si>
  <si>
    <t>06May21</t>
  </si>
  <si>
    <t>05May21</t>
  </si>
  <si>
    <t>04May21</t>
  </si>
  <si>
    <t>03May21</t>
  </si>
  <si>
    <t>30Abr21</t>
  </si>
  <si>
    <t>29Abr21</t>
  </si>
  <si>
    <t>28Abr21</t>
  </si>
  <si>
    <t>27Abr21</t>
  </si>
  <si>
    <t>26Abr21</t>
  </si>
  <si>
    <t>23Abr21</t>
  </si>
  <si>
    <t>22Abr21</t>
  </si>
  <si>
    <t>21Abr21</t>
  </si>
  <si>
    <t>20Abr21</t>
  </si>
  <si>
    <t>19Abr21</t>
  </si>
  <si>
    <t>16Abr21</t>
  </si>
  <si>
    <t>15Abr21</t>
  </si>
  <si>
    <t>14Abr21</t>
  </si>
  <si>
    <t>13Abr21</t>
  </si>
  <si>
    <t>12Abr21</t>
  </si>
  <si>
    <t>09Abr21</t>
  </si>
  <si>
    <t>08Abr21</t>
  </si>
  <si>
    <t>07Abr21</t>
  </si>
  <si>
    <t>06Abr21</t>
  </si>
  <si>
    <t>05Abr21</t>
  </si>
  <si>
    <t>02Abr21</t>
  </si>
  <si>
    <t>01Abr21</t>
  </si>
  <si>
    <t>31Mar21</t>
  </si>
  <si>
    <t>30Mar21</t>
  </si>
  <si>
    <t>29Mar21</t>
  </si>
  <si>
    <t>26Mar21</t>
  </si>
  <si>
    <t>25Mar21</t>
  </si>
  <si>
    <t>24Mar21</t>
  </si>
  <si>
    <t>23Mar21</t>
  </si>
  <si>
    <t>22Mar21</t>
  </si>
  <si>
    <t>19Mar21</t>
  </si>
  <si>
    <t>18Mar21</t>
  </si>
  <si>
    <t>17Mar21</t>
  </si>
  <si>
    <t>16Mar21</t>
  </si>
  <si>
    <t>15Mar21</t>
  </si>
  <si>
    <t>12Mar21</t>
  </si>
  <si>
    <t>11Mar21</t>
  </si>
  <si>
    <t>10Mar21</t>
  </si>
  <si>
    <t>09Mar21</t>
  </si>
  <si>
    <t>08Mar21</t>
  </si>
  <si>
    <t>05Mar21</t>
  </si>
  <si>
    <t>04Mar21</t>
  </si>
  <si>
    <t>03Mar21</t>
  </si>
  <si>
    <t>02Mar21</t>
  </si>
  <si>
    <t>01Mar21</t>
  </si>
  <si>
    <t>26Feb21</t>
  </si>
  <si>
    <t>25Feb21</t>
  </si>
  <si>
    <t>24Feb21</t>
  </si>
  <si>
    <t>23Feb21</t>
  </si>
  <si>
    <t>22Feb21</t>
  </si>
  <si>
    <t>19Feb21</t>
  </si>
  <si>
    <t>18Feb21</t>
  </si>
  <si>
    <t>17Feb21</t>
  </si>
  <si>
    <t>16Feb21</t>
  </si>
  <si>
    <t>15Feb21</t>
  </si>
  <si>
    <t>12Feb21</t>
  </si>
  <si>
    <t>11Feb21</t>
  </si>
  <si>
    <t>10Feb21</t>
  </si>
  <si>
    <t>09Feb21</t>
  </si>
  <si>
    <t>08Feb21</t>
  </si>
  <si>
    <t>05Feb21</t>
  </si>
  <si>
    <t>04Feb21</t>
  </si>
  <si>
    <t>03Feb21</t>
  </si>
  <si>
    <t>02Feb21</t>
  </si>
  <si>
    <t>01Feb21</t>
  </si>
  <si>
    <t>29Ene21</t>
  </si>
  <si>
    <t>28Ene21</t>
  </si>
  <si>
    <t>27Ene21</t>
  </si>
  <si>
    <t>26Ene21</t>
  </si>
  <si>
    <t>25Ene21</t>
  </si>
  <si>
    <t>22Ene21</t>
  </si>
  <si>
    <t>21Ene21</t>
  </si>
  <si>
    <t>20Ene21</t>
  </si>
  <si>
    <t>19Ene21</t>
  </si>
  <si>
    <t>18Ene21</t>
  </si>
  <si>
    <t>15Ene21</t>
  </si>
  <si>
    <t>14Ene21</t>
  </si>
  <si>
    <t>13Ene21</t>
  </si>
  <si>
    <t>12Ene21</t>
  </si>
  <si>
    <t>11Ene21</t>
  </si>
  <si>
    <t>08Ene21</t>
  </si>
  <si>
    <t>07Ene21</t>
  </si>
  <si>
    <t>06Ene21</t>
  </si>
  <si>
    <t>05Ene21</t>
  </si>
  <si>
    <t>04Ene21</t>
  </si>
  <si>
    <t>01Ene21</t>
  </si>
  <si>
    <t>31Dic20</t>
  </si>
  <si>
    <t>30Dic20</t>
  </si>
  <si>
    <t>29Dic20</t>
  </si>
  <si>
    <t>28Dic20</t>
  </si>
  <si>
    <t>25Dic20</t>
  </si>
  <si>
    <t>24Dic20</t>
  </si>
  <si>
    <t>23Dic20</t>
  </si>
  <si>
    <t>22Dic20</t>
  </si>
  <si>
    <t>21Dic20</t>
  </si>
  <si>
    <t>18Dic20</t>
  </si>
  <si>
    <t>17Dic20</t>
  </si>
  <si>
    <t>16Dic20</t>
  </si>
  <si>
    <t>15Dic20</t>
  </si>
  <si>
    <t>14Dic20</t>
  </si>
  <si>
    <t>11Dic20</t>
  </si>
  <si>
    <t>10Dic20</t>
  </si>
  <si>
    <t>09Dic20</t>
  </si>
  <si>
    <t>08Dic20</t>
  </si>
  <si>
    <t>07Dic20</t>
  </si>
  <si>
    <t>04Dic20</t>
  </si>
  <si>
    <t>03Dic20</t>
  </si>
  <si>
    <t>02Dic20</t>
  </si>
  <si>
    <t>01Dic20</t>
  </si>
  <si>
    <t>30Nov20</t>
  </si>
  <si>
    <t>27Nov20</t>
  </si>
  <si>
    <t>26Nov20</t>
  </si>
  <si>
    <t>25Nov20</t>
  </si>
  <si>
    <t>24Nov20</t>
  </si>
  <si>
    <t>23Nov20</t>
  </si>
  <si>
    <t>20Nov20</t>
  </si>
  <si>
    <t>19Nov20</t>
  </si>
  <si>
    <t>18Nov20</t>
  </si>
  <si>
    <t>17Nov20</t>
  </si>
  <si>
    <t>16Nov20</t>
  </si>
  <si>
    <t>13Nov20</t>
  </si>
  <si>
    <t>12Nov20</t>
  </si>
  <si>
    <t>11Nov20</t>
  </si>
  <si>
    <t>10Nov20</t>
  </si>
  <si>
    <t>09Nov20</t>
  </si>
  <si>
    <t>06Nov20</t>
  </si>
  <si>
    <t>05Nov20</t>
  </si>
  <si>
    <t>04Nov20</t>
  </si>
  <si>
    <t>03Nov20</t>
  </si>
  <si>
    <t>02Nov20</t>
  </si>
  <si>
    <t>30Oct20</t>
  </si>
  <si>
    <t>29Oct20</t>
  </si>
  <si>
    <t>28Oct20</t>
  </si>
  <si>
    <t>27Oct20</t>
  </si>
  <si>
    <t>26Oct20</t>
  </si>
  <si>
    <t>23Oct20</t>
  </si>
  <si>
    <t>22Oct20</t>
  </si>
  <si>
    <t>21Oct20</t>
  </si>
  <si>
    <t>20Oct20</t>
  </si>
  <si>
    <t>19Oct20</t>
  </si>
  <si>
    <t>16Oct20</t>
  </si>
  <si>
    <t>15Oct20</t>
  </si>
  <si>
    <t>14Oct20</t>
  </si>
  <si>
    <t>13Oct20</t>
  </si>
  <si>
    <t>12Oct20</t>
  </si>
  <si>
    <t>09Oct20</t>
  </si>
  <si>
    <t>08Oct20</t>
  </si>
  <si>
    <t>07Oct20</t>
  </si>
  <si>
    <t>06Oct20</t>
  </si>
  <si>
    <t>05Oct20</t>
  </si>
  <si>
    <t>02Oct20</t>
  </si>
  <si>
    <t>01Oct20</t>
  </si>
  <si>
    <t>30Set20</t>
  </si>
  <si>
    <t>29Set20</t>
  </si>
  <si>
    <t>28Set20</t>
  </si>
  <si>
    <t>25Set20</t>
  </si>
  <si>
    <t>24Set20</t>
  </si>
  <si>
    <t>23Set20</t>
  </si>
  <si>
    <t>22Set20</t>
  </si>
  <si>
    <t>21Set20</t>
  </si>
  <si>
    <t>18Set20</t>
  </si>
  <si>
    <t>17Set20</t>
  </si>
  <si>
    <t>16Set20</t>
  </si>
  <si>
    <t>15Set20</t>
  </si>
  <si>
    <t>14Set20</t>
  </si>
  <si>
    <t>11Set20</t>
  </si>
  <si>
    <t>10Set20</t>
  </si>
  <si>
    <t>09Set20</t>
  </si>
  <si>
    <t>08Set20</t>
  </si>
  <si>
    <t>07Set20</t>
  </si>
  <si>
    <t>04Set20</t>
  </si>
  <si>
    <t>03Set20</t>
  </si>
  <si>
    <t>02Set20</t>
  </si>
  <si>
    <t>01Set20</t>
  </si>
  <si>
    <t>31Ago20</t>
  </si>
  <si>
    <t>28Ago20</t>
  </si>
  <si>
    <t>27Ago20</t>
  </si>
  <si>
    <t>26Ago20</t>
  </si>
  <si>
    <t>25Ago20</t>
  </si>
  <si>
    <t>24Ago20</t>
  </si>
  <si>
    <t>21Ago20</t>
  </si>
  <si>
    <t>20Ago20</t>
  </si>
  <si>
    <t>19Ago20</t>
  </si>
  <si>
    <t>18Ago20</t>
  </si>
  <si>
    <t>17Ago20</t>
  </si>
  <si>
    <t>14Ago20</t>
  </si>
  <si>
    <t>13Ago20</t>
  </si>
  <si>
    <t>12Ago20</t>
  </si>
  <si>
    <t>11Ago20</t>
  </si>
  <si>
    <t>10Ago20</t>
  </si>
  <si>
    <t>07Ago20</t>
  </si>
  <si>
    <t>06Ago20</t>
  </si>
  <si>
    <t>05Ago20</t>
  </si>
  <si>
    <t>04Ago20</t>
  </si>
  <si>
    <t>03Ago20</t>
  </si>
  <si>
    <t>31Jul20</t>
  </si>
  <si>
    <t>30Jul20</t>
  </si>
  <si>
    <t>29Jul20</t>
  </si>
  <si>
    <t>28Jul20</t>
  </si>
  <si>
    <t>27Jul20</t>
  </si>
  <si>
    <t>24Jul20</t>
  </si>
  <si>
    <t>23Jul20</t>
  </si>
  <si>
    <t>22Jul20</t>
  </si>
  <si>
    <t>21Jul20</t>
  </si>
  <si>
    <t>20Jul20</t>
  </si>
  <si>
    <t>17Jul20</t>
  </si>
  <si>
    <t>16Jul20</t>
  </si>
  <si>
    <t>15Jul20</t>
  </si>
  <si>
    <t>14Jul20</t>
  </si>
  <si>
    <t>13Jul20</t>
  </si>
  <si>
    <t>10Jul20</t>
  </si>
  <si>
    <t>09Jul20</t>
  </si>
  <si>
    <t>08Jul20</t>
  </si>
  <si>
    <t>07Jul20</t>
  </si>
  <si>
    <t>06Jul20</t>
  </si>
  <si>
    <t>03Jul20</t>
  </si>
  <si>
    <t>02Jul20</t>
  </si>
  <si>
    <t>01Jul20</t>
  </si>
  <si>
    <t>30Jun20</t>
  </si>
  <si>
    <t>29Jun20</t>
  </si>
  <si>
    <t>26Jun20</t>
  </si>
  <si>
    <t>25Jun20</t>
  </si>
  <si>
    <t>24Jun20</t>
  </si>
  <si>
    <t>23Jun20</t>
  </si>
  <si>
    <t>22Jun20</t>
  </si>
  <si>
    <t>19Jun20</t>
  </si>
  <si>
    <t>18Jun20</t>
  </si>
  <si>
    <t>17Jun20</t>
  </si>
  <si>
    <t>16Jun20</t>
  </si>
  <si>
    <t>15Jun20</t>
  </si>
  <si>
    <t>12Jun20</t>
  </si>
  <si>
    <t>11Jun20</t>
  </si>
  <si>
    <t>10Jun20</t>
  </si>
  <si>
    <t>09Jun20</t>
  </si>
  <si>
    <t>08Jun20</t>
  </si>
  <si>
    <t>05Jun20</t>
  </si>
  <si>
    <t>04Jun20</t>
  </si>
  <si>
    <t>03Jun20</t>
  </si>
  <si>
    <t>02Jun20</t>
  </si>
  <si>
    <t>01Jun20</t>
  </si>
  <si>
    <t>29May20</t>
  </si>
  <si>
    <t>28May20</t>
  </si>
  <si>
    <t>27May20</t>
  </si>
  <si>
    <t>26May20</t>
  </si>
  <si>
    <t>25May20</t>
  </si>
  <si>
    <t>22May20</t>
  </si>
  <si>
    <t>21May20</t>
  </si>
  <si>
    <t>20May20</t>
  </si>
  <si>
    <t>19May20</t>
  </si>
  <si>
    <t>18May20</t>
  </si>
  <si>
    <t>15May20</t>
  </si>
  <si>
    <t>14May20</t>
  </si>
  <si>
    <t>13May20</t>
  </si>
  <si>
    <t>12May20</t>
  </si>
  <si>
    <t>11May20</t>
  </si>
  <si>
    <t>08May20</t>
  </si>
  <si>
    <t>07May20</t>
  </si>
  <si>
    <t>06May20</t>
  </si>
  <si>
    <t>05May20</t>
  </si>
  <si>
    <t>04May20</t>
  </si>
  <si>
    <t>01May20</t>
  </si>
  <si>
    <t>30Abr20</t>
  </si>
  <si>
    <t>29Abr20</t>
  </si>
  <si>
    <t>28Abr20</t>
  </si>
  <si>
    <t>27Abr20</t>
  </si>
  <si>
    <t>24Abr20</t>
  </si>
  <si>
    <t>23Abr20</t>
  </si>
  <si>
    <t>22Abr20</t>
  </si>
  <si>
    <t>21Abr20</t>
  </si>
  <si>
    <t>20Abr20</t>
  </si>
  <si>
    <t>17Abr20</t>
  </si>
  <si>
    <t>16Abr20</t>
  </si>
  <si>
    <t>15Abr20</t>
  </si>
  <si>
    <t>14Abr20</t>
  </si>
  <si>
    <t>13Abr20</t>
  </si>
  <si>
    <t>10Abr20</t>
  </si>
  <si>
    <t>09Abr20</t>
  </si>
  <si>
    <t>08Abr20</t>
  </si>
  <si>
    <t>07Abr20</t>
  </si>
  <si>
    <t>06Abr20</t>
  </si>
  <si>
    <t>03Abr20</t>
  </si>
  <si>
    <t>02Abr20</t>
  </si>
  <si>
    <t>01Abr20</t>
  </si>
  <si>
    <t>31Mar20</t>
  </si>
  <si>
    <t>30Mar20</t>
  </si>
  <si>
    <t>27Mar20</t>
  </si>
  <si>
    <t>26Mar20</t>
  </si>
  <si>
    <t>25Mar20</t>
  </si>
  <si>
    <t>24Mar20</t>
  </si>
  <si>
    <t>23Mar20</t>
  </si>
  <si>
    <t>20Mar20</t>
  </si>
  <si>
    <t>19Mar20</t>
  </si>
  <si>
    <t>18Mar20</t>
  </si>
  <si>
    <t>17Mar20</t>
  </si>
  <si>
    <t>16Mar20</t>
  </si>
  <si>
    <t>13Mar20</t>
  </si>
  <si>
    <t>12Mar20</t>
  </si>
  <si>
    <t>11Mar20</t>
  </si>
  <si>
    <t>10Mar20</t>
  </si>
  <si>
    <t>09Mar20</t>
  </si>
  <si>
    <t>06Mar20</t>
  </si>
  <si>
    <t>05Mar20</t>
  </si>
  <si>
    <t>04Mar20</t>
  </si>
  <si>
    <t>03Mar20</t>
  </si>
  <si>
    <t>02Mar20</t>
  </si>
  <si>
    <t>28Feb20</t>
  </si>
  <si>
    <t>27Feb20</t>
  </si>
  <si>
    <t>26Feb20</t>
  </si>
  <si>
    <t>25Feb20</t>
  </si>
  <si>
    <t>24Feb20</t>
  </si>
  <si>
    <t>21Feb20</t>
  </si>
  <si>
    <t>20Feb20</t>
  </si>
  <si>
    <t>19Feb20</t>
  </si>
  <si>
    <t>18Feb20</t>
  </si>
  <si>
    <t>17Feb20</t>
  </si>
  <si>
    <t>14Feb20</t>
  </si>
  <si>
    <t>13Feb20</t>
  </si>
  <si>
    <t>12Feb20</t>
  </si>
  <si>
    <t>11Feb20</t>
  </si>
  <si>
    <t>10Feb20</t>
  </si>
  <si>
    <t>07Feb20</t>
  </si>
  <si>
    <t>06Feb20</t>
  </si>
  <si>
    <t>05Feb20</t>
  </si>
  <si>
    <t>04Feb20</t>
  </si>
  <si>
    <t>03Feb20</t>
  </si>
  <si>
    <t>31Ene20</t>
  </si>
  <si>
    <t>30Ene20</t>
  </si>
  <si>
    <t>29Ene20</t>
  </si>
  <si>
    <t>28Ene20</t>
  </si>
  <si>
    <t>27Ene20</t>
  </si>
  <si>
    <t>24Ene20</t>
  </si>
  <si>
    <t>23Ene20</t>
  </si>
  <si>
    <t>22Ene20</t>
  </si>
  <si>
    <t>21Ene20</t>
  </si>
  <si>
    <t>20Ene20</t>
  </si>
  <si>
    <t>17Ene20</t>
  </si>
  <si>
    <t>16Ene20</t>
  </si>
  <si>
    <t>15Ene20</t>
  </si>
  <si>
    <t>14Ene20</t>
  </si>
  <si>
    <t>13Ene20</t>
  </si>
  <si>
    <t>10Ene20</t>
  </si>
  <si>
    <t>09Ene20</t>
  </si>
  <si>
    <t>08Ene20</t>
  </si>
  <si>
    <t>07Ene20</t>
  </si>
  <si>
    <t>06Ene20</t>
  </si>
  <si>
    <t>03Ene20</t>
  </si>
  <si>
    <t>02Ene20</t>
  </si>
  <si>
    <t>01Ene20</t>
  </si>
  <si>
    <t>31Dic19</t>
  </si>
  <si>
    <t>30Dic19</t>
  </si>
  <si>
    <t>27Dic19</t>
  </si>
  <si>
    <t>26Dic19</t>
  </si>
  <si>
    <t>25Dic19</t>
  </si>
  <si>
    <t>24Dic19</t>
  </si>
  <si>
    <t>23Dic19</t>
  </si>
  <si>
    <t>20Dic19</t>
  </si>
  <si>
    <t>19Dic19</t>
  </si>
  <si>
    <t>18Dic19</t>
  </si>
  <si>
    <t>17Dic19</t>
  </si>
  <si>
    <t>16Dic19</t>
  </si>
  <si>
    <t>13Dic19</t>
  </si>
  <si>
    <t>12Dic19</t>
  </si>
  <si>
    <t>11Dic19</t>
  </si>
  <si>
    <t>10Dic19</t>
  </si>
  <si>
    <t>09Dic19</t>
  </si>
  <si>
    <t>06Dic19</t>
  </si>
  <si>
    <t>05Dic19</t>
  </si>
  <si>
    <t>04Dic19</t>
  </si>
  <si>
    <t>03Dic19</t>
  </si>
  <si>
    <t>02Dic19</t>
  </si>
  <si>
    <t>29Nov19</t>
  </si>
  <si>
    <t>28Nov19</t>
  </si>
  <si>
    <t>27Nov19</t>
  </si>
  <si>
    <t>26Nov19</t>
  </si>
  <si>
    <t>25Nov19</t>
  </si>
  <si>
    <t>22Nov19</t>
  </si>
  <si>
    <t>21Nov19</t>
  </si>
  <si>
    <t>20Nov19</t>
  </si>
  <si>
    <t>19Nov19</t>
  </si>
  <si>
    <t>18Nov19</t>
  </si>
  <si>
    <t>15Nov19</t>
  </si>
  <si>
    <t>14Nov19</t>
  </si>
  <si>
    <t>13Nov19</t>
  </si>
  <si>
    <t>12Nov19</t>
  </si>
  <si>
    <t>11Nov19</t>
  </si>
  <si>
    <t>08Nov19</t>
  </si>
  <si>
    <t>07Nov19</t>
  </si>
  <si>
    <t>06Nov19</t>
  </si>
  <si>
    <t>05Nov19</t>
  </si>
  <si>
    <t>04Nov19</t>
  </si>
  <si>
    <t>01Nov19</t>
  </si>
  <si>
    <t>31Oct19</t>
  </si>
  <si>
    <t>30Oct19</t>
  </si>
  <si>
    <t>29Oct19</t>
  </si>
  <si>
    <t>28Oct19</t>
  </si>
  <si>
    <t>25Oct19</t>
  </si>
  <si>
    <t>24Oct19</t>
  </si>
  <si>
    <t>23Oct19</t>
  </si>
  <si>
    <t>22Oct19</t>
  </si>
  <si>
    <t>21Oct19</t>
  </si>
  <si>
    <t>18Oct19</t>
  </si>
  <si>
    <t>17Oct19</t>
  </si>
  <si>
    <t>16Oct19</t>
  </si>
  <si>
    <t>15Oct19</t>
  </si>
  <si>
    <t>14Oct19</t>
  </si>
  <si>
    <t>11Oct19</t>
  </si>
  <si>
    <t>10Oct19</t>
  </si>
  <si>
    <t>09Oct19</t>
  </si>
  <si>
    <t>08Oct19</t>
  </si>
  <si>
    <t>07Oct19</t>
  </si>
  <si>
    <t>04Oct19</t>
  </si>
  <si>
    <t>03Oct19</t>
  </si>
  <si>
    <t>02Oct19</t>
  </si>
  <si>
    <t>01Oct19</t>
  </si>
  <si>
    <t>30Set19</t>
  </si>
  <si>
    <t>27Set19</t>
  </si>
  <si>
    <t>26Set19</t>
  </si>
  <si>
    <t>25Set19</t>
  </si>
  <si>
    <t>24Set19</t>
  </si>
  <si>
    <t>23Set19</t>
  </si>
  <si>
    <t>20Set19</t>
  </si>
  <si>
    <t>19Set19</t>
  </si>
  <si>
    <t>18Set19</t>
  </si>
  <si>
    <t>17Set19</t>
  </si>
  <si>
    <t>16Set19</t>
  </si>
  <si>
    <t>13Set19</t>
  </si>
  <si>
    <t>12Set19</t>
  </si>
  <si>
    <t>11Set19</t>
  </si>
  <si>
    <t>10Set19</t>
  </si>
  <si>
    <t>09Set19</t>
  </si>
  <si>
    <t>06Set19</t>
  </si>
  <si>
    <t>05Set19</t>
  </si>
  <si>
    <t>04Set19</t>
  </si>
  <si>
    <t>03Set19</t>
  </si>
  <si>
    <t>02Set19</t>
  </si>
  <si>
    <t>30Ago19</t>
  </si>
  <si>
    <t>29Ago19</t>
  </si>
  <si>
    <t>28Ago19</t>
  </si>
  <si>
    <t>27Ago19</t>
  </si>
  <si>
    <t>26Ago19</t>
  </si>
  <si>
    <t>23Ago19</t>
  </si>
  <si>
    <t>22Ago19</t>
  </si>
  <si>
    <t>21Ago19</t>
  </si>
  <si>
    <t>20Ago19</t>
  </si>
  <si>
    <t>19Ago19</t>
  </si>
  <si>
    <t>16Ago19</t>
  </si>
  <si>
    <t>15Ago19</t>
  </si>
  <si>
    <t>14Ago19</t>
  </si>
  <si>
    <t>13Ago19</t>
  </si>
  <si>
    <t>12Ago19</t>
  </si>
  <si>
    <t>09Ago19</t>
  </si>
  <si>
    <t>08Ago19</t>
  </si>
  <si>
    <t>07Ago19</t>
  </si>
  <si>
    <t>06Ago19</t>
  </si>
  <si>
    <t>05Ago19</t>
  </si>
  <si>
    <t>02Ago19</t>
  </si>
  <si>
    <t>01Ago19</t>
  </si>
  <si>
    <t>31Jul19</t>
  </si>
  <si>
    <t>30Jul19</t>
  </si>
  <si>
    <t>29Jul19</t>
  </si>
  <si>
    <t>26Jul19</t>
  </si>
  <si>
    <t>25Jul19</t>
  </si>
  <si>
    <t>24Jul19</t>
  </si>
  <si>
    <t>23Jul19</t>
  </si>
  <si>
    <t>22Jul19</t>
  </si>
  <si>
    <t>19Jul19</t>
  </si>
  <si>
    <t>18Jul19</t>
  </si>
  <si>
    <t>17Jul19</t>
  </si>
  <si>
    <t>16Jul19</t>
  </si>
  <si>
    <t>15Jul19</t>
  </si>
  <si>
    <t>12Jul19</t>
  </si>
  <si>
    <t>11Jul19</t>
  </si>
  <si>
    <t>10Jul19</t>
  </si>
  <si>
    <t>09Jul19</t>
  </si>
  <si>
    <t>08Jul19</t>
  </si>
  <si>
    <t>05Jul19</t>
  </si>
  <si>
    <t>04Jul19</t>
  </si>
  <si>
    <t>03Jul19</t>
  </si>
  <si>
    <t>02Jul19</t>
  </si>
  <si>
    <t>01Jul19</t>
  </si>
  <si>
    <t>28Jun19</t>
  </si>
  <si>
    <t>27Jun19</t>
  </si>
  <si>
    <t>26Jun19</t>
  </si>
  <si>
    <t>25Jun19</t>
  </si>
  <si>
    <t>24Jun19</t>
  </si>
  <si>
    <t>21Jun19</t>
  </si>
  <si>
    <t>20Jun19</t>
  </si>
  <si>
    <t>19Jun19</t>
  </si>
  <si>
    <t>18Jun19</t>
  </si>
  <si>
    <t>17Jun19</t>
  </si>
  <si>
    <t>14Jun19</t>
  </si>
  <si>
    <t>13Jun19</t>
  </si>
  <si>
    <t>12Jun19</t>
  </si>
  <si>
    <t>11Jun19</t>
  </si>
  <si>
    <t>10Jun19</t>
  </si>
  <si>
    <t>07Jun19</t>
  </si>
  <si>
    <t>06Jun19</t>
  </si>
  <si>
    <t>05Jun19</t>
  </si>
  <si>
    <t>04Jun19</t>
  </si>
  <si>
    <t>03Jun19</t>
  </si>
  <si>
    <t>31May19</t>
  </si>
  <si>
    <t>30May19</t>
  </si>
  <si>
    <t>29May19</t>
  </si>
  <si>
    <t>28May19</t>
  </si>
  <si>
    <t>27May19</t>
  </si>
  <si>
    <t>24May19</t>
  </si>
  <si>
    <t>23May19</t>
  </si>
  <si>
    <t>22May19</t>
  </si>
  <si>
    <t>21May19</t>
  </si>
  <si>
    <t>20May19</t>
  </si>
  <si>
    <t>17May19</t>
  </si>
  <si>
    <t>16May19</t>
  </si>
  <si>
    <t>15May19</t>
  </si>
  <si>
    <t>14May19</t>
  </si>
  <si>
    <t>13May19</t>
  </si>
  <si>
    <t>10May19</t>
  </si>
  <si>
    <t>09May19</t>
  </si>
  <si>
    <t>08May19</t>
  </si>
  <si>
    <t>07May19</t>
  </si>
  <si>
    <t>06May19</t>
  </si>
  <si>
    <t>03May19</t>
  </si>
  <si>
    <t>02May19</t>
  </si>
  <si>
    <t>01May19</t>
  </si>
  <si>
    <t>30Abr19</t>
  </si>
  <si>
    <t>29Abr19</t>
  </si>
  <si>
    <t>26Abr19</t>
  </si>
  <si>
    <t>25Abr19</t>
  </si>
  <si>
    <t>24Abr19</t>
  </si>
  <si>
    <t>23Abr19</t>
  </si>
  <si>
    <t>22Abr19</t>
  </si>
  <si>
    <t>19Abr19</t>
  </si>
  <si>
    <t>18Abr19</t>
  </si>
  <si>
    <t>17Abr19</t>
  </si>
  <si>
    <t>16Abr19</t>
  </si>
  <si>
    <t>15Abr19</t>
  </si>
  <si>
    <t>12Abr19</t>
  </si>
  <si>
    <t>11Abr19</t>
  </si>
  <si>
    <t>10Abr19</t>
  </si>
  <si>
    <t>09Abr19</t>
  </si>
  <si>
    <t>08Abr19</t>
  </si>
  <si>
    <t>05Abr19</t>
  </si>
  <si>
    <t>04Abr19</t>
  </si>
  <si>
    <t>03Abr19</t>
  </si>
  <si>
    <t>02Abr19</t>
  </si>
  <si>
    <t>01Abr19</t>
  </si>
  <si>
    <t>29Mar19</t>
  </si>
  <si>
    <t>28Mar19</t>
  </si>
  <si>
    <t>27Mar19</t>
  </si>
  <si>
    <t>26Mar19</t>
  </si>
  <si>
    <t>25Mar19</t>
  </si>
  <si>
    <t>22Mar19</t>
  </si>
  <si>
    <t>21Mar19</t>
  </si>
  <si>
    <t>20Mar19</t>
  </si>
  <si>
    <t>19Mar19</t>
  </si>
  <si>
    <t>18Mar19</t>
  </si>
  <si>
    <t>15Mar19</t>
  </si>
  <si>
    <t>14Mar19</t>
  </si>
  <si>
    <t>13Mar19</t>
  </si>
  <si>
    <t>12Mar19</t>
  </si>
  <si>
    <t>11Mar19</t>
  </si>
  <si>
    <t>08Mar19</t>
  </si>
  <si>
    <t>07Mar19</t>
  </si>
  <si>
    <t>06Mar19</t>
  </si>
  <si>
    <t>05Mar19</t>
  </si>
  <si>
    <t>04Mar19</t>
  </si>
  <si>
    <t>01Mar19</t>
  </si>
  <si>
    <t>28Feb19</t>
  </si>
  <si>
    <t>27Feb19</t>
  </si>
  <si>
    <t>26Feb19</t>
  </si>
  <si>
    <t>25Feb19</t>
  </si>
  <si>
    <t>22Feb19</t>
  </si>
  <si>
    <t>21Feb19</t>
  </si>
  <si>
    <t>20Feb19</t>
  </si>
  <si>
    <t>19Feb19</t>
  </si>
  <si>
    <t>18Feb19</t>
  </si>
  <si>
    <t>15Feb19</t>
  </si>
  <si>
    <t>14Feb19</t>
  </si>
  <si>
    <t>13Feb19</t>
  </si>
  <si>
    <t>12Feb19</t>
  </si>
  <si>
    <t>11Feb19</t>
  </si>
  <si>
    <t>08Feb19</t>
  </si>
  <si>
    <t>07Feb19</t>
  </si>
  <si>
    <t>06Feb19</t>
  </si>
  <si>
    <t>05Feb19</t>
  </si>
  <si>
    <t>04Feb19</t>
  </si>
  <si>
    <t>01Feb19</t>
  </si>
  <si>
    <t>31Ene19</t>
  </si>
  <si>
    <t>30Ene19</t>
  </si>
  <si>
    <t>29Ene19</t>
  </si>
  <si>
    <t>28Ene19</t>
  </si>
  <si>
    <t>25Ene19</t>
  </si>
  <si>
    <t>24Ene19</t>
  </si>
  <si>
    <t>23Ene19</t>
  </si>
  <si>
    <t>22Ene19</t>
  </si>
  <si>
    <t>21Ene19</t>
  </si>
  <si>
    <t>18Ene19</t>
  </si>
  <si>
    <t>17Ene19</t>
  </si>
  <si>
    <t>16Ene19</t>
  </si>
  <si>
    <t>15Ene19</t>
  </si>
  <si>
    <t>14Ene19</t>
  </si>
  <si>
    <t>11Ene19</t>
  </si>
  <si>
    <t>10Ene19</t>
  </si>
  <si>
    <t>09Ene19</t>
  </si>
  <si>
    <t>08Ene19</t>
  </si>
  <si>
    <t>07Ene19</t>
  </si>
  <si>
    <t>04Ene19</t>
  </si>
  <si>
    <t>03Ene19</t>
  </si>
  <si>
    <t>02Ene19</t>
  </si>
  <si>
    <t>01Ene19</t>
  </si>
  <si>
    <t>31Dic18</t>
  </si>
  <si>
    <t>28Dic18</t>
  </si>
  <si>
    <t>27Dic18</t>
  </si>
  <si>
    <t>26Dic18</t>
  </si>
  <si>
    <t>25Dic18</t>
  </si>
  <si>
    <t>24Dic18</t>
  </si>
  <si>
    <t>21Dic18</t>
  </si>
  <si>
    <t>20Dic18</t>
  </si>
  <si>
    <t>19Dic18</t>
  </si>
  <si>
    <t>18Dic18</t>
  </si>
  <si>
    <t>17Dic18</t>
  </si>
  <si>
    <t>14Dic18</t>
  </si>
  <si>
    <t>13Dic18</t>
  </si>
  <si>
    <t>12Dic18</t>
  </si>
  <si>
    <t>11Dic18</t>
  </si>
  <si>
    <t>10Dic18</t>
  </si>
  <si>
    <t>07Dic18</t>
  </si>
  <si>
    <t>06Dic18</t>
  </si>
  <si>
    <t>05Dic18</t>
  </si>
  <si>
    <t>04Dic18</t>
  </si>
  <si>
    <t>03Dic18</t>
  </si>
  <si>
    <t>30Nov18</t>
  </si>
  <si>
    <t>29Nov18</t>
  </si>
  <si>
    <t>28Nov18</t>
  </si>
  <si>
    <t>27Nov18</t>
  </si>
  <si>
    <t>26Nov18</t>
  </si>
  <si>
    <t>23Nov18</t>
  </si>
  <si>
    <t>22Nov18</t>
  </si>
  <si>
    <t>21Nov18</t>
  </si>
  <si>
    <t>20Nov18</t>
  </si>
  <si>
    <t>19Nov18</t>
  </si>
  <si>
    <t>16Nov18</t>
  </si>
  <si>
    <t>15Nov18</t>
  </si>
  <si>
    <t>14Nov18</t>
  </si>
  <si>
    <t>13Nov18</t>
  </si>
  <si>
    <t>12Nov18</t>
  </si>
  <si>
    <t>09Nov18</t>
  </si>
  <si>
    <t>08Nov18</t>
  </si>
  <si>
    <t>07Nov18</t>
  </si>
  <si>
    <t>06Nov18</t>
  </si>
  <si>
    <t>05Nov18</t>
  </si>
  <si>
    <t>02Nov18</t>
  </si>
  <si>
    <t>01Nov18</t>
  </si>
  <si>
    <t>31Oct18</t>
  </si>
  <si>
    <t>30Oct18</t>
  </si>
  <si>
    <t>29Oct18</t>
  </si>
  <si>
    <t>26Oct18</t>
  </si>
  <si>
    <t>25Oct18</t>
  </si>
  <si>
    <t>24Oct18</t>
  </si>
  <si>
    <t>23Oct18</t>
  </si>
  <si>
    <t>22Oct18</t>
  </si>
  <si>
    <t>19Oct18</t>
  </si>
  <si>
    <t>18Oct18</t>
  </si>
  <si>
    <t>17Oct18</t>
  </si>
  <si>
    <t>16Oct18</t>
  </si>
  <si>
    <t>15Oct18</t>
  </si>
  <si>
    <t>12Oct18</t>
  </si>
  <si>
    <t>11Oct18</t>
  </si>
  <si>
    <t>10Oct18</t>
  </si>
  <si>
    <t>09Oct18</t>
  </si>
  <si>
    <t>08Oct18</t>
  </si>
  <si>
    <t>05Oct18</t>
  </si>
  <si>
    <t>04Oct18</t>
  </si>
  <si>
    <t>03Oct18</t>
  </si>
  <si>
    <t>02Oct18</t>
  </si>
  <si>
    <t>01Oct18</t>
  </si>
  <si>
    <t>28Set18</t>
  </si>
  <si>
    <t>27Set18</t>
  </si>
  <si>
    <t>26Set18</t>
  </si>
  <si>
    <t>25Set18</t>
  </si>
  <si>
    <t>24Set18</t>
  </si>
  <si>
    <t>21Set18</t>
  </si>
  <si>
    <t>20Set18</t>
  </si>
  <si>
    <t>19Set18</t>
  </si>
  <si>
    <t>18Set18</t>
  </si>
  <si>
    <t>17Set18</t>
  </si>
  <si>
    <t>14Set18</t>
  </si>
  <si>
    <t>13Set18</t>
  </si>
  <si>
    <t>12Set18</t>
  </si>
  <si>
    <t>11Set18</t>
  </si>
  <si>
    <t>10Set18</t>
  </si>
  <si>
    <t>07Set18</t>
  </si>
  <si>
    <t>06Set18</t>
  </si>
  <si>
    <t>05Set18</t>
  </si>
  <si>
    <t>04Set18</t>
  </si>
  <si>
    <t>03Set18</t>
  </si>
  <si>
    <t>31Ago18</t>
  </si>
  <si>
    <t>30Ago18</t>
  </si>
  <si>
    <t>29Ago18</t>
  </si>
  <si>
    <t>28Ago18</t>
  </si>
  <si>
    <t>27Ago18</t>
  </si>
  <si>
    <t>24Ago18</t>
  </si>
  <si>
    <t>23Ago18</t>
  </si>
  <si>
    <t>22Ago18</t>
  </si>
  <si>
    <t>21Ago18</t>
  </si>
  <si>
    <t>20Ago18</t>
  </si>
  <si>
    <t>17Ago18</t>
  </si>
  <si>
    <t>16Ago18</t>
  </si>
  <si>
    <t>15Ago18</t>
  </si>
  <si>
    <t>14Ago18</t>
  </si>
  <si>
    <t>13Ago18</t>
  </si>
  <si>
    <t>10Ago18</t>
  </si>
  <si>
    <t>09Ago18</t>
  </si>
  <si>
    <t>08Ago18</t>
  </si>
  <si>
    <t>07Ago18</t>
  </si>
  <si>
    <t>06Ago18</t>
  </si>
  <si>
    <t>03Ago18</t>
  </si>
  <si>
    <t>02Ago18</t>
  </si>
  <si>
    <t>01Ago18</t>
  </si>
  <si>
    <t>31Jul18</t>
  </si>
  <si>
    <t>30Jul18</t>
  </si>
  <si>
    <t>27Jul18</t>
  </si>
  <si>
    <t>26Jul18</t>
  </si>
  <si>
    <t>25Jul18</t>
  </si>
  <si>
    <t>24Jul18</t>
  </si>
  <si>
    <t>23Jul18</t>
  </si>
  <si>
    <t>20Jul18</t>
  </si>
  <si>
    <t>19Jul18</t>
  </si>
  <si>
    <t>18Jul18</t>
  </si>
  <si>
    <t>17Jul18</t>
  </si>
  <si>
    <t>16Jul18</t>
  </si>
  <si>
    <t>13Jul18</t>
  </si>
  <si>
    <t>12Jul18</t>
  </si>
  <si>
    <t>11Jul18</t>
  </si>
  <si>
    <t>10Jul18</t>
  </si>
  <si>
    <t>09Jul18</t>
  </si>
  <si>
    <t>06Jul18</t>
  </si>
  <si>
    <t>05Jul18</t>
  </si>
  <si>
    <t>04Jul18</t>
  </si>
  <si>
    <t>03Jul18</t>
  </si>
  <si>
    <t>02Jul18</t>
  </si>
  <si>
    <t>29Jun18</t>
  </si>
  <si>
    <t>28Jun18</t>
  </si>
  <si>
    <t>27Jun18</t>
  </si>
  <si>
    <t>26Jun18</t>
  </si>
  <si>
    <t>25Jun18</t>
  </si>
  <si>
    <t>22Jun18</t>
  </si>
  <si>
    <t>21Jun18</t>
  </si>
  <si>
    <t>20Jun18</t>
  </si>
  <si>
    <t>19Jun18</t>
  </si>
  <si>
    <t>18Jun18</t>
  </si>
  <si>
    <t>15Jun18</t>
  </si>
  <si>
    <t>14Jun18</t>
  </si>
  <si>
    <t>13Jun18</t>
  </si>
  <si>
    <t>12Jun18</t>
  </si>
  <si>
    <t>11Jun18</t>
  </si>
  <si>
    <t>08Jun18</t>
  </si>
  <si>
    <t>07Jun18</t>
  </si>
  <si>
    <t>06Jun18</t>
  </si>
  <si>
    <t>05Jun18</t>
  </si>
  <si>
    <t>04Jun18</t>
  </si>
  <si>
    <t>01Jun18</t>
  </si>
  <si>
    <t>31May18</t>
  </si>
  <si>
    <t>30May18</t>
  </si>
  <si>
    <t>29May18</t>
  </si>
  <si>
    <t>28May18</t>
  </si>
  <si>
    <t>25May18</t>
  </si>
  <si>
    <t>24May18</t>
  </si>
  <si>
    <t>23May18</t>
  </si>
  <si>
    <t>22May18</t>
  </si>
  <si>
    <t>21May18</t>
  </si>
  <si>
    <t>18May18</t>
  </si>
  <si>
    <t>17May18</t>
  </si>
  <si>
    <t>16May18</t>
  </si>
  <si>
    <t>15May18</t>
  </si>
  <si>
    <t>14May18</t>
  </si>
  <si>
    <t>11May18</t>
  </si>
  <si>
    <t>10May18</t>
  </si>
  <si>
    <t>09May18</t>
  </si>
  <si>
    <t>08May18</t>
  </si>
  <si>
    <t>07May18</t>
  </si>
  <si>
    <t>04May18</t>
  </si>
  <si>
    <t>03May18</t>
  </si>
  <si>
    <t>02May18</t>
  </si>
  <si>
    <t>01May18</t>
  </si>
  <si>
    <t>30Abr18</t>
  </si>
  <si>
    <t>27Abr18</t>
  </si>
  <si>
    <t>26Abr18</t>
  </si>
  <si>
    <t>25Abr18</t>
  </si>
  <si>
    <t>24Abr18</t>
  </si>
  <si>
    <t>23Abr18</t>
  </si>
  <si>
    <t>20Abr18</t>
  </si>
  <si>
    <t>19Abr18</t>
  </si>
  <si>
    <t>18Abr18</t>
  </si>
  <si>
    <t>17Abr18</t>
  </si>
  <si>
    <t>16Abr18</t>
  </si>
  <si>
    <t>13Abr18</t>
  </si>
  <si>
    <t>12Abr18</t>
  </si>
  <si>
    <t>11Abr18</t>
  </si>
  <si>
    <t>10Abr18</t>
  </si>
  <si>
    <t>09Abr18</t>
  </si>
  <si>
    <t>06Abr18</t>
  </si>
  <si>
    <t>05Abr18</t>
  </si>
  <si>
    <t>04Abr18</t>
  </si>
  <si>
    <t>03Abr18</t>
  </si>
  <si>
    <t>02Abr18</t>
  </si>
  <si>
    <t>30Mar18</t>
  </si>
  <si>
    <t>29Mar18</t>
  </si>
  <si>
    <t>28Mar18</t>
  </si>
  <si>
    <t>27Mar18</t>
  </si>
  <si>
    <t>26Mar18</t>
  </si>
  <si>
    <t>23Mar18</t>
  </si>
  <si>
    <t>22Mar18</t>
  </si>
  <si>
    <t>21Mar18</t>
  </si>
  <si>
    <t>20Mar18</t>
  </si>
  <si>
    <t>19Mar18</t>
  </si>
  <si>
    <t>16Mar18</t>
  </si>
  <si>
    <t>15Mar18</t>
  </si>
  <si>
    <t>14Mar18</t>
  </si>
  <si>
    <t>13Mar18</t>
  </si>
  <si>
    <t>12Mar18</t>
  </si>
  <si>
    <t>09Mar18</t>
  </si>
  <si>
    <t>08Mar18</t>
  </si>
  <si>
    <t>07Mar18</t>
  </si>
  <si>
    <t>06Mar18</t>
  </si>
  <si>
    <t>05Mar18</t>
  </si>
  <si>
    <t>02Mar18</t>
  </si>
  <si>
    <t>01Mar18</t>
  </si>
  <si>
    <t>28Feb18</t>
  </si>
  <si>
    <t>27Feb18</t>
  </si>
  <si>
    <t>26Feb18</t>
  </si>
  <si>
    <t>23Feb18</t>
  </si>
  <si>
    <t>22Feb18</t>
  </si>
  <si>
    <t>21Feb18</t>
  </si>
  <si>
    <t>20Feb18</t>
  </si>
  <si>
    <t>19Feb18</t>
  </si>
  <si>
    <t>16Feb18</t>
  </si>
  <si>
    <t>15Feb18</t>
  </si>
  <si>
    <t>14Feb18</t>
  </si>
  <si>
    <t>13Feb18</t>
  </si>
  <si>
    <t>12Feb18</t>
  </si>
  <si>
    <t>09Feb18</t>
  </si>
  <si>
    <t>08Feb18</t>
  </si>
  <si>
    <t>07Feb18</t>
  </si>
  <si>
    <t>06Feb18</t>
  </si>
  <si>
    <t>05Feb18</t>
  </si>
  <si>
    <t>02Feb18</t>
  </si>
  <si>
    <t>01Feb18</t>
  </si>
  <si>
    <t>31Ene18</t>
  </si>
  <si>
    <t>30Ene18</t>
  </si>
  <si>
    <t>29Ene18</t>
  </si>
  <si>
    <t>26Ene18</t>
  </si>
  <si>
    <t>25Ene18</t>
  </si>
  <si>
    <t>24Ene18</t>
  </si>
  <si>
    <t>23Ene18</t>
  </si>
  <si>
    <t>22Ene18</t>
  </si>
  <si>
    <t>19Ene18</t>
  </si>
  <si>
    <t>18Ene18</t>
  </si>
  <si>
    <t>17Ene18</t>
  </si>
  <si>
    <t>16Ene18</t>
  </si>
  <si>
    <t>15Ene18</t>
  </si>
  <si>
    <t>12Ene18</t>
  </si>
  <si>
    <t>11Ene18</t>
  </si>
  <si>
    <t>10Ene18</t>
  </si>
  <si>
    <t>09Ene18</t>
  </si>
  <si>
    <t>08Ene18</t>
  </si>
  <si>
    <t>05Ene18</t>
  </si>
  <si>
    <t>04Ene18</t>
  </si>
  <si>
    <t>03Ene18</t>
  </si>
  <si>
    <t>02Ene18</t>
  </si>
  <si>
    <t>01Ene18</t>
  </si>
  <si>
    <t>29Dic17</t>
  </si>
  <si>
    <t>28Dic17</t>
  </si>
  <si>
    <t>27Dic17</t>
  </si>
  <si>
    <t>26Dic17</t>
  </si>
  <si>
    <t>25Dic17</t>
  </si>
  <si>
    <t>22Dic17</t>
  </si>
  <si>
    <t>21Dic17</t>
  </si>
  <si>
    <t>20Dic17</t>
  </si>
  <si>
    <t>19Dic17</t>
  </si>
  <si>
    <t>18Dic17</t>
  </si>
  <si>
    <t>15Dic17</t>
  </si>
  <si>
    <t>14Dic17</t>
  </si>
  <si>
    <t>13Dic17</t>
  </si>
  <si>
    <t>12Dic17</t>
  </si>
  <si>
    <t>11Dic17</t>
  </si>
  <si>
    <t>08Dic17</t>
  </si>
  <si>
    <t>07Dic17</t>
  </si>
  <si>
    <t>06Dic17</t>
  </si>
  <si>
    <t>05Dic17</t>
  </si>
  <si>
    <t>04Dic17</t>
  </si>
  <si>
    <t>01Dic17</t>
  </si>
  <si>
    <t>30Nov17</t>
  </si>
  <si>
    <t>29Nov17</t>
  </si>
  <si>
    <t>28Nov17</t>
  </si>
  <si>
    <t>27Nov17</t>
  </si>
  <si>
    <t>24Nov17</t>
  </si>
  <si>
    <t>23Nov17</t>
  </si>
  <si>
    <t>22Nov17</t>
  </si>
  <si>
    <t>21Nov17</t>
  </si>
  <si>
    <t>20Nov17</t>
  </si>
  <si>
    <t>17Nov17</t>
  </si>
  <si>
    <t>16Nov17</t>
  </si>
  <si>
    <t>15Nov17</t>
  </si>
  <si>
    <t>14Nov17</t>
  </si>
  <si>
    <t>13Nov17</t>
  </si>
  <si>
    <t>10Nov17</t>
  </si>
  <si>
    <t>09Nov17</t>
  </si>
  <si>
    <t>08Nov17</t>
  </si>
  <si>
    <t>07Nov17</t>
  </si>
  <si>
    <t>06Nov17</t>
  </si>
  <si>
    <t>03Nov17</t>
  </si>
  <si>
    <t>02Nov17</t>
  </si>
  <si>
    <t>01Nov17</t>
  </si>
  <si>
    <t>31Oct17</t>
  </si>
  <si>
    <t>30Oct17</t>
  </si>
  <si>
    <t>27Oct17</t>
  </si>
  <si>
    <t>26Oct17</t>
  </si>
  <si>
    <t>25Oct17</t>
  </si>
  <si>
    <t>24Oct17</t>
  </si>
  <si>
    <t>23Oct17</t>
  </si>
  <si>
    <t>20Oct17</t>
  </si>
  <si>
    <t>19Oct17</t>
  </si>
  <si>
    <t>18Oct17</t>
  </si>
  <si>
    <t>17Oct17</t>
  </si>
  <si>
    <t>16Oct17</t>
  </si>
  <si>
    <t>13Oct17</t>
  </si>
  <si>
    <t>12Oct17</t>
  </si>
  <si>
    <t>11Oct17</t>
  </si>
  <si>
    <t>10Oct17</t>
  </si>
  <si>
    <t>09Oct17</t>
  </si>
  <si>
    <t>06Oct17</t>
  </si>
  <si>
    <t>05Oct17</t>
  </si>
  <si>
    <t>04Oct17</t>
  </si>
  <si>
    <t>03Oct17</t>
  </si>
  <si>
    <t>02Oct17</t>
  </si>
  <si>
    <t>29Set17</t>
  </si>
  <si>
    <t>28Set17</t>
  </si>
  <si>
    <t>27Set17</t>
  </si>
  <si>
    <t>26Set17</t>
  </si>
  <si>
    <t>25Set17</t>
  </si>
  <si>
    <t>22Set17</t>
  </si>
  <si>
    <t>21Set17</t>
  </si>
  <si>
    <t>20Set17</t>
  </si>
  <si>
    <t>19Set17</t>
  </si>
  <si>
    <t>18Set17</t>
  </si>
  <si>
    <t>15Set17</t>
  </si>
  <si>
    <t>14Set17</t>
  </si>
  <si>
    <t>13Set17</t>
  </si>
  <si>
    <t>12Set17</t>
  </si>
  <si>
    <t>11Set17</t>
  </si>
  <si>
    <t>08Set17</t>
  </si>
  <si>
    <t>07Set17</t>
  </si>
  <si>
    <t>06Set17</t>
  </si>
  <si>
    <t>05Set17</t>
  </si>
  <si>
    <t>04Set17</t>
  </si>
  <si>
    <t>01Set17</t>
  </si>
  <si>
    <t>31Ago17</t>
  </si>
  <si>
    <t>30Ago17</t>
  </si>
  <si>
    <t>29Ago17</t>
  </si>
  <si>
    <t>28Ago17</t>
  </si>
  <si>
    <t>25Ago17</t>
  </si>
  <si>
    <t>24Ago17</t>
  </si>
  <si>
    <t>23Ago17</t>
  </si>
  <si>
    <t>22Ago17</t>
  </si>
  <si>
    <t>21Ago17</t>
  </si>
  <si>
    <t>18Ago17</t>
  </si>
  <si>
    <t>17Ago17</t>
  </si>
  <si>
    <t>16Ago17</t>
  </si>
  <si>
    <t>15Ago17</t>
  </si>
  <si>
    <t>14Ago17</t>
  </si>
  <si>
    <t>11Ago17</t>
  </si>
  <si>
    <t>10Ago17</t>
  </si>
  <si>
    <t>09Ago17</t>
  </si>
  <si>
    <t>08Ago17</t>
  </si>
  <si>
    <t>07Ago17</t>
  </si>
  <si>
    <t>04Ago17</t>
  </si>
  <si>
    <t>03Ago17</t>
  </si>
  <si>
    <t>02Ago17</t>
  </si>
  <si>
    <t>01Ago17</t>
  </si>
  <si>
    <t>31Jul17</t>
  </si>
  <si>
    <t>28Jul17</t>
  </si>
  <si>
    <t>27Jul17</t>
  </si>
  <si>
    <t>26Jul17</t>
  </si>
  <si>
    <t>25Jul17</t>
  </si>
  <si>
    <t>24Jul17</t>
  </si>
  <si>
    <t>21Jul17</t>
  </si>
  <si>
    <t>20Jul17</t>
  </si>
  <si>
    <t>19Jul17</t>
  </si>
  <si>
    <t>18Jul17</t>
  </si>
  <si>
    <t>17Jul17</t>
  </si>
  <si>
    <t>14Jul17</t>
  </si>
  <si>
    <t>13Jul17</t>
  </si>
  <si>
    <t>12Jul17</t>
  </si>
  <si>
    <t>11Jul17</t>
  </si>
  <si>
    <t>10Jul17</t>
  </si>
  <si>
    <t>07Jul17</t>
  </si>
  <si>
    <t>06Jul17</t>
  </si>
  <si>
    <t>05Jul17</t>
  </si>
  <si>
    <t>04Jul17</t>
  </si>
  <si>
    <t>03Jul17</t>
  </si>
  <si>
    <t>30Jun17</t>
  </si>
  <si>
    <t>29Jun17</t>
  </si>
  <si>
    <t>28Jun17</t>
  </si>
  <si>
    <t>27Jun17</t>
  </si>
  <si>
    <t>26Jun17</t>
  </si>
  <si>
    <t>23Jun17</t>
  </si>
  <si>
    <t>22Jun17</t>
  </si>
  <si>
    <t>21Jun17</t>
  </si>
  <si>
    <t>20Jun17</t>
  </si>
  <si>
    <t>19Jun17</t>
  </si>
  <si>
    <t>16Jun17</t>
  </si>
  <si>
    <t>15Jun17</t>
  </si>
  <si>
    <t>14Jun17</t>
  </si>
  <si>
    <t>13Jun17</t>
  </si>
  <si>
    <t>12Jun17</t>
  </si>
  <si>
    <t>09Jun17</t>
  </si>
  <si>
    <t>08Jun17</t>
  </si>
  <si>
    <t>07Jun17</t>
  </si>
  <si>
    <t>06Jun17</t>
  </si>
  <si>
    <t>05Jun17</t>
  </si>
  <si>
    <t>02Jun17</t>
  </si>
  <si>
    <t>01Jun17</t>
  </si>
  <si>
    <t>31May17</t>
  </si>
  <si>
    <t>30May17</t>
  </si>
  <si>
    <t>29May17</t>
  </si>
  <si>
    <t>26May17</t>
  </si>
  <si>
    <t>25May17</t>
  </si>
  <si>
    <t>24May17</t>
  </si>
  <si>
    <t>23May17</t>
  </si>
  <si>
    <t>22May17</t>
  </si>
  <si>
    <t>19May17</t>
  </si>
  <si>
    <t>18May17</t>
  </si>
  <si>
    <t>17May17</t>
  </si>
  <si>
    <t>16May17</t>
  </si>
  <si>
    <t>15May17</t>
  </si>
  <si>
    <t>12May17</t>
  </si>
  <si>
    <t>11May17</t>
  </si>
  <si>
    <t>10May17</t>
  </si>
  <si>
    <t>09May17</t>
  </si>
  <si>
    <t>08May17</t>
  </si>
  <si>
    <t>05May17</t>
  </si>
  <si>
    <t>04May17</t>
  </si>
  <si>
    <t>03May17</t>
  </si>
  <si>
    <t>02May17</t>
  </si>
  <si>
    <t>01May17</t>
  </si>
  <si>
    <t>28Abr17</t>
  </si>
  <si>
    <t>27Abr17</t>
  </si>
  <si>
    <t>26Abr17</t>
  </si>
  <si>
    <t>25Abr17</t>
  </si>
  <si>
    <t>24Abr17</t>
  </si>
  <si>
    <t>21Abr17</t>
  </si>
  <si>
    <t>20Abr17</t>
  </si>
  <si>
    <t>19Abr17</t>
  </si>
  <si>
    <t>18Abr17</t>
  </si>
  <si>
    <t>17Abr17</t>
  </si>
  <si>
    <t>14Abr17</t>
  </si>
  <si>
    <t>13Abr17</t>
  </si>
  <si>
    <t>12Abr17</t>
  </si>
  <si>
    <t>11Abr17</t>
  </si>
  <si>
    <t>10Abr17</t>
  </si>
  <si>
    <t>07Abr17</t>
  </si>
  <si>
    <t>06Abr17</t>
  </si>
  <si>
    <t>05Abr17</t>
  </si>
  <si>
    <t>04Abr17</t>
  </si>
  <si>
    <t>03Abr17</t>
  </si>
  <si>
    <t>31Mar17</t>
  </si>
  <si>
    <t>30Mar17</t>
  </si>
  <si>
    <t>29Mar17</t>
  </si>
  <si>
    <t>28Mar17</t>
  </si>
  <si>
    <t>27Mar17</t>
  </si>
  <si>
    <t>24Mar17</t>
  </si>
  <si>
    <t>23Mar17</t>
  </si>
  <si>
    <t>22Mar17</t>
  </si>
  <si>
    <t>21Mar17</t>
  </si>
  <si>
    <t>20Mar17</t>
  </si>
  <si>
    <t>17Mar17</t>
  </si>
  <si>
    <t>16Mar17</t>
  </si>
  <si>
    <t>15Mar17</t>
  </si>
  <si>
    <t>14Mar17</t>
  </si>
  <si>
    <t>13Mar17</t>
  </si>
  <si>
    <t>10Mar17</t>
  </si>
  <si>
    <t>09Mar17</t>
  </si>
  <si>
    <t>08Mar17</t>
  </si>
  <si>
    <t>07Mar17</t>
  </si>
  <si>
    <t>06Mar17</t>
  </si>
  <si>
    <t>03Mar17</t>
  </si>
  <si>
    <t>02Mar17</t>
  </si>
  <si>
    <t>01Mar17</t>
  </si>
  <si>
    <t>28Feb17</t>
  </si>
  <si>
    <t>27Feb17</t>
  </si>
  <si>
    <t>24Feb17</t>
  </si>
  <si>
    <t>23Feb17</t>
  </si>
  <si>
    <t>22Feb17</t>
  </si>
  <si>
    <t>21Feb17</t>
  </si>
  <si>
    <t>20Feb17</t>
  </si>
  <si>
    <t>17Feb17</t>
  </si>
  <si>
    <t>16Feb17</t>
  </si>
  <si>
    <t>15Feb17</t>
  </si>
  <si>
    <t>14Feb17</t>
  </si>
  <si>
    <t>13Feb17</t>
  </si>
  <si>
    <t>10Feb17</t>
  </si>
  <si>
    <t>09Feb17</t>
  </si>
  <si>
    <t>08Feb17</t>
  </si>
  <si>
    <t>07Feb17</t>
  </si>
  <si>
    <t>06Feb17</t>
  </si>
  <si>
    <t>03Feb17</t>
  </si>
  <si>
    <t>02Feb17</t>
  </si>
  <si>
    <t>01Feb17</t>
  </si>
  <si>
    <t>31Ene17</t>
  </si>
  <si>
    <t>30Ene17</t>
  </si>
  <si>
    <t>27Ene17</t>
  </si>
  <si>
    <t>26Ene17</t>
  </si>
  <si>
    <t>25Ene17</t>
  </si>
  <si>
    <t>24Ene17</t>
  </si>
  <si>
    <t>23Ene17</t>
  </si>
  <si>
    <t>20Ene17</t>
  </si>
  <si>
    <t>19Ene17</t>
  </si>
  <si>
    <t>18Ene17</t>
  </si>
  <si>
    <t>17Ene17</t>
  </si>
  <si>
    <t>16Ene17</t>
  </si>
  <si>
    <t>13Ene17</t>
  </si>
  <si>
    <t>12Ene17</t>
  </si>
  <si>
    <t>11Ene17</t>
  </si>
  <si>
    <t>10Ene17</t>
  </si>
  <si>
    <t>09Ene17</t>
  </si>
  <si>
    <t>06Ene17</t>
  </si>
  <si>
    <t>05Ene17</t>
  </si>
  <si>
    <t>04Ene17</t>
  </si>
  <si>
    <t>03Ene17</t>
  </si>
  <si>
    <t>02Ene17</t>
  </si>
  <si>
    <t>30Dic16</t>
  </si>
  <si>
    <t>29Dic16</t>
  </si>
  <si>
    <t>28Dic16</t>
  </si>
  <si>
    <t>27Dic16</t>
  </si>
  <si>
    <t>26Dic16</t>
  </si>
  <si>
    <t>23Dic16</t>
  </si>
  <si>
    <t>22Dic16</t>
  </si>
  <si>
    <t>21Dic16</t>
  </si>
  <si>
    <t>20Dic16</t>
  </si>
  <si>
    <t>19Dic16</t>
  </si>
  <si>
    <t>16Dic16</t>
  </si>
  <si>
    <t>15Dic16</t>
  </si>
  <si>
    <t>14Dic16</t>
  </si>
  <si>
    <t>13Dic16</t>
  </si>
  <si>
    <t>12Dic16</t>
  </si>
  <si>
    <t>09Dic16</t>
  </si>
  <si>
    <t>08Dic16</t>
  </si>
  <si>
    <t>07Dic16</t>
  </si>
  <si>
    <t>06Dic16</t>
  </si>
  <si>
    <t>05Dic16</t>
  </si>
  <si>
    <t>02Dic16</t>
  </si>
  <si>
    <t>01Dic16</t>
  </si>
  <si>
    <t>30Nov16</t>
  </si>
  <si>
    <t>29Nov16</t>
  </si>
  <si>
    <t>28Nov16</t>
  </si>
  <si>
    <t>25Nov16</t>
  </si>
  <si>
    <t>24Nov16</t>
  </si>
  <si>
    <t>23Nov16</t>
  </si>
  <si>
    <t>22Nov16</t>
  </si>
  <si>
    <t>21Nov16</t>
  </si>
  <si>
    <t>18Nov16</t>
  </si>
  <si>
    <t>17Nov16</t>
  </si>
  <si>
    <t>16Nov16</t>
  </si>
  <si>
    <t>15Nov16</t>
  </si>
  <si>
    <t>14Nov16</t>
  </si>
  <si>
    <t>11Nov16</t>
  </si>
  <si>
    <t>10Nov16</t>
  </si>
  <si>
    <t>09Nov16</t>
  </si>
  <si>
    <t>08Nov16</t>
  </si>
  <si>
    <t>07Nov16</t>
  </si>
  <si>
    <t>04Nov16</t>
  </si>
  <si>
    <t>03Nov16</t>
  </si>
  <si>
    <t>02Nov16</t>
  </si>
  <si>
    <t>01Nov16</t>
  </si>
  <si>
    <t>31Oct16</t>
  </si>
  <si>
    <t>28Oct16</t>
  </si>
  <si>
    <t>27Oct16</t>
  </si>
  <si>
    <t>26Oct16</t>
  </si>
  <si>
    <t>25Oct16</t>
  </si>
  <si>
    <t>24Oct16</t>
  </si>
  <si>
    <t>21Oct16</t>
  </si>
  <si>
    <t>20Oct16</t>
  </si>
  <si>
    <t>19Oct16</t>
  </si>
  <si>
    <t>18Oct16</t>
  </si>
  <si>
    <t>17Oct16</t>
  </si>
  <si>
    <t>14Oct16</t>
  </si>
  <si>
    <t>13Oct16</t>
  </si>
  <si>
    <t>12Oct16</t>
  </si>
  <si>
    <t>11Oct16</t>
  </si>
  <si>
    <t>10Oct16</t>
  </si>
  <si>
    <t>07Oct16</t>
  </si>
  <si>
    <t>06Oct16</t>
  </si>
  <si>
    <t>05Oct16</t>
  </si>
  <si>
    <t>04Oct16</t>
  </si>
  <si>
    <t>03Oct16</t>
  </si>
  <si>
    <t>30Set16</t>
  </si>
  <si>
    <t>29Set16</t>
  </si>
  <si>
    <t>28Set16</t>
  </si>
  <si>
    <t>27Set16</t>
  </si>
  <si>
    <t>26Set16</t>
  </si>
  <si>
    <t>23Set16</t>
  </si>
  <si>
    <t>22Set16</t>
  </si>
  <si>
    <t>21Set16</t>
  </si>
  <si>
    <t>20Set16</t>
  </si>
  <si>
    <t>19Set16</t>
  </si>
  <si>
    <t>16Set16</t>
  </si>
  <si>
    <t>15Set16</t>
  </si>
  <si>
    <t>14Set16</t>
  </si>
  <si>
    <t>13Set16</t>
  </si>
  <si>
    <t>12Set16</t>
  </si>
  <si>
    <t>09Set16</t>
  </si>
  <si>
    <t>08Set16</t>
  </si>
  <si>
    <t>07Set16</t>
  </si>
  <si>
    <t>06Set16</t>
  </si>
  <si>
    <t>05Set16</t>
  </si>
  <si>
    <t>02Set16</t>
  </si>
  <si>
    <t>01Set16</t>
  </si>
  <si>
    <t>31Ago16</t>
  </si>
  <si>
    <t>30Ago16</t>
  </si>
  <si>
    <t>29Ago16</t>
  </si>
  <si>
    <t>26Ago16</t>
  </si>
  <si>
    <t>25Ago16</t>
  </si>
  <si>
    <t>24Ago16</t>
  </si>
  <si>
    <t>23Ago16</t>
  </si>
  <si>
    <t>22Ago16</t>
  </si>
  <si>
    <t>19Ago16</t>
  </si>
  <si>
    <t>18Ago16</t>
  </si>
  <si>
    <t>17Ago16</t>
  </si>
  <si>
    <t>16Ago16</t>
  </si>
  <si>
    <t>15Ago16</t>
  </si>
  <si>
    <t>12Ago16</t>
  </si>
  <si>
    <t>11Ago16</t>
  </si>
  <si>
    <t>10Ago16</t>
  </si>
  <si>
    <t>09Ago16</t>
  </si>
  <si>
    <t>08Ago16</t>
  </si>
  <si>
    <t>05Ago16</t>
  </si>
  <si>
    <t>04Ago16</t>
  </si>
  <si>
    <t>03Ago16</t>
  </si>
  <si>
    <t>02Ago16</t>
  </si>
  <si>
    <t>01Ago16</t>
  </si>
  <si>
    <t>29Jul16</t>
  </si>
  <si>
    <t>28Jul16</t>
  </si>
  <si>
    <t>27Jul16</t>
  </si>
  <si>
    <t>26Jul16</t>
  </si>
  <si>
    <t>25Jul16</t>
  </si>
  <si>
    <t>22Jul16</t>
  </si>
  <si>
    <t>21Jul16</t>
  </si>
  <si>
    <t>20Jul16</t>
  </si>
  <si>
    <t>19Jul16</t>
  </si>
  <si>
    <t>18Jul16</t>
  </si>
  <si>
    <t>15Jul16</t>
  </si>
  <si>
    <t>14Jul16</t>
  </si>
  <si>
    <t>13Jul16</t>
  </si>
  <si>
    <t>12Jul16</t>
  </si>
  <si>
    <t>11Jul16</t>
  </si>
  <si>
    <t>08Jul16</t>
  </si>
  <si>
    <t>07Jul16</t>
  </si>
  <si>
    <t>06Jul16</t>
  </si>
  <si>
    <t>05Jul16</t>
  </si>
  <si>
    <t>04Jul16</t>
  </si>
  <si>
    <t>01Jul16</t>
  </si>
  <si>
    <t>30Jun16</t>
  </si>
  <si>
    <t>29Jun16</t>
  </si>
  <si>
    <t>28Jun16</t>
  </si>
  <si>
    <t>27Jun16</t>
  </si>
  <si>
    <t>24Jun16</t>
  </si>
  <si>
    <t>23Jun16</t>
  </si>
  <si>
    <t>22Jun16</t>
  </si>
  <si>
    <t>21Jun16</t>
  </si>
  <si>
    <t>20Jun16</t>
  </si>
  <si>
    <t>17Jun16</t>
  </si>
  <si>
    <t>16Jun16</t>
  </si>
  <si>
    <t>15Jun16</t>
  </si>
  <si>
    <t>14Jun16</t>
  </si>
  <si>
    <t>13Jun16</t>
  </si>
  <si>
    <t>10Jun16</t>
  </si>
  <si>
    <t>09Jun16</t>
  </si>
  <si>
    <t>08Jun16</t>
  </si>
  <si>
    <t>07Jun16</t>
  </si>
  <si>
    <t>06Jun16</t>
  </si>
  <si>
    <t>03Jun16</t>
  </si>
  <si>
    <t>02Jun16</t>
  </si>
  <si>
    <t>01Jun16</t>
  </si>
  <si>
    <t>31May16</t>
  </si>
  <si>
    <t>30May16</t>
  </si>
  <si>
    <t>27May16</t>
  </si>
  <si>
    <t>26May16</t>
  </si>
  <si>
    <t>25May16</t>
  </si>
  <si>
    <t>24May16</t>
  </si>
  <si>
    <t>23May16</t>
  </si>
  <si>
    <t>20May16</t>
  </si>
  <si>
    <t>19May16</t>
  </si>
  <si>
    <t>18May16</t>
  </si>
  <si>
    <t>17May16</t>
  </si>
  <si>
    <t>16May16</t>
  </si>
  <si>
    <t>13May16</t>
  </si>
  <si>
    <t>12May16</t>
  </si>
  <si>
    <t>11May16</t>
  </si>
  <si>
    <t>10May16</t>
  </si>
  <si>
    <t>09May16</t>
  </si>
  <si>
    <t>06May16</t>
  </si>
  <si>
    <t>05May16</t>
  </si>
  <si>
    <t>04May16</t>
  </si>
  <si>
    <t>03May16</t>
  </si>
  <si>
    <t>02May16</t>
  </si>
  <si>
    <t>29Abr16</t>
  </si>
  <si>
    <t>28Abr16</t>
  </si>
  <si>
    <t>27Abr16</t>
  </si>
  <si>
    <t>26Abr16</t>
  </si>
  <si>
    <t>25Abr16</t>
  </si>
  <si>
    <t>22Abr16</t>
  </si>
  <si>
    <t>21Abr16</t>
  </si>
  <si>
    <t>20Abr16</t>
  </si>
  <si>
    <t>19Abr16</t>
  </si>
  <si>
    <t>18Abr16</t>
  </si>
  <si>
    <t>15Abr16</t>
  </si>
  <si>
    <t>14Abr16</t>
  </si>
  <si>
    <t>13Abr16</t>
  </si>
  <si>
    <t>12Abr16</t>
  </si>
  <si>
    <t>11Abr16</t>
  </si>
  <si>
    <t>08Abr16</t>
  </si>
  <si>
    <t>07Abr16</t>
  </si>
  <si>
    <t>06Abr16</t>
  </si>
  <si>
    <t>05Abr16</t>
  </si>
  <si>
    <t>04Abr16</t>
  </si>
  <si>
    <t>01Abr16</t>
  </si>
  <si>
    <t>31Mar16</t>
  </si>
  <si>
    <t>30Mar16</t>
  </si>
  <si>
    <t>29Mar16</t>
  </si>
  <si>
    <t>28Mar16</t>
  </si>
  <si>
    <t>25Mar16</t>
  </si>
  <si>
    <t>24Mar16</t>
  </si>
  <si>
    <t>23Mar16</t>
  </si>
  <si>
    <t>22Mar16</t>
  </si>
  <si>
    <t>21Mar16</t>
  </si>
  <si>
    <t>18Mar16</t>
  </si>
  <si>
    <t>17Mar16</t>
  </si>
  <si>
    <t>16Mar16</t>
  </si>
  <si>
    <t>15Mar16</t>
  </si>
  <si>
    <t>14Mar16</t>
  </si>
  <si>
    <t>11Mar16</t>
  </si>
  <si>
    <t>10Mar16</t>
  </si>
  <si>
    <t>09Mar16</t>
  </si>
  <si>
    <t>08Mar16</t>
  </si>
  <si>
    <t>07Mar16</t>
  </si>
  <si>
    <t>04Mar16</t>
  </si>
  <si>
    <t>03Mar16</t>
  </si>
  <si>
    <t>02Mar16</t>
  </si>
  <si>
    <t>01Mar16</t>
  </si>
  <si>
    <t>29Feb16</t>
  </si>
  <si>
    <t>26Feb16</t>
  </si>
  <si>
    <t>25Feb16</t>
  </si>
  <si>
    <t>24Feb16</t>
  </si>
  <si>
    <t>23Feb16</t>
  </si>
  <si>
    <t>22Feb16</t>
  </si>
  <si>
    <t>19Feb16</t>
  </si>
  <si>
    <t>18Feb16</t>
  </si>
  <si>
    <t>17Feb16</t>
  </si>
  <si>
    <t>16Feb16</t>
  </si>
  <si>
    <t>15Feb16</t>
  </si>
  <si>
    <t>12Feb16</t>
  </si>
  <si>
    <t>11Feb16</t>
  </si>
  <si>
    <t>10Feb16</t>
  </si>
  <si>
    <t>09Feb16</t>
  </si>
  <si>
    <t>08Feb16</t>
  </si>
  <si>
    <t>05Feb16</t>
  </si>
  <si>
    <t>04Feb16</t>
  </si>
  <si>
    <t>03Feb16</t>
  </si>
  <si>
    <t>02Feb16</t>
  </si>
  <si>
    <t>01Feb16</t>
  </si>
  <si>
    <t>29Ene16</t>
  </si>
  <si>
    <t>28Ene16</t>
  </si>
  <si>
    <t>27Ene16</t>
  </si>
  <si>
    <t>26Ene16</t>
  </si>
  <si>
    <t>25Ene16</t>
  </si>
  <si>
    <t>22Ene16</t>
  </si>
  <si>
    <t>21Ene16</t>
  </si>
  <si>
    <t>20Ene16</t>
  </si>
  <si>
    <t>19Ene16</t>
  </si>
  <si>
    <t>18Ene16</t>
  </si>
  <si>
    <t>15Ene16</t>
  </si>
  <si>
    <t>14Ene16</t>
  </si>
  <si>
    <t>13Ene16</t>
  </si>
  <si>
    <t>12Ene16</t>
  </si>
  <si>
    <t>11Ene16</t>
  </si>
  <si>
    <t>08Ene16</t>
  </si>
  <si>
    <t>07Ene16</t>
  </si>
  <si>
    <t>06Ene16</t>
  </si>
  <si>
    <t>05Ene16</t>
  </si>
  <si>
    <t>04Ene16</t>
  </si>
  <si>
    <t>01Ene16</t>
  </si>
  <si>
    <t>31Dic15</t>
  </si>
  <si>
    <t>30Dic15</t>
  </si>
  <si>
    <t>29Dic15</t>
  </si>
  <si>
    <t>28Dic15</t>
  </si>
  <si>
    <t>25Dic15</t>
  </si>
  <si>
    <t>24Dic15</t>
  </si>
  <si>
    <t>23Dic15</t>
  </si>
  <si>
    <t>22Dic15</t>
  </si>
  <si>
    <t>21Dic15</t>
  </si>
  <si>
    <t>18Dic15</t>
  </si>
  <si>
    <t>17Dic15</t>
  </si>
  <si>
    <t>16Dic15</t>
  </si>
  <si>
    <t>15Dic15</t>
  </si>
  <si>
    <t>14Dic15</t>
  </si>
  <si>
    <t>11Dic15</t>
  </si>
  <si>
    <t>10Dic15</t>
  </si>
  <si>
    <t>09Dic15</t>
  </si>
  <si>
    <t>08Dic15</t>
  </si>
  <si>
    <t>07Dic15</t>
  </si>
  <si>
    <t>04Dic15</t>
  </si>
  <si>
    <t>03Dic15</t>
  </si>
  <si>
    <t>02Dic15</t>
  </si>
  <si>
    <t>01Dic15</t>
  </si>
  <si>
    <t>30Nov15</t>
  </si>
  <si>
    <t>27Nov15</t>
  </si>
  <si>
    <t>26Nov15</t>
  </si>
  <si>
    <t>25Nov15</t>
  </si>
  <si>
    <t>24Nov15</t>
  </si>
  <si>
    <t>23Nov15</t>
  </si>
  <si>
    <t>20Nov15</t>
  </si>
  <si>
    <t>19Nov15</t>
  </si>
  <si>
    <t>18Nov15</t>
  </si>
  <si>
    <t>17Nov15</t>
  </si>
  <si>
    <t>16Nov15</t>
  </si>
  <si>
    <t>13Nov15</t>
  </si>
  <si>
    <t>12Nov15</t>
  </si>
  <si>
    <t>11Nov15</t>
  </si>
  <si>
    <t>10Nov15</t>
  </si>
  <si>
    <t>09Nov15</t>
  </si>
  <si>
    <t>06Nov15</t>
  </si>
  <si>
    <t>05Nov15</t>
  </si>
  <si>
    <t>04Nov15</t>
  </si>
  <si>
    <t>03Nov15</t>
  </si>
  <si>
    <t>02Nov15</t>
  </si>
  <si>
    <t>30Oct15</t>
  </si>
  <si>
    <t>29Oct15</t>
  </si>
  <si>
    <t>28Oct15</t>
  </si>
  <si>
    <t>27Oct15</t>
  </si>
  <si>
    <t>26Oct15</t>
  </si>
  <si>
    <t>23Oct15</t>
  </si>
  <si>
    <t>22Oct15</t>
  </si>
  <si>
    <t>21Oct15</t>
  </si>
  <si>
    <t>20Oct15</t>
  </si>
  <si>
    <t>19Oct15</t>
  </si>
  <si>
    <t>16Oct15</t>
  </si>
  <si>
    <t>15Oct15</t>
  </si>
  <si>
    <t>14Oct15</t>
  </si>
  <si>
    <t>13Oct15</t>
  </si>
  <si>
    <t>12Oct15</t>
  </si>
  <si>
    <t>09Oct15</t>
  </si>
  <si>
    <t>08Oct15</t>
  </si>
  <si>
    <t>07Oct15</t>
  </si>
  <si>
    <t>06Oct15</t>
  </si>
  <si>
    <t>05Oct15</t>
  </si>
  <si>
    <t>02Oct15</t>
  </si>
  <si>
    <t>01Oct15</t>
  </si>
  <si>
    <t>30Set15</t>
  </si>
  <si>
    <t>29Set15</t>
  </si>
  <si>
    <t>28Set15</t>
  </si>
  <si>
    <t>25Set15</t>
  </si>
  <si>
    <t>24Set15</t>
  </si>
  <si>
    <t>23Set15</t>
  </si>
  <si>
    <t>22Set15</t>
  </si>
  <si>
    <t>21Set15</t>
  </si>
  <si>
    <t>18Set15</t>
  </si>
  <si>
    <t>17Set15</t>
  </si>
  <si>
    <t>16Set15</t>
  </si>
  <si>
    <t>15Set15</t>
  </si>
  <si>
    <t>14Set15</t>
  </si>
  <si>
    <t>11Set15</t>
  </si>
  <si>
    <t>10Set15</t>
  </si>
  <si>
    <t>09Set15</t>
  </si>
  <si>
    <t>08Set15</t>
  </si>
  <si>
    <t>07Set15</t>
  </si>
  <si>
    <t>04Set15</t>
  </si>
  <si>
    <t>03Set15</t>
  </si>
  <si>
    <t>02Set15</t>
  </si>
  <si>
    <t>01Set15</t>
  </si>
  <si>
    <t>31Ago15</t>
  </si>
  <si>
    <t>28Ago15</t>
  </si>
  <si>
    <t>27Ago15</t>
  </si>
  <si>
    <t>26Ago15</t>
  </si>
  <si>
    <t>25Ago15</t>
  </si>
  <si>
    <t>24Ago15</t>
  </si>
  <si>
    <t>21Ago15</t>
  </si>
  <si>
    <t>20Ago15</t>
  </si>
  <si>
    <t>19Ago15</t>
  </si>
  <si>
    <t>18Ago15</t>
  </si>
  <si>
    <t>17Ago15</t>
  </si>
  <si>
    <t>14Ago15</t>
  </si>
  <si>
    <t>13Ago15</t>
  </si>
  <si>
    <t>12Ago15</t>
  </si>
  <si>
    <t>11Ago15</t>
  </si>
  <si>
    <t>10Ago15</t>
  </si>
  <si>
    <t>07Ago15</t>
  </si>
  <si>
    <t>06Ago15</t>
  </si>
  <si>
    <t>05Ago15</t>
  </si>
  <si>
    <t>04Ago15</t>
  </si>
  <si>
    <t>03Ago15</t>
  </si>
  <si>
    <t>31Jul15</t>
  </si>
  <si>
    <t>30Jul15</t>
  </si>
  <si>
    <t>29Jul15</t>
  </si>
  <si>
    <t>28Jul15</t>
  </si>
  <si>
    <t>27Jul15</t>
  </si>
  <si>
    <t>24Jul15</t>
  </si>
  <si>
    <t>23Jul15</t>
  </si>
  <si>
    <t>22Jul15</t>
  </si>
  <si>
    <t>21Jul15</t>
  </si>
  <si>
    <t>20Jul15</t>
  </si>
  <si>
    <t>17Jul15</t>
  </si>
  <si>
    <t>16Jul15</t>
  </si>
  <si>
    <t>15Jul15</t>
  </si>
  <si>
    <t>14Jul15</t>
  </si>
  <si>
    <t>13Jul15</t>
  </si>
  <si>
    <t>10Jul15</t>
  </si>
  <si>
    <t>09Jul15</t>
  </si>
  <si>
    <t>08Jul15</t>
  </si>
  <si>
    <t>07Jul15</t>
  </si>
  <si>
    <t>06Jul15</t>
  </si>
  <si>
    <t>03Jul15</t>
  </si>
  <si>
    <t>02Jul15</t>
  </si>
  <si>
    <t>01Jul15</t>
  </si>
  <si>
    <t>30Jun15</t>
  </si>
  <si>
    <t>29Jun15</t>
  </si>
  <si>
    <t>26Jun15</t>
  </si>
  <si>
    <t>25Jun15</t>
  </si>
  <si>
    <t>24Jun15</t>
  </si>
  <si>
    <t>23Jun15</t>
  </si>
  <si>
    <t>22Jun15</t>
  </si>
  <si>
    <t>19Jun15</t>
  </si>
  <si>
    <t>18Jun15</t>
  </si>
  <si>
    <t>17Jun15</t>
  </si>
  <si>
    <t>16Jun15</t>
  </si>
  <si>
    <t>15Jun15</t>
  </si>
  <si>
    <t>12Jun15</t>
  </si>
  <si>
    <t>11Jun15</t>
  </si>
  <si>
    <t>10Jun15</t>
  </si>
  <si>
    <t>09Jun15</t>
  </si>
  <si>
    <t>08Jun15</t>
  </si>
  <si>
    <t>05Jun15</t>
  </si>
  <si>
    <t>04Jun15</t>
  </si>
  <si>
    <t>03Jun15</t>
  </si>
  <si>
    <t>02Jun15</t>
  </si>
  <si>
    <t>01Jun15</t>
  </si>
  <si>
    <t>29May15</t>
  </si>
  <si>
    <t>28May15</t>
  </si>
  <si>
    <t>27May15</t>
  </si>
  <si>
    <t>26May15</t>
  </si>
  <si>
    <t>25May15</t>
  </si>
  <si>
    <t>22May15</t>
  </si>
  <si>
    <t>21May15</t>
  </si>
  <si>
    <t>20May15</t>
  </si>
  <si>
    <t>19May15</t>
  </si>
  <si>
    <t>18May15</t>
  </si>
  <si>
    <t>15May15</t>
  </si>
  <si>
    <t>14May15</t>
  </si>
  <si>
    <t>13May15</t>
  </si>
  <si>
    <t>12May15</t>
  </si>
  <si>
    <t>11May15</t>
  </si>
  <si>
    <t>08May15</t>
  </si>
  <si>
    <t>07May15</t>
  </si>
  <si>
    <t>06May15</t>
  </si>
  <si>
    <t>05May15</t>
  </si>
  <si>
    <t>04May15</t>
  </si>
  <si>
    <t>01May15</t>
  </si>
  <si>
    <t>30Abr15</t>
  </si>
  <si>
    <t>29Abr15</t>
  </si>
  <si>
    <t>28Abr15</t>
  </si>
  <si>
    <t>27Abr15</t>
  </si>
  <si>
    <t>24Abr15</t>
  </si>
  <si>
    <t>23Abr15</t>
  </si>
  <si>
    <t>22Abr15</t>
  </si>
  <si>
    <t>21Abr15</t>
  </si>
  <si>
    <t>20Abr15</t>
  </si>
  <si>
    <t>17Abr15</t>
  </si>
  <si>
    <t>16Abr15</t>
  </si>
  <si>
    <t>15Abr15</t>
  </si>
  <si>
    <t>14Abr15</t>
  </si>
  <si>
    <t>13Abr15</t>
  </si>
  <si>
    <t>10Abr15</t>
  </si>
  <si>
    <t>09Abr15</t>
  </si>
  <si>
    <t>08Abr15</t>
  </si>
  <si>
    <t>07Abr15</t>
  </si>
  <si>
    <t>06Abr15</t>
  </si>
  <si>
    <t>03Abr15</t>
  </si>
  <si>
    <t>02Abr15</t>
  </si>
  <si>
    <t>01Abr15</t>
  </si>
  <si>
    <t>31Mar15</t>
  </si>
  <si>
    <t>30Mar15</t>
  </si>
  <si>
    <t>27Mar15</t>
  </si>
  <si>
    <t>26Mar15</t>
  </si>
  <si>
    <t>25Mar15</t>
  </si>
  <si>
    <t>24Mar15</t>
  </si>
  <si>
    <t>23Mar15</t>
  </si>
  <si>
    <t>20Mar15</t>
  </si>
  <si>
    <t>19Mar15</t>
  </si>
  <si>
    <t>18Mar15</t>
  </si>
  <si>
    <t>17Mar15</t>
  </si>
  <si>
    <t>16Mar15</t>
  </si>
  <si>
    <t>13Mar15</t>
  </si>
  <si>
    <t>12Mar15</t>
  </si>
  <si>
    <t>11Mar15</t>
  </si>
  <si>
    <t>10Mar15</t>
  </si>
  <si>
    <t>09Mar15</t>
  </si>
  <si>
    <t>06Mar15</t>
  </si>
  <si>
    <t>05Mar15</t>
  </si>
  <si>
    <t>04Mar15</t>
  </si>
  <si>
    <t>03Mar15</t>
  </si>
  <si>
    <t>02Mar15</t>
  </si>
  <si>
    <t>27Feb15</t>
  </si>
  <si>
    <t>26Feb15</t>
  </si>
  <si>
    <t>25Feb15</t>
  </si>
  <si>
    <t>24Feb15</t>
  </si>
  <si>
    <t>23Feb15</t>
  </si>
  <si>
    <t>20Feb15</t>
  </si>
  <si>
    <t>19Feb15</t>
  </si>
  <si>
    <t>18Feb15</t>
  </si>
  <si>
    <t>17Feb15</t>
  </si>
  <si>
    <t>16Feb15</t>
  </si>
  <si>
    <t>13Feb15</t>
  </si>
  <si>
    <t>12Feb15</t>
  </si>
  <si>
    <t>11Feb15</t>
  </si>
  <si>
    <t>10Feb15</t>
  </si>
  <si>
    <t>09Feb15</t>
  </si>
  <si>
    <t>06Feb15</t>
  </si>
  <si>
    <t>05Feb15</t>
  </si>
  <si>
    <t>04Feb15</t>
  </si>
  <si>
    <t>03Feb15</t>
  </si>
  <si>
    <t>02Feb15</t>
  </si>
  <si>
    <t>30Ene15</t>
  </si>
  <si>
    <t>29Ene15</t>
  </si>
  <si>
    <t>28Ene15</t>
  </si>
  <si>
    <t>27Ene15</t>
  </si>
  <si>
    <t>26Ene15</t>
  </si>
  <si>
    <t>23Ene15</t>
  </si>
  <si>
    <t>22Ene15</t>
  </si>
  <si>
    <t>21Ene15</t>
  </si>
  <si>
    <t>20Ene15</t>
  </si>
  <si>
    <t>19Ene15</t>
  </si>
  <si>
    <t>16Ene15</t>
  </si>
  <si>
    <t>15Ene15</t>
  </si>
  <si>
    <t>14Ene15</t>
  </si>
  <si>
    <t>13Ene15</t>
  </si>
  <si>
    <t>12Ene15</t>
  </si>
  <si>
    <t>09Ene15</t>
  </si>
  <si>
    <t>08Ene15</t>
  </si>
  <si>
    <t>07Ene15</t>
  </si>
  <si>
    <t>06Ene15</t>
  </si>
  <si>
    <t>05Ene15</t>
  </si>
  <si>
    <t>02Ene15</t>
  </si>
  <si>
    <t>01Ene15</t>
  </si>
  <si>
    <t>31Dic14</t>
  </si>
  <si>
    <t>30Dic14</t>
  </si>
  <si>
    <t>29Dic14</t>
  </si>
  <si>
    <t>26Dic14</t>
  </si>
  <si>
    <t>25Dic14</t>
  </si>
  <si>
    <t>24Dic14</t>
  </si>
  <si>
    <t>23Dic14</t>
  </si>
  <si>
    <t>22Dic14</t>
  </si>
  <si>
    <t>19Dic14</t>
  </si>
  <si>
    <t>18Dic14</t>
  </si>
  <si>
    <t>17Dic14</t>
  </si>
  <si>
    <t>16Dic14</t>
  </si>
  <si>
    <t>15Dic14</t>
  </si>
  <si>
    <t>12Dic14</t>
  </si>
  <si>
    <t>11Dic14</t>
  </si>
  <si>
    <t>10Dic14</t>
  </si>
  <si>
    <t>09Dic14</t>
  </si>
  <si>
    <t>08Dic14</t>
  </si>
  <si>
    <t>05Dic14</t>
  </si>
  <si>
    <t>04Dic14</t>
  </si>
  <si>
    <t>03Dic14</t>
  </si>
  <si>
    <t>02Dic14</t>
  </si>
  <si>
    <t>01Dic14</t>
  </si>
  <si>
    <t>28Nov14</t>
  </si>
  <si>
    <t>27Nov14</t>
  </si>
  <si>
    <t>26Nov14</t>
  </si>
  <si>
    <t>25Nov14</t>
  </si>
  <si>
    <t>24Nov14</t>
  </si>
  <si>
    <t>21Nov14</t>
  </si>
  <si>
    <t>20Nov14</t>
  </si>
  <si>
    <t>19Nov14</t>
  </si>
  <si>
    <t>18Nov14</t>
  </si>
  <si>
    <t>17Nov14</t>
  </si>
  <si>
    <t>14Nov14</t>
  </si>
  <si>
    <t>13Nov14</t>
  </si>
  <si>
    <t>12Nov14</t>
  </si>
  <si>
    <t>11Nov14</t>
  </si>
  <si>
    <t>10Nov14</t>
  </si>
  <si>
    <t>07Nov14</t>
  </si>
  <si>
    <t>06Nov14</t>
  </si>
  <si>
    <t>05Nov14</t>
  </si>
  <si>
    <t>04Nov14</t>
  </si>
  <si>
    <t>03Nov14</t>
  </si>
  <si>
    <t>31Oct14</t>
  </si>
  <si>
    <t>30Oct14</t>
  </si>
  <si>
    <t>29Oct14</t>
  </si>
  <si>
    <t>28Oct14</t>
  </si>
  <si>
    <t>27Oct14</t>
  </si>
  <si>
    <t>24Oct14</t>
  </si>
  <si>
    <t>23Oct14</t>
  </si>
  <si>
    <t>22Oct14</t>
  </si>
  <si>
    <t>21Oct14</t>
  </si>
  <si>
    <t>20Oct14</t>
  </si>
  <si>
    <t>17Oct14</t>
  </si>
  <si>
    <t>16Oct14</t>
  </si>
  <si>
    <t>15Oct14</t>
  </si>
  <si>
    <t>14Oct14</t>
  </si>
  <si>
    <t>13Oct14</t>
  </si>
  <si>
    <t>10Oct14</t>
  </si>
  <si>
    <t>09Oct14</t>
  </si>
  <si>
    <t>08Oct14</t>
  </si>
  <si>
    <t>07Oct14</t>
  </si>
  <si>
    <t>06Oct14</t>
  </si>
  <si>
    <t>03Oct14</t>
  </si>
  <si>
    <t>02Oct14</t>
  </si>
  <si>
    <t>01Oct14</t>
  </si>
  <si>
    <t>30Set14</t>
  </si>
  <si>
    <t>29Set14</t>
  </si>
  <si>
    <t>26Set14</t>
  </si>
  <si>
    <t>25Set14</t>
  </si>
  <si>
    <t>24Set14</t>
  </si>
  <si>
    <t>23Set14</t>
  </si>
  <si>
    <t>22Set14</t>
  </si>
  <si>
    <t>19Set14</t>
  </si>
  <si>
    <t>18Set14</t>
  </si>
  <si>
    <t>17Set14</t>
  </si>
  <si>
    <t>16Set14</t>
  </si>
  <si>
    <t>15Set14</t>
  </si>
  <si>
    <t>12Set14</t>
  </si>
  <si>
    <t>11Set14</t>
  </si>
  <si>
    <t>10Set14</t>
  </si>
  <si>
    <t>09Set14</t>
  </si>
  <si>
    <t>08Set14</t>
  </si>
  <si>
    <t>05Set14</t>
  </si>
  <si>
    <t>04Set14</t>
  </si>
  <si>
    <t>03Set14</t>
  </si>
  <si>
    <t>02Set14</t>
  </si>
  <si>
    <t>01Set14</t>
  </si>
  <si>
    <t>29Ago14</t>
  </si>
  <si>
    <t>28Ago14</t>
  </si>
  <si>
    <t>27Ago14</t>
  </si>
  <si>
    <t>26Ago14</t>
  </si>
  <si>
    <t>25Ago14</t>
  </si>
  <si>
    <t>22Ago14</t>
  </si>
  <si>
    <t>21Ago14</t>
  </si>
  <si>
    <t>20Ago14</t>
  </si>
  <si>
    <t>19Ago14</t>
  </si>
  <si>
    <t>18Ago14</t>
  </si>
  <si>
    <t>15Ago14</t>
  </si>
  <si>
    <t>14Ago14</t>
  </si>
  <si>
    <t>13Ago14</t>
  </si>
  <si>
    <t>12Ago14</t>
  </si>
  <si>
    <t>11Ago14</t>
  </si>
  <si>
    <t>08Ago14</t>
  </si>
  <si>
    <t>07Ago14</t>
  </si>
  <si>
    <t>06Ago14</t>
  </si>
  <si>
    <t>05Ago14</t>
  </si>
  <si>
    <t>04Ago14</t>
  </si>
  <si>
    <t>01Ago14</t>
  </si>
  <si>
    <t>31Jul14</t>
  </si>
  <si>
    <t>30Jul14</t>
  </si>
  <si>
    <t>29Jul14</t>
  </si>
  <si>
    <t>28Jul14</t>
  </si>
  <si>
    <t>25Jul14</t>
  </si>
  <si>
    <t>24Jul14</t>
  </si>
  <si>
    <t>23Jul14</t>
  </si>
  <si>
    <t>22Jul14</t>
  </si>
  <si>
    <t>21Jul14</t>
  </si>
  <si>
    <t>18Jul14</t>
  </si>
  <si>
    <t>17Jul14</t>
  </si>
  <si>
    <t>16Jul14</t>
  </si>
  <si>
    <t>15Jul14</t>
  </si>
  <si>
    <t>14Jul14</t>
  </si>
  <si>
    <t>11Jul14</t>
  </si>
  <si>
    <t>10Jul14</t>
  </si>
  <si>
    <t>09Jul14</t>
  </si>
  <si>
    <t>08Jul14</t>
  </si>
  <si>
    <t>07Jul14</t>
  </si>
  <si>
    <t>04Jul14</t>
  </si>
  <si>
    <t>03Jul14</t>
  </si>
  <si>
    <t>02Jul14</t>
  </si>
  <si>
    <t>01Jul14</t>
  </si>
  <si>
    <t>30Jun14</t>
  </si>
  <si>
    <t>27Jun14</t>
  </si>
  <si>
    <t>26Jun14</t>
  </si>
  <si>
    <t>25Jun14</t>
  </si>
  <si>
    <t>24Jun14</t>
  </si>
  <si>
    <t>23Jun14</t>
  </si>
  <si>
    <t>20Jun14</t>
  </si>
  <si>
    <t>19Jun14</t>
  </si>
  <si>
    <t>18Jun14</t>
  </si>
  <si>
    <t>17Jun14</t>
  </si>
  <si>
    <t>16Jun14</t>
  </si>
  <si>
    <t>13Jun14</t>
  </si>
  <si>
    <t>12Jun14</t>
  </si>
  <si>
    <t>11Jun14</t>
  </si>
  <si>
    <t>10Jun14</t>
  </si>
  <si>
    <t>09Jun14</t>
  </si>
  <si>
    <t>06Jun14</t>
  </si>
  <si>
    <t>05Jun14</t>
  </si>
  <si>
    <t>04Jun14</t>
  </si>
  <si>
    <t>03Jun14</t>
  </si>
  <si>
    <t>02Jun14</t>
  </si>
  <si>
    <t>30May14</t>
  </si>
  <si>
    <t>29May14</t>
  </si>
  <si>
    <t>28May14</t>
  </si>
  <si>
    <t>27May14</t>
  </si>
  <si>
    <t>26May14</t>
  </si>
  <si>
    <t>23May14</t>
  </si>
  <si>
    <t>22May14</t>
  </si>
  <si>
    <t>21May14</t>
  </si>
  <si>
    <t>20May14</t>
  </si>
  <si>
    <t>19May14</t>
  </si>
  <si>
    <t>16May14</t>
  </si>
  <si>
    <t>15May14</t>
  </si>
  <si>
    <t>14May14</t>
  </si>
  <si>
    <t>13May14</t>
  </si>
  <si>
    <t>12May14</t>
  </si>
  <si>
    <t>09May14</t>
  </si>
  <si>
    <t>08May14</t>
  </si>
  <si>
    <t>07May14</t>
  </si>
  <si>
    <t>06May14</t>
  </si>
  <si>
    <t>05May14</t>
  </si>
  <si>
    <t>02May14</t>
  </si>
  <si>
    <t>01May14</t>
  </si>
  <si>
    <t>30Abr14</t>
  </si>
  <si>
    <t>29Abr14</t>
  </si>
  <si>
    <t>28Abr14</t>
  </si>
  <si>
    <t>25Abr14</t>
  </si>
  <si>
    <t>24Abr14</t>
  </si>
  <si>
    <t>23Abr14</t>
  </si>
  <si>
    <t>22Abr14</t>
  </si>
  <si>
    <t>21Abr14</t>
  </si>
  <si>
    <t>18Abr14</t>
  </si>
  <si>
    <t>17Abr14</t>
  </si>
  <si>
    <t>16Abr14</t>
  </si>
  <si>
    <t>15Abr14</t>
  </si>
  <si>
    <t>14Abr14</t>
  </si>
  <si>
    <t>11Abr14</t>
  </si>
  <si>
    <t>10Abr14</t>
  </si>
  <si>
    <t>09Abr14</t>
  </si>
  <si>
    <t>08Abr14</t>
  </si>
  <si>
    <t>07Abr14</t>
  </si>
  <si>
    <t>04Abr14</t>
  </si>
  <si>
    <t>03Abr14</t>
  </si>
  <si>
    <t>02Abr14</t>
  </si>
  <si>
    <t>01Abr14</t>
  </si>
  <si>
    <t>31Mar14</t>
  </si>
  <si>
    <t>28Mar14</t>
  </si>
  <si>
    <t>27Mar14</t>
  </si>
  <si>
    <t>26Mar14</t>
  </si>
  <si>
    <t>25Mar14</t>
  </si>
  <si>
    <t>24Mar14</t>
  </si>
  <si>
    <t>21Mar14</t>
  </si>
  <si>
    <t>20Mar14</t>
  </si>
  <si>
    <t>19Mar14</t>
  </si>
  <si>
    <t>18Mar14</t>
  </si>
  <si>
    <t>17Mar14</t>
  </si>
  <si>
    <t>14Mar14</t>
  </si>
  <si>
    <t>13Mar14</t>
  </si>
  <si>
    <t>12Mar14</t>
  </si>
  <si>
    <t>11Mar14</t>
  </si>
  <si>
    <t>10Mar14</t>
  </si>
  <si>
    <t>07Mar14</t>
  </si>
  <si>
    <t>06Mar14</t>
  </si>
  <si>
    <t>05Mar14</t>
  </si>
  <si>
    <t>04Mar14</t>
  </si>
  <si>
    <t>03Mar14</t>
  </si>
  <si>
    <t>28Feb14</t>
  </si>
  <si>
    <t>27Feb14</t>
  </si>
  <si>
    <t>26Feb14</t>
  </si>
  <si>
    <t>25Feb14</t>
  </si>
  <si>
    <t>24Feb14</t>
  </si>
  <si>
    <t>21Feb14</t>
  </si>
  <si>
    <t>20Feb14</t>
  </si>
  <si>
    <t>19Feb14</t>
  </si>
  <si>
    <t>18Feb14</t>
  </si>
  <si>
    <t>17Feb14</t>
  </si>
  <si>
    <t>14Feb14</t>
  </si>
  <si>
    <t>13Feb14</t>
  </si>
  <si>
    <t>12Feb14</t>
  </si>
  <si>
    <t>11Feb14</t>
  </si>
  <si>
    <t>10Feb14</t>
  </si>
  <si>
    <t>07Feb14</t>
  </si>
  <si>
    <t>06Feb14</t>
  </si>
  <si>
    <t>05Feb14</t>
  </si>
  <si>
    <t>04Feb14</t>
  </si>
  <si>
    <t>03Feb14</t>
  </si>
  <si>
    <t>31Ene14</t>
  </si>
  <si>
    <t>30Ene14</t>
  </si>
  <si>
    <t>29Ene14</t>
  </si>
  <si>
    <t>28Ene14</t>
  </si>
  <si>
    <t>27Ene14</t>
  </si>
  <si>
    <t>24Ene14</t>
  </si>
  <si>
    <t>23Ene14</t>
  </si>
  <si>
    <t>22Ene14</t>
  </si>
  <si>
    <t>21Ene14</t>
  </si>
  <si>
    <t>20Ene14</t>
  </si>
  <si>
    <t>17Ene14</t>
  </si>
  <si>
    <t>16Ene14</t>
  </si>
  <si>
    <t>15Ene14</t>
  </si>
  <si>
    <t>14Ene14</t>
  </si>
  <si>
    <t>13Ene14</t>
  </si>
  <si>
    <t>10Ene14</t>
  </si>
  <si>
    <t>09Ene14</t>
  </si>
  <si>
    <t>08Ene14</t>
  </si>
  <si>
    <t>07Ene14</t>
  </si>
  <si>
    <t>06Ene14</t>
  </si>
  <si>
    <t>03Ene14</t>
  </si>
  <si>
    <t>02Ene14</t>
  </si>
  <si>
    <t>01Ene14</t>
  </si>
  <si>
    <t>31Dic13</t>
  </si>
  <si>
    <t>30Dic13</t>
  </si>
  <si>
    <t>27Dic13</t>
  </si>
  <si>
    <t>26Dic13</t>
  </si>
  <si>
    <t>25Dic13</t>
  </si>
  <si>
    <t>24Dic13</t>
  </si>
  <si>
    <t>23Dic13</t>
  </si>
  <si>
    <t>20Dic13</t>
  </si>
  <si>
    <t>19Dic13</t>
  </si>
  <si>
    <t>18Dic13</t>
  </si>
  <si>
    <t>17Dic13</t>
  </si>
  <si>
    <t>16Dic13</t>
  </si>
  <si>
    <t>13Dic13</t>
  </si>
  <si>
    <t>12Dic13</t>
  </si>
  <si>
    <t>11Dic13</t>
  </si>
  <si>
    <t>10Dic13</t>
  </si>
  <si>
    <t>09Dic13</t>
  </si>
  <si>
    <t>06Dic13</t>
  </si>
  <si>
    <t>05Dic13</t>
  </si>
  <si>
    <t>04Dic13</t>
  </si>
  <si>
    <t>03Dic13</t>
  </si>
  <si>
    <t>02Dic13</t>
  </si>
  <si>
    <t>29Nov13</t>
  </si>
  <si>
    <t>28Nov13</t>
  </si>
  <si>
    <t>27Nov13</t>
  </si>
  <si>
    <t>26Nov13</t>
  </si>
  <si>
    <t>25Nov13</t>
  </si>
  <si>
    <t>22Nov13</t>
  </si>
  <si>
    <t>21Nov13</t>
  </si>
  <si>
    <t>20Nov13</t>
  </si>
  <si>
    <t>19Nov13</t>
  </si>
  <si>
    <t>18Nov13</t>
  </si>
  <si>
    <t>15Nov13</t>
  </si>
  <si>
    <t>14Nov13</t>
  </si>
  <si>
    <t>13Nov13</t>
  </si>
  <si>
    <t>12Nov13</t>
  </si>
  <si>
    <t>11Nov13</t>
  </si>
  <si>
    <t>08Nov13</t>
  </si>
  <si>
    <t>07Nov13</t>
  </si>
  <si>
    <t>06Nov13</t>
  </si>
  <si>
    <t>05Nov13</t>
  </si>
  <si>
    <t>04Nov13</t>
  </si>
  <si>
    <t>01Nov13</t>
  </si>
  <si>
    <t>31Oct13</t>
  </si>
  <si>
    <t>30Oct13</t>
  </si>
  <si>
    <t>29Oct13</t>
  </si>
  <si>
    <t>28Oct13</t>
  </si>
  <si>
    <t>25Oct13</t>
  </si>
  <si>
    <t>24Oct13</t>
  </si>
  <si>
    <t>23Oct13</t>
  </si>
  <si>
    <t>22Oct13</t>
  </si>
  <si>
    <t>21Oct13</t>
  </si>
  <si>
    <t>18Oct13</t>
  </si>
  <si>
    <t>17Oct13</t>
  </si>
  <si>
    <t>16Oct13</t>
  </si>
  <si>
    <t>15Oct13</t>
  </si>
  <si>
    <t>14Oct13</t>
  </si>
  <si>
    <t>11Oct13</t>
  </si>
  <si>
    <t>10Oct13</t>
  </si>
  <si>
    <t>09Oct13</t>
  </si>
  <si>
    <t>08Oct13</t>
  </si>
  <si>
    <t>07Oct13</t>
  </si>
  <si>
    <t>04Oct13</t>
  </si>
  <si>
    <t>03Oct13</t>
  </si>
  <si>
    <t>02Oct13</t>
  </si>
  <si>
    <t>01Oct13</t>
  </si>
  <si>
    <t>30Set13</t>
  </si>
  <si>
    <t>27Set13</t>
  </si>
  <si>
    <t>26Set13</t>
  </si>
  <si>
    <t>25Set13</t>
  </si>
  <si>
    <t>24Set13</t>
  </si>
  <si>
    <t>23Set13</t>
  </si>
  <si>
    <t>20Set13</t>
  </si>
  <si>
    <t>19Set13</t>
  </si>
  <si>
    <t>18Set13</t>
  </si>
  <si>
    <t>17Set13</t>
  </si>
  <si>
    <t>16Set13</t>
  </si>
  <si>
    <t>13Set13</t>
  </si>
  <si>
    <t>12Set13</t>
  </si>
  <si>
    <t>11Set13</t>
  </si>
  <si>
    <t>10Set13</t>
  </si>
  <si>
    <t>09Set13</t>
  </si>
  <si>
    <t>06Set13</t>
  </si>
  <si>
    <t>05Set13</t>
  </si>
  <si>
    <t>04Set13</t>
  </si>
  <si>
    <t>03Set13</t>
  </si>
  <si>
    <t>02Set13</t>
  </si>
  <si>
    <t>30Ago13</t>
  </si>
  <si>
    <t>29Ago13</t>
  </si>
  <si>
    <t>28Ago13</t>
  </si>
  <si>
    <t>27Ago13</t>
  </si>
  <si>
    <t>26Ago13</t>
  </si>
  <si>
    <t>23Ago13</t>
  </si>
  <si>
    <t>22Ago13</t>
  </si>
  <si>
    <t>21Ago13</t>
  </si>
  <si>
    <t>20Ago13</t>
  </si>
  <si>
    <t>19Ago13</t>
  </si>
  <si>
    <t>16Ago13</t>
  </si>
  <si>
    <t>15Ago13</t>
  </si>
  <si>
    <t>14Ago13</t>
  </si>
  <si>
    <t>13Ago13</t>
  </si>
  <si>
    <t>12Ago13</t>
  </si>
  <si>
    <t>09Ago13</t>
  </si>
  <si>
    <t>08Ago13</t>
  </si>
  <si>
    <t>07Ago13</t>
  </si>
  <si>
    <t>06Ago13</t>
  </si>
  <si>
    <t>05Ago13</t>
  </si>
  <si>
    <t>02Ago13</t>
  </si>
  <si>
    <t>01Ago13</t>
  </si>
  <si>
    <t>31Jul13</t>
  </si>
  <si>
    <t>30Jul13</t>
  </si>
  <si>
    <t>29Jul13</t>
  </si>
  <si>
    <t>26Jul13</t>
  </si>
  <si>
    <t>25Jul13</t>
  </si>
  <si>
    <t>24Jul13</t>
  </si>
  <si>
    <t>23Jul13</t>
  </si>
  <si>
    <t>22Jul13</t>
  </si>
  <si>
    <t>19Jul13</t>
  </si>
  <si>
    <t>18Jul13</t>
  </si>
  <si>
    <t>17Jul13</t>
  </si>
  <si>
    <t>16Jul13</t>
  </si>
  <si>
    <t>15Jul13</t>
  </si>
  <si>
    <t>12Jul13</t>
  </si>
  <si>
    <t>11Jul13</t>
  </si>
  <si>
    <t>10Jul13</t>
  </si>
  <si>
    <t>09Jul13</t>
  </si>
  <si>
    <t>08Jul13</t>
  </si>
  <si>
    <t>05Jul13</t>
  </si>
  <si>
    <t>04Jul13</t>
  </si>
  <si>
    <t>03Jul13</t>
  </si>
  <si>
    <t>02Jul13</t>
  </si>
  <si>
    <t>01Jul13</t>
  </si>
  <si>
    <t>28Jun13</t>
  </si>
  <si>
    <t>27Jun13</t>
  </si>
  <si>
    <t>26Jun13</t>
  </si>
  <si>
    <t>25Jun13</t>
  </si>
  <si>
    <t>24Jun13</t>
  </si>
  <si>
    <t>21Jun13</t>
  </si>
  <si>
    <t>20Jun13</t>
  </si>
  <si>
    <t>19Jun13</t>
  </si>
  <si>
    <t>18Jun13</t>
  </si>
  <si>
    <t>17Jun13</t>
  </si>
  <si>
    <t>14Jun13</t>
  </si>
  <si>
    <t>13Jun13</t>
  </si>
  <si>
    <t>12Jun13</t>
  </si>
  <si>
    <t>11Jun13</t>
  </si>
  <si>
    <t>10Jun13</t>
  </si>
  <si>
    <t>07Jun13</t>
  </si>
  <si>
    <t>06Jun13</t>
  </si>
  <si>
    <t>05Jun13</t>
  </si>
  <si>
    <t>04Jun13</t>
  </si>
  <si>
    <t>03Jun13</t>
  </si>
  <si>
    <t>31May13</t>
  </si>
  <si>
    <t>30May13</t>
  </si>
  <si>
    <t>29May13</t>
  </si>
  <si>
    <t>28May13</t>
  </si>
  <si>
    <t>27May13</t>
  </si>
  <si>
    <t>24May13</t>
  </si>
  <si>
    <t>23May13</t>
  </si>
  <si>
    <t>22May13</t>
  </si>
  <si>
    <t>21May13</t>
  </si>
  <si>
    <t>20May13</t>
  </si>
  <si>
    <t>17May13</t>
  </si>
  <si>
    <t>16May13</t>
  </si>
  <si>
    <t>15May13</t>
  </si>
  <si>
    <t>14May13</t>
  </si>
  <si>
    <t>13May13</t>
  </si>
  <si>
    <t>10May13</t>
  </si>
  <si>
    <t>09May13</t>
  </si>
  <si>
    <t>08May13</t>
  </si>
  <si>
    <t>07May13</t>
  </si>
  <si>
    <t>06May13</t>
  </si>
  <si>
    <t>03May13</t>
  </si>
  <si>
    <t>02May13</t>
  </si>
  <si>
    <t>01May13</t>
  </si>
  <si>
    <t>30Abr13</t>
  </si>
  <si>
    <t>29Abr13</t>
  </si>
  <si>
    <t>26Abr13</t>
  </si>
  <si>
    <t>25Abr13</t>
  </si>
  <si>
    <t>24Abr13</t>
  </si>
  <si>
    <t>23Abr13</t>
  </si>
  <si>
    <t>22Abr13</t>
  </si>
  <si>
    <t>19Abr13</t>
  </si>
  <si>
    <t>18Abr13</t>
  </si>
  <si>
    <t>17Abr13</t>
  </si>
  <si>
    <t>16Abr13</t>
  </si>
  <si>
    <t>15Abr13</t>
  </si>
  <si>
    <t>12Abr13</t>
  </si>
  <si>
    <t>11Abr13</t>
  </si>
  <si>
    <t>10Abr13</t>
  </si>
  <si>
    <t>09Abr13</t>
  </si>
  <si>
    <t>08Abr13</t>
  </si>
  <si>
    <t>05Abr13</t>
  </si>
  <si>
    <t>04Abr13</t>
  </si>
  <si>
    <t>03Abr13</t>
  </si>
  <si>
    <t>02Abr13</t>
  </si>
  <si>
    <t>01Abr13</t>
  </si>
  <si>
    <t>29Mar13</t>
  </si>
  <si>
    <t>28Mar13</t>
  </si>
  <si>
    <t>27Mar13</t>
  </si>
  <si>
    <t>26Mar13</t>
  </si>
  <si>
    <t>25Mar13</t>
  </si>
  <si>
    <t>22Mar13</t>
  </si>
  <si>
    <t>21Mar13</t>
  </si>
  <si>
    <t>20Mar13</t>
  </si>
  <si>
    <t>19Mar13</t>
  </si>
  <si>
    <t>18Mar13</t>
  </si>
  <si>
    <t>15Mar13</t>
  </si>
  <si>
    <t>14Mar13</t>
  </si>
  <si>
    <t>13Mar13</t>
  </si>
  <si>
    <t>12Mar13</t>
  </si>
  <si>
    <t>11Mar13</t>
  </si>
  <si>
    <t>08Mar13</t>
  </si>
  <si>
    <t>07Mar13</t>
  </si>
  <si>
    <t>06Mar13</t>
  </si>
  <si>
    <t>05Mar13</t>
  </si>
  <si>
    <t>04Mar13</t>
  </si>
  <si>
    <t>01Mar13</t>
  </si>
  <si>
    <t>28Feb13</t>
  </si>
  <si>
    <t>27Feb13</t>
  </si>
  <si>
    <t>26Feb13</t>
  </si>
  <si>
    <t>25Feb13</t>
  </si>
  <si>
    <t>22Feb13</t>
  </si>
  <si>
    <t>21Feb13</t>
  </si>
  <si>
    <t>20Feb13</t>
  </si>
  <si>
    <t>19Feb13</t>
  </si>
  <si>
    <t>18Feb13</t>
  </si>
  <si>
    <t>15Feb13</t>
  </si>
  <si>
    <t>14Feb13</t>
  </si>
  <si>
    <t>13Feb13</t>
  </si>
  <si>
    <t>12Feb13</t>
  </si>
  <si>
    <t>11Feb13</t>
  </si>
  <si>
    <t>08Feb13</t>
  </si>
  <si>
    <t>07Feb13</t>
  </si>
  <si>
    <t>06Feb13</t>
  </si>
  <si>
    <t>05Feb13</t>
  </si>
  <si>
    <t>04Feb13</t>
  </si>
  <si>
    <t>01Feb13</t>
  </si>
  <si>
    <t>31Ene13</t>
  </si>
  <si>
    <t>30Ene13</t>
  </si>
  <si>
    <t>29Ene13</t>
  </si>
  <si>
    <t>28Ene13</t>
  </si>
  <si>
    <t>25Ene13</t>
  </si>
  <si>
    <t>24Ene13</t>
  </si>
  <si>
    <t>23Ene13</t>
  </si>
  <si>
    <t>22Ene13</t>
  </si>
  <si>
    <t>21Ene13</t>
  </si>
  <si>
    <t>18Ene13</t>
  </si>
  <si>
    <t>17Ene13</t>
  </si>
  <si>
    <t>16Ene13</t>
  </si>
  <si>
    <t>15Ene13</t>
  </si>
  <si>
    <t>14Ene13</t>
  </si>
  <si>
    <t>11Ene13</t>
  </si>
  <si>
    <t>10Ene13</t>
  </si>
  <si>
    <t>09Ene13</t>
  </si>
  <si>
    <t>08Ene13</t>
  </si>
  <si>
    <t>07Ene13</t>
  </si>
  <si>
    <t>04Ene13</t>
  </si>
  <si>
    <t>03Ene13</t>
  </si>
  <si>
    <t>02Ene13</t>
  </si>
  <si>
    <t>01Ene13</t>
  </si>
  <si>
    <t>31Dic12</t>
  </si>
  <si>
    <t>28Dic12</t>
  </si>
  <si>
    <t>27Dic12</t>
  </si>
  <si>
    <t>26Dic12</t>
  </si>
  <si>
    <t>25Dic12</t>
  </si>
  <si>
    <t>24Dic12</t>
  </si>
  <si>
    <t>21Dic12</t>
  </si>
  <si>
    <t>20Dic12</t>
  </si>
  <si>
    <t>19Dic12</t>
  </si>
  <si>
    <t>18Dic12</t>
  </si>
  <si>
    <t>17Dic12</t>
  </si>
  <si>
    <t>14Dic12</t>
  </si>
  <si>
    <t>13Dic12</t>
  </si>
  <si>
    <t>12Dic12</t>
  </si>
  <si>
    <t>11Dic12</t>
  </si>
  <si>
    <t>10Dic12</t>
  </si>
  <si>
    <t>07Dic12</t>
  </si>
  <si>
    <t>06Dic12</t>
  </si>
  <si>
    <t>05Dic12</t>
  </si>
  <si>
    <t>04Dic12</t>
  </si>
  <si>
    <t>03Dic12</t>
  </si>
  <si>
    <t>30Nov12</t>
  </si>
  <si>
    <t>29Nov12</t>
  </si>
  <si>
    <t>28Nov12</t>
  </si>
  <si>
    <t>27Nov12</t>
  </si>
  <si>
    <t>26Nov12</t>
  </si>
  <si>
    <t>23Nov12</t>
  </si>
  <si>
    <t>22Nov12</t>
  </si>
  <si>
    <t>21Nov12</t>
  </si>
  <si>
    <t>20Nov12</t>
  </si>
  <si>
    <t>19Nov12</t>
  </si>
  <si>
    <t>16Nov12</t>
  </si>
  <si>
    <t>15Nov12</t>
  </si>
  <si>
    <t>14Nov12</t>
  </si>
  <si>
    <t>13Nov12</t>
  </si>
  <si>
    <t>12Nov12</t>
  </si>
  <si>
    <t>09Nov12</t>
  </si>
  <si>
    <t>08Nov12</t>
  </si>
  <si>
    <t>07Nov12</t>
  </si>
  <si>
    <t>06Nov12</t>
  </si>
  <si>
    <t>05Nov12</t>
  </si>
  <si>
    <t>02Nov12</t>
  </si>
  <si>
    <t>01Nov12</t>
  </si>
  <si>
    <t>31Oct12</t>
  </si>
  <si>
    <t>30Oct12</t>
  </si>
  <si>
    <t>29Oct12</t>
  </si>
  <si>
    <t>26Oct12</t>
  </si>
  <si>
    <t>25Oct12</t>
  </si>
  <si>
    <t>24Oct12</t>
  </si>
  <si>
    <t>23Oct12</t>
  </si>
  <si>
    <t>22Oct12</t>
  </si>
  <si>
    <t>19Oct12</t>
  </si>
  <si>
    <t>18Oct12</t>
  </si>
  <si>
    <t>17Oct12</t>
  </si>
  <si>
    <t>16Oct12</t>
  </si>
  <si>
    <t>15Oct12</t>
  </si>
  <si>
    <t>12Oct12</t>
  </si>
  <si>
    <t>11Oct12</t>
  </si>
  <si>
    <t>10Oct12</t>
  </si>
  <si>
    <t>09Oct12</t>
  </si>
  <si>
    <t>08Oct12</t>
  </si>
  <si>
    <t>05Oct12</t>
  </si>
  <si>
    <t>04Oct12</t>
  </si>
  <si>
    <t>03Oct12</t>
  </si>
  <si>
    <t>02Oct12</t>
  </si>
  <si>
    <t>01Oct12</t>
  </si>
  <si>
    <t>28Set12</t>
  </si>
  <si>
    <t>27Set12</t>
  </si>
  <si>
    <t>26Set12</t>
  </si>
  <si>
    <t>25Set12</t>
  </si>
  <si>
    <t>24Set12</t>
  </si>
  <si>
    <t>21Set12</t>
  </si>
  <si>
    <t>20Set12</t>
  </si>
  <si>
    <t>19Set12</t>
  </si>
  <si>
    <t>18Set12</t>
  </si>
  <si>
    <t>17Set12</t>
  </si>
  <si>
    <t>14Set12</t>
  </si>
  <si>
    <t>13Set12</t>
  </si>
  <si>
    <t>12Set12</t>
  </si>
  <si>
    <t>11Set12</t>
  </si>
  <si>
    <t>10Set12</t>
  </si>
  <si>
    <t>07Set12</t>
  </si>
  <si>
    <t>06Set12</t>
  </si>
  <si>
    <t>05Set12</t>
  </si>
  <si>
    <t>04Set12</t>
  </si>
  <si>
    <t>03Set12</t>
  </si>
  <si>
    <t>31Ago12</t>
  </si>
  <si>
    <t>30Ago12</t>
  </si>
  <si>
    <t>29Ago12</t>
  </si>
  <si>
    <t>28Ago12</t>
  </si>
  <si>
    <t>27Ago12</t>
  </si>
  <si>
    <t>24Ago12</t>
  </si>
  <si>
    <t>23Ago12</t>
  </si>
  <si>
    <t>22Ago12</t>
  </si>
  <si>
    <t>21Ago12</t>
  </si>
  <si>
    <t>20Ago12</t>
  </si>
  <si>
    <t>17Ago12</t>
  </si>
  <si>
    <t>16Ago12</t>
  </si>
  <si>
    <t>15Ago12</t>
  </si>
  <si>
    <t>14Ago12</t>
  </si>
  <si>
    <t>13Ago12</t>
  </si>
  <si>
    <t>10Ago12</t>
  </si>
  <si>
    <t>09Ago12</t>
  </si>
  <si>
    <t>08Ago12</t>
  </si>
  <si>
    <t>07Ago12</t>
  </si>
  <si>
    <t>06Ago12</t>
  </si>
  <si>
    <t>03Ago12</t>
  </si>
  <si>
    <t>02Ago12</t>
  </si>
  <si>
    <t>01Ago12</t>
  </si>
  <si>
    <t>31Jul12</t>
  </si>
  <si>
    <t>30Jul12</t>
  </si>
  <si>
    <t>27Jul12</t>
  </si>
  <si>
    <t>26Jul12</t>
  </si>
  <si>
    <t>25Jul12</t>
  </si>
  <si>
    <t>24Jul12</t>
  </si>
  <si>
    <t>23Jul12</t>
  </si>
  <si>
    <t>20Jul12</t>
  </si>
  <si>
    <t>19Jul12</t>
  </si>
  <si>
    <t>18Jul12</t>
  </si>
  <si>
    <t>17Jul12</t>
  </si>
  <si>
    <t>16Jul12</t>
  </si>
  <si>
    <t>13Jul12</t>
  </si>
  <si>
    <t>12Jul12</t>
  </si>
  <si>
    <t>11Jul12</t>
  </si>
  <si>
    <t>10Jul12</t>
  </si>
  <si>
    <t>09Jul12</t>
  </si>
  <si>
    <t>06Jul12</t>
  </si>
  <si>
    <t>05Jul12</t>
  </si>
  <si>
    <t>04Jul12</t>
  </si>
  <si>
    <t>03Jul12</t>
  </si>
  <si>
    <t>02Jul12</t>
  </si>
  <si>
    <t>29Jun12</t>
  </si>
  <si>
    <t>28Jun12</t>
  </si>
  <si>
    <t>27Jun12</t>
  </si>
  <si>
    <t>26Jun12</t>
  </si>
  <si>
    <t>25Jun12</t>
  </si>
  <si>
    <t>22Jun12</t>
  </si>
  <si>
    <t>21Jun12</t>
  </si>
  <si>
    <t>20Jun12</t>
  </si>
  <si>
    <t>19Jun12</t>
  </si>
  <si>
    <t>18Jun12</t>
  </si>
  <si>
    <t>15Jun12</t>
  </si>
  <si>
    <t>14Jun12</t>
  </si>
  <si>
    <t>13Jun12</t>
  </si>
  <si>
    <t>12Jun12</t>
  </si>
  <si>
    <t>11Jun12</t>
  </si>
  <si>
    <t>08Jun12</t>
  </si>
  <si>
    <t>07Jun12</t>
  </si>
  <si>
    <t>06Jun12</t>
  </si>
  <si>
    <t>05Jun12</t>
  </si>
  <si>
    <t>04Jun12</t>
  </si>
  <si>
    <t>01Jun12</t>
  </si>
  <si>
    <t>31May12</t>
  </si>
  <si>
    <t>30May12</t>
  </si>
  <si>
    <t>29May12</t>
  </si>
  <si>
    <t>28May12</t>
  </si>
  <si>
    <t>25May12</t>
  </si>
  <si>
    <t>24May12</t>
  </si>
  <si>
    <t>23May12</t>
  </si>
  <si>
    <t>22May12</t>
  </si>
  <si>
    <t>21May12</t>
  </si>
  <si>
    <t>18May12</t>
  </si>
  <si>
    <t>17May12</t>
  </si>
  <si>
    <t>16May12</t>
  </si>
  <si>
    <t>15May12</t>
  </si>
  <si>
    <t>14May12</t>
  </si>
  <si>
    <t>11May12</t>
  </si>
  <si>
    <t>10May12</t>
  </si>
  <si>
    <t>09May12</t>
  </si>
  <si>
    <t>08May12</t>
  </si>
  <si>
    <t>07May12</t>
  </si>
  <si>
    <t>04May12</t>
  </si>
  <si>
    <t>03May12</t>
  </si>
  <si>
    <t>02May12</t>
  </si>
  <si>
    <t>01May12</t>
  </si>
  <si>
    <t>30Abr12</t>
  </si>
  <si>
    <t>27Abr12</t>
  </si>
  <si>
    <t>26Abr12</t>
  </si>
  <si>
    <t>25Abr12</t>
  </si>
  <si>
    <t>24Abr12</t>
  </si>
  <si>
    <t>23Abr12</t>
  </si>
  <si>
    <t>20Abr12</t>
  </si>
  <si>
    <t>19Abr12</t>
  </si>
  <si>
    <t>18Abr12</t>
  </si>
  <si>
    <t>17Abr12</t>
  </si>
  <si>
    <t>16Abr12</t>
  </si>
  <si>
    <t>13Abr12</t>
  </si>
  <si>
    <t>12Abr12</t>
  </si>
  <si>
    <t>11Abr12</t>
  </si>
  <si>
    <t>10Abr12</t>
  </si>
  <si>
    <t>09Abr12</t>
  </si>
  <si>
    <t>06Abr12</t>
  </si>
  <si>
    <t>05Abr12</t>
  </si>
  <si>
    <t>04Abr12</t>
  </si>
  <si>
    <t>03Abr12</t>
  </si>
  <si>
    <t>02Abr12</t>
  </si>
  <si>
    <t>30Mar12</t>
  </si>
  <si>
    <t>29Mar12</t>
  </si>
  <si>
    <t>28Mar12</t>
  </si>
  <si>
    <t>27Mar12</t>
  </si>
  <si>
    <t>26Mar12</t>
  </si>
  <si>
    <t>23Mar12</t>
  </si>
  <si>
    <t>22Mar12</t>
  </si>
  <si>
    <t>21Mar12</t>
  </si>
  <si>
    <t>20Mar12</t>
  </si>
  <si>
    <t>19Mar12</t>
  </si>
  <si>
    <t>16Mar12</t>
  </si>
  <si>
    <t>15Mar12</t>
  </si>
  <si>
    <t>14Mar12</t>
  </si>
  <si>
    <t>13Mar12</t>
  </si>
  <si>
    <t>12Mar12</t>
  </si>
  <si>
    <t>09Mar12</t>
  </si>
  <si>
    <t>08Mar12</t>
  </si>
  <si>
    <t>07Mar12</t>
  </si>
  <si>
    <t>06Mar12</t>
  </si>
  <si>
    <t>05Mar12</t>
  </si>
  <si>
    <t>02Mar12</t>
  </si>
  <si>
    <t>01Mar12</t>
  </si>
  <si>
    <t>29Feb12</t>
  </si>
  <si>
    <t>28Feb12</t>
  </si>
  <si>
    <t>27Feb12</t>
  </si>
  <si>
    <t>24Feb12</t>
  </si>
  <si>
    <t>23Feb12</t>
  </si>
  <si>
    <t>22Feb12</t>
  </si>
  <si>
    <t>21Feb12</t>
  </si>
  <si>
    <t>20Feb12</t>
  </si>
  <si>
    <t>17Feb12</t>
  </si>
  <si>
    <t>16Feb12</t>
  </si>
  <si>
    <t>15Feb12</t>
  </si>
  <si>
    <t>14Feb12</t>
  </si>
  <si>
    <t>13Feb12</t>
  </si>
  <si>
    <t>10Feb12</t>
  </si>
  <si>
    <t>09Feb12</t>
  </si>
  <si>
    <t>08Feb12</t>
  </si>
  <si>
    <t>07Feb12</t>
  </si>
  <si>
    <t>06Feb12</t>
  </si>
  <si>
    <t>03Feb12</t>
  </si>
  <si>
    <t>02Feb12</t>
  </si>
  <si>
    <t>01Feb12</t>
  </si>
  <si>
    <t>31Ene12</t>
  </si>
  <si>
    <t>30Ene12</t>
  </si>
  <si>
    <t>27Ene12</t>
  </si>
  <si>
    <t>26Ene12</t>
  </si>
  <si>
    <t>25Ene12</t>
  </si>
  <si>
    <t>24Ene12</t>
  </si>
  <si>
    <t>23Ene12</t>
  </si>
  <si>
    <t>20Ene12</t>
  </si>
  <si>
    <t>19Ene12</t>
  </si>
  <si>
    <t>18Ene12</t>
  </si>
  <si>
    <t>17Ene12</t>
  </si>
  <si>
    <t>16Ene12</t>
  </si>
  <si>
    <t>13Ene12</t>
  </si>
  <si>
    <t>12Ene12</t>
  </si>
  <si>
    <t>11Ene12</t>
  </si>
  <si>
    <t>10Ene12</t>
  </si>
  <si>
    <t>09Ene12</t>
  </si>
  <si>
    <t>06Ene12</t>
  </si>
  <si>
    <t>05Ene12</t>
  </si>
  <si>
    <t>04Ene12</t>
  </si>
  <si>
    <t>03Ene12</t>
  </si>
  <si>
    <t>02Ene12</t>
  </si>
  <si>
    <t>30Dic11</t>
  </si>
  <si>
    <t>29Dic11</t>
  </si>
  <si>
    <t>28Dic11</t>
  </si>
  <si>
    <t>27Dic11</t>
  </si>
  <si>
    <t>26Dic11</t>
  </si>
  <si>
    <t>23Dic11</t>
  </si>
  <si>
    <t>22Dic11</t>
  </si>
  <si>
    <t>21Dic11</t>
  </si>
  <si>
    <t>20Dic11</t>
  </si>
  <si>
    <t>19Dic11</t>
  </si>
  <si>
    <t>16Dic11</t>
  </si>
  <si>
    <t>15Dic11</t>
  </si>
  <si>
    <t>14Dic11</t>
  </si>
  <si>
    <t>13Dic11</t>
  </si>
  <si>
    <t>12Dic11</t>
  </si>
  <si>
    <t>09Dic11</t>
  </si>
  <si>
    <t>08Dic11</t>
  </si>
  <si>
    <t>07Dic11</t>
  </si>
  <si>
    <t>06Dic11</t>
  </si>
  <si>
    <t>05Dic11</t>
  </si>
  <si>
    <t>02Dic11</t>
  </si>
  <si>
    <t>01Dic11</t>
  </si>
  <si>
    <t>30Nov11</t>
  </si>
  <si>
    <t>29Nov11</t>
  </si>
  <si>
    <t>28Nov11</t>
  </si>
  <si>
    <t>25Nov11</t>
  </si>
  <si>
    <t>24Nov11</t>
  </si>
  <si>
    <t>23Nov11</t>
  </si>
  <si>
    <t>22Nov11</t>
  </si>
  <si>
    <t>21Nov11</t>
  </si>
  <si>
    <t>18Nov11</t>
  </si>
  <si>
    <t>17Nov11</t>
  </si>
  <si>
    <t>16Nov11</t>
  </si>
  <si>
    <t>15Nov11</t>
  </si>
  <si>
    <t>14Nov11</t>
  </si>
  <si>
    <t>11Nov11</t>
  </si>
  <si>
    <t>10Nov11</t>
  </si>
  <si>
    <t>09Nov11</t>
  </si>
  <si>
    <t>08Nov11</t>
  </si>
  <si>
    <t>07Nov11</t>
  </si>
  <si>
    <t>04Nov11</t>
  </si>
  <si>
    <t>03Nov11</t>
  </si>
  <si>
    <t>02Nov11</t>
  </si>
  <si>
    <t>01Nov11</t>
  </si>
  <si>
    <t>31Oct11</t>
  </si>
  <si>
    <t>28Oct11</t>
  </si>
  <si>
    <t>27Oct11</t>
  </si>
  <si>
    <t>26Oct11</t>
  </si>
  <si>
    <t>25Oct11</t>
  </si>
  <si>
    <t>24Oct11</t>
  </si>
  <si>
    <t>21Oct11</t>
  </si>
  <si>
    <t>20Oct11</t>
  </si>
  <si>
    <t>19Oct11</t>
  </si>
  <si>
    <t>18Oct11</t>
  </si>
  <si>
    <t>17Oct11</t>
  </si>
  <si>
    <t>14Oct11</t>
  </si>
  <si>
    <t>13Oct11</t>
  </si>
  <si>
    <t>12Oct11</t>
  </si>
  <si>
    <t>11Oct11</t>
  </si>
  <si>
    <t>10Oct11</t>
  </si>
  <si>
    <t>07Oct11</t>
  </si>
  <si>
    <t>06Oct11</t>
  </si>
  <si>
    <t>05Oct11</t>
  </si>
  <si>
    <t>04Oct11</t>
  </si>
  <si>
    <t>03Oct11</t>
  </si>
  <si>
    <t>30Set11</t>
  </si>
  <si>
    <t>29Set11</t>
  </si>
  <si>
    <t>28Set11</t>
  </si>
  <si>
    <t>27Set11</t>
  </si>
  <si>
    <t>26Set11</t>
  </si>
  <si>
    <t>23Set11</t>
  </si>
  <si>
    <t>22Set11</t>
  </si>
  <si>
    <t>21Set11</t>
  </si>
  <si>
    <t>20Set11</t>
  </si>
  <si>
    <t>19Set11</t>
  </si>
  <si>
    <t>16Set11</t>
  </si>
  <si>
    <t>15Set11</t>
  </si>
  <si>
    <t>14Set11</t>
  </si>
  <si>
    <t>13Set11</t>
  </si>
  <si>
    <t>12Set11</t>
  </si>
  <si>
    <t>09Set11</t>
  </si>
  <si>
    <t>08Set11</t>
  </si>
  <si>
    <t>07Set11</t>
  </si>
  <si>
    <t>06Set11</t>
  </si>
  <si>
    <t>05Set11</t>
  </si>
  <si>
    <t>02Set11</t>
  </si>
  <si>
    <t>01Set11</t>
  </si>
  <si>
    <t>31Ago11</t>
  </si>
  <si>
    <t>30Ago11</t>
  </si>
  <si>
    <t>29Ago11</t>
  </si>
  <si>
    <t>26Ago11</t>
  </si>
  <si>
    <t>25Ago11</t>
  </si>
  <si>
    <t>24Ago11</t>
  </si>
  <si>
    <t>23Ago11</t>
  </si>
  <si>
    <t>22Ago11</t>
  </si>
  <si>
    <t>19Ago11</t>
  </si>
  <si>
    <t>18Ago11</t>
  </si>
  <si>
    <t>17Ago11</t>
  </si>
  <si>
    <t>16Ago11</t>
  </si>
  <si>
    <t>15Ago11</t>
  </si>
  <si>
    <t>12Ago11</t>
  </si>
  <si>
    <t>11Ago11</t>
  </si>
  <si>
    <t>10Ago11</t>
  </si>
  <si>
    <t>09Ago11</t>
  </si>
  <si>
    <t>08Ago11</t>
  </si>
  <si>
    <t>05Ago11</t>
  </si>
  <si>
    <t>04Ago11</t>
  </si>
  <si>
    <t>03Ago11</t>
  </si>
  <si>
    <t>02Ago11</t>
  </si>
  <si>
    <t>01Ago11</t>
  </si>
  <si>
    <t>29Jul11</t>
  </si>
  <si>
    <t>28Jul11</t>
  </si>
  <si>
    <t>27Jul11</t>
  </si>
  <si>
    <t>26Jul11</t>
  </si>
  <si>
    <t>25Jul11</t>
  </si>
  <si>
    <t>22Jul11</t>
  </si>
  <si>
    <t>21Jul11</t>
  </si>
  <si>
    <t>20Jul11</t>
  </si>
  <si>
    <t>19Jul11</t>
  </si>
  <si>
    <t>18Jul11</t>
  </si>
  <si>
    <t>15Jul11</t>
  </si>
  <si>
    <t>14Jul11</t>
  </si>
  <si>
    <t>13Jul11</t>
  </si>
  <si>
    <t>12Jul11</t>
  </si>
  <si>
    <t>11Jul11</t>
  </si>
  <si>
    <t>08Jul11</t>
  </si>
  <si>
    <t>07Jul11</t>
  </si>
  <si>
    <t>06Jul11</t>
  </si>
  <si>
    <t>05Jul11</t>
  </si>
  <si>
    <t>04Jul11</t>
  </si>
  <si>
    <t>01Jul11</t>
  </si>
  <si>
    <t>30Jun11</t>
  </si>
  <si>
    <t>29Jun11</t>
  </si>
  <si>
    <t>28Jun11</t>
  </si>
  <si>
    <t>27Jun11</t>
  </si>
  <si>
    <t>24Jun11</t>
  </si>
  <si>
    <t>23Jun11</t>
  </si>
  <si>
    <t>22Jun11</t>
  </si>
  <si>
    <t>21Jun11</t>
  </si>
  <si>
    <t>20Jun11</t>
  </si>
  <si>
    <t>17Jun11</t>
  </si>
  <si>
    <t>16Jun11</t>
  </si>
  <si>
    <t>15Jun11</t>
  </si>
  <si>
    <t>14Jun11</t>
  </si>
  <si>
    <t>13Jun11</t>
  </si>
  <si>
    <t>10Jun11</t>
  </si>
  <si>
    <t>09Jun11</t>
  </si>
  <si>
    <t>08Jun11</t>
  </si>
  <si>
    <t>07Jun11</t>
  </si>
  <si>
    <t>06Jun11</t>
  </si>
  <si>
    <t>03Jun11</t>
  </si>
  <si>
    <t>02Jun11</t>
  </si>
  <si>
    <t>01Jun11</t>
  </si>
  <si>
    <t>31May11</t>
  </si>
  <si>
    <t>30May11</t>
  </si>
  <si>
    <t>27May11</t>
  </si>
  <si>
    <t>26May11</t>
  </si>
  <si>
    <t>25May11</t>
  </si>
  <si>
    <t>24May11</t>
  </si>
  <si>
    <t>23May11</t>
  </si>
  <si>
    <t>20May11</t>
  </si>
  <si>
    <t>19May11</t>
  </si>
  <si>
    <t>18May11</t>
  </si>
  <si>
    <t>17May11</t>
  </si>
  <si>
    <t>16May11</t>
  </si>
  <si>
    <t>13May11</t>
  </si>
  <si>
    <t>12May11</t>
  </si>
  <si>
    <t>11May11</t>
  </si>
  <si>
    <t>10May11</t>
  </si>
  <si>
    <t>09May11</t>
  </si>
  <si>
    <t>06May11</t>
  </si>
  <si>
    <t>05May11</t>
  </si>
  <si>
    <t>04May11</t>
  </si>
  <si>
    <t>03May11</t>
  </si>
  <si>
    <t>02May11</t>
  </si>
  <si>
    <t>29Abr11</t>
  </si>
  <si>
    <t>28Abr11</t>
  </si>
  <si>
    <t>27Abr11</t>
  </si>
  <si>
    <t>26Abr11</t>
  </si>
  <si>
    <t>25Abr11</t>
  </si>
  <si>
    <t>22Abr11</t>
  </si>
  <si>
    <t>21Abr11</t>
  </si>
  <si>
    <t>20Abr11</t>
  </si>
  <si>
    <t>19Abr11</t>
  </si>
  <si>
    <t>18Abr11</t>
  </si>
  <si>
    <t>15Abr11</t>
  </si>
  <si>
    <t>14Abr11</t>
  </si>
  <si>
    <t>13Abr11</t>
  </si>
  <si>
    <t>12Abr11</t>
  </si>
  <si>
    <t>11Abr11</t>
  </si>
  <si>
    <t>08Abr11</t>
  </si>
  <si>
    <t>07Abr11</t>
  </si>
  <si>
    <t>06Abr11</t>
  </si>
  <si>
    <t>05Abr11</t>
  </si>
  <si>
    <t>04Abr11</t>
  </si>
  <si>
    <t>01Abr11</t>
  </si>
  <si>
    <t>31Mar11</t>
  </si>
  <si>
    <t>30Mar11</t>
  </si>
  <si>
    <t>29Mar11</t>
  </si>
  <si>
    <t>28Mar11</t>
  </si>
  <si>
    <t>25Mar11</t>
  </si>
  <si>
    <t>24Mar11</t>
  </si>
  <si>
    <t>23Mar11</t>
  </si>
  <si>
    <t>22Mar11</t>
  </si>
  <si>
    <t>21Mar11</t>
  </si>
  <si>
    <t>18Mar11</t>
  </si>
  <si>
    <t>17Mar11</t>
  </si>
  <si>
    <t>16Mar11</t>
  </si>
  <si>
    <t>15Mar11</t>
  </si>
  <si>
    <t>14Mar11</t>
  </si>
  <si>
    <t>11Mar11</t>
  </si>
  <si>
    <t>10Mar11</t>
  </si>
  <si>
    <t>09Mar11</t>
  </si>
  <si>
    <t>08Mar11</t>
  </si>
  <si>
    <t>07Mar11</t>
  </si>
  <si>
    <t>04Mar11</t>
  </si>
  <si>
    <t>03Mar11</t>
  </si>
  <si>
    <t>02Mar11</t>
  </si>
  <si>
    <t>01Mar11</t>
  </si>
  <si>
    <t>28Feb11</t>
  </si>
  <si>
    <t>25Feb11</t>
  </si>
  <si>
    <t>24Feb11</t>
  </si>
  <si>
    <t>23Feb11</t>
  </si>
  <si>
    <t>22Feb11</t>
  </si>
  <si>
    <t>21Feb11</t>
  </si>
  <si>
    <t>18Feb11</t>
  </si>
  <si>
    <t>17Feb11</t>
  </si>
  <si>
    <t>16Feb11</t>
  </si>
  <si>
    <t>15Feb11</t>
  </si>
  <si>
    <t>14Feb11</t>
  </si>
  <si>
    <t>11Feb11</t>
  </si>
  <si>
    <t>10Feb11</t>
  </si>
  <si>
    <t>09Feb11</t>
  </si>
  <si>
    <t>08Feb11</t>
  </si>
  <si>
    <t>07Feb11</t>
  </si>
  <si>
    <t>04Feb11</t>
  </si>
  <si>
    <t>03Feb11</t>
  </si>
  <si>
    <t>02Feb11</t>
  </si>
  <si>
    <t>01Feb11</t>
  </si>
  <si>
    <t>31Ene11</t>
  </si>
  <si>
    <t>28Ene11</t>
  </si>
  <si>
    <t>27Ene11</t>
  </si>
  <si>
    <t>26Ene11</t>
  </si>
  <si>
    <t>25Ene11</t>
  </si>
  <si>
    <t>24Ene11</t>
  </si>
  <si>
    <t>21Ene11</t>
  </si>
  <si>
    <t>20Ene11</t>
  </si>
  <si>
    <t>19Ene11</t>
  </si>
  <si>
    <t>18Ene11</t>
  </si>
  <si>
    <t>17Ene11</t>
  </si>
  <si>
    <t>14Ene11</t>
  </si>
  <si>
    <t>13Ene11</t>
  </si>
  <si>
    <t>12Ene11</t>
  </si>
  <si>
    <t>11Ene11</t>
  </si>
  <si>
    <t>10Ene11</t>
  </si>
  <si>
    <t>07Ene11</t>
  </si>
  <si>
    <t>06Ene11</t>
  </si>
  <si>
    <t>05Ene11</t>
  </si>
  <si>
    <t>04Ene11</t>
  </si>
  <si>
    <t>03Ene11</t>
  </si>
  <si>
    <t>31Dic10</t>
  </si>
  <si>
    <t>30Dic10</t>
  </si>
  <si>
    <t>29Dic10</t>
  </si>
  <si>
    <t>28Dic10</t>
  </si>
  <si>
    <t>27Dic10</t>
  </si>
  <si>
    <t>24Dic10</t>
  </si>
  <si>
    <t>23Dic10</t>
  </si>
  <si>
    <t>22Dic10</t>
  </si>
  <si>
    <t>21Dic10</t>
  </si>
  <si>
    <t>20Dic10</t>
  </si>
  <si>
    <t>17Dic10</t>
  </si>
  <si>
    <t>16Dic10</t>
  </si>
  <si>
    <t>15Dic10</t>
  </si>
  <si>
    <t>14Dic10</t>
  </si>
  <si>
    <t>13Dic10</t>
  </si>
  <si>
    <t>10Dic10</t>
  </si>
  <si>
    <t>09Dic10</t>
  </si>
  <si>
    <t>08Dic10</t>
  </si>
  <si>
    <t>07Dic10</t>
  </si>
  <si>
    <t>06Dic10</t>
  </si>
  <si>
    <t>03Dic10</t>
  </si>
  <si>
    <t>02Dic10</t>
  </si>
  <si>
    <t>01Dic10</t>
  </si>
  <si>
    <t>30Nov10</t>
  </si>
  <si>
    <t>29Nov10</t>
  </si>
  <si>
    <t>26Nov10</t>
  </si>
  <si>
    <t>25Nov10</t>
  </si>
  <si>
    <t>24Nov10</t>
  </si>
  <si>
    <t>23Nov10</t>
  </si>
  <si>
    <t>22Nov10</t>
  </si>
  <si>
    <t>19Nov10</t>
  </si>
  <si>
    <t>18Nov10</t>
  </si>
  <si>
    <t>17Nov10</t>
  </si>
  <si>
    <t>16Nov10</t>
  </si>
  <si>
    <t>15Nov10</t>
  </si>
  <si>
    <t>12Nov10</t>
  </si>
  <si>
    <t>11Nov10</t>
  </si>
  <si>
    <t>10Nov10</t>
  </si>
  <si>
    <t>09Nov10</t>
  </si>
  <si>
    <t>08Nov10</t>
  </si>
  <si>
    <t>05Nov10</t>
  </si>
  <si>
    <t>04Nov10</t>
  </si>
  <si>
    <t>03Nov10</t>
  </si>
  <si>
    <t>02Nov10</t>
  </si>
  <si>
    <t>01Nov10</t>
  </si>
  <si>
    <t>29Oct10</t>
  </si>
  <si>
    <t>28Oct10</t>
  </si>
  <si>
    <t>27Oct10</t>
  </si>
  <si>
    <t>26Oct10</t>
  </si>
  <si>
    <t>25Oct10</t>
  </si>
  <si>
    <t>22Oct10</t>
  </si>
  <si>
    <t>21Oct10</t>
  </si>
  <si>
    <t>20Oct10</t>
  </si>
  <si>
    <t>19Oct10</t>
  </si>
  <si>
    <t>18Oct10</t>
  </si>
  <si>
    <t>15Oct10</t>
  </si>
  <si>
    <t>14Oct10</t>
  </si>
  <si>
    <t>13Oct10</t>
  </si>
  <si>
    <t>12Oct10</t>
  </si>
  <si>
    <t>11Oct10</t>
  </si>
  <si>
    <t>08Oct10</t>
  </si>
  <si>
    <t>07Oct10</t>
  </si>
  <si>
    <t>06Oct10</t>
  </si>
  <si>
    <t>05Oct10</t>
  </si>
  <si>
    <t>04Oct10</t>
  </si>
  <si>
    <t>01Oct10</t>
  </si>
  <si>
    <t>30Set10</t>
  </si>
  <si>
    <t>29Set10</t>
  </si>
  <si>
    <t>28Set10</t>
  </si>
  <si>
    <t>27Set10</t>
  </si>
  <si>
    <t>24Set10</t>
  </si>
  <si>
    <t>23Set10</t>
  </si>
  <si>
    <t>22Set10</t>
  </si>
  <si>
    <t>21Set10</t>
  </si>
  <si>
    <t>20Set10</t>
  </si>
  <si>
    <t>17Set10</t>
  </si>
  <si>
    <t>16Set10</t>
  </si>
  <si>
    <t>15Set10</t>
  </si>
  <si>
    <t>14Set10</t>
  </si>
  <si>
    <t>13Set10</t>
  </si>
  <si>
    <t>10Set10</t>
  </si>
  <si>
    <t>09Set10</t>
  </si>
  <si>
    <t>08Set10</t>
  </si>
  <si>
    <t>07Set10</t>
  </si>
  <si>
    <t>06Set10</t>
  </si>
  <si>
    <t>03Set10</t>
  </si>
  <si>
    <t>02Set10</t>
  </si>
  <si>
    <t>01Set10</t>
  </si>
  <si>
    <t>31Ago10</t>
  </si>
  <si>
    <t>30Ago10</t>
  </si>
  <si>
    <t>27Ago10</t>
  </si>
  <si>
    <t>26Ago10</t>
  </si>
  <si>
    <t>25Ago10</t>
  </si>
  <si>
    <t>24Ago10</t>
  </si>
  <si>
    <t>23Ago10</t>
  </si>
  <si>
    <t>20Ago10</t>
  </si>
  <si>
    <t>19Ago10</t>
  </si>
  <si>
    <t>18Ago10</t>
  </si>
  <si>
    <t>17Ago10</t>
  </si>
  <si>
    <t>16Ago10</t>
  </si>
  <si>
    <t>13Ago10</t>
  </si>
  <si>
    <t>12Ago10</t>
  </si>
  <si>
    <t>11Ago10</t>
  </si>
  <si>
    <t>10Ago10</t>
  </si>
  <si>
    <t>09Ago10</t>
  </si>
  <si>
    <t>06Ago10</t>
  </si>
  <si>
    <t>05Ago10</t>
  </si>
  <si>
    <t>04Ago10</t>
  </si>
  <si>
    <t>03Ago10</t>
  </si>
  <si>
    <t>02Ago10</t>
  </si>
  <si>
    <t>30Jul10</t>
  </si>
  <si>
    <t>29Jul10</t>
  </si>
  <si>
    <t>28Jul10</t>
  </si>
  <si>
    <t>27Jul10</t>
  </si>
  <si>
    <t>26Jul10</t>
  </si>
  <si>
    <t>23Jul10</t>
  </si>
  <si>
    <t>22Jul10</t>
  </si>
  <si>
    <t>21Jul10</t>
  </si>
  <si>
    <t>20Jul10</t>
  </si>
  <si>
    <t>19Jul10</t>
  </si>
  <si>
    <t>16Jul10</t>
  </si>
  <si>
    <t>15Jul10</t>
  </si>
  <si>
    <t>14Jul10</t>
  </si>
  <si>
    <t>13Jul10</t>
  </si>
  <si>
    <t>12Jul10</t>
  </si>
  <si>
    <t>09Jul10</t>
  </si>
  <si>
    <t>08Jul10</t>
  </si>
  <si>
    <t>07Jul10</t>
  </si>
  <si>
    <t>06Jul10</t>
  </si>
  <si>
    <t>05Jul10</t>
  </si>
  <si>
    <t>02Jul10</t>
  </si>
  <si>
    <t>01Jul10</t>
  </si>
  <si>
    <t>30Jun10</t>
  </si>
  <si>
    <t>29Jun10</t>
  </si>
  <si>
    <t>28Jun10</t>
  </si>
  <si>
    <t>25Jun10</t>
  </si>
  <si>
    <t>24Jun10</t>
  </si>
  <si>
    <t>23Jun10</t>
  </si>
  <si>
    <t>22Jun10</t>
  </si>
  <si>
    <t>21Jun10</t>
  </si>
  <si>
    <t>18Jun10</t>
  </si>
  <si>
    <t>17Jun10</t>
  </si>
  <si>
    <t>16Jun10</t>
  </si>
  <si>
    <t>15Jun10</t>
  </si>
  <si>
    <t>14Jun10</t>
  </si>
  <si>
    <t>11Jun10</t>
  </si>
  <si>
    <t>10Jun10</t>
  </si>
  <si>
    <t>09Jun10</t>
  </si>
  <si>
    <t>08Jun10</t>
  </si>
  <si>
    <t>07Jun10</t>
  </si>
  <si>
    <t>04Jun10</t>
  </si>
  <si>
    <t>03Jun10</t>
  </si>
  <si>
    <t>02Jun10</t>
  </si>
  <si>
    <t>01Jun10</t>
  </si>
  <si>
    <t>31May10</t>
  </si>
  <si>
    <t>28May10</t>
  </si>
  <si>
    <t>27May10</t>
  </si>
  <si>
    <t>26May10</t>
  </si>
  <si>
    <t>25May10</t>
  </si>
  <si>
    <t>24May10</t>
  </si>
  <si>
    <t>21May10</t>
  </si>
  <si>
    <t>20May10</t>
  </si>
  <si>
    <t>19May10</t>
  </si>
  <si>
    <t>18May10</t>
  </si>
  <si>
    <t>17May10</t>
  </si>
  <si>
    <t>14May10</t>
  </si>
  <si>
    <t>13May10</t>
  </si>
  <si>
    <t>12May10</t>
  </si>
  <si>
    <t>11May10</t>
  </si>
  <si>
    <t>10May10</t>
  </si>
  <si>
    <t>07May10</t>
  </si>
  <si>
    <t>06May10</t>
  </si>
  <si>
    <t>05May10</t>
  </si>
  <si>
    <t>04May10</t>
  </si>
  <si>
    <t>03May10</t>
  </si>
  <si>
    <t>30Abr10</t>
  </si>
  <si>
    <t>29Abr10</t>
  </si>
  <si>
    <t>28Abr10</t>
  </si>
  <si>
    <t>27Abr10</t>
  </si>
  <si>
    <t>26Abr10</t>
  </si>
  <si>
    <t>23Abr10</t>
  </si>
  <si>
    <t>22Abr10</t>
  </si>
  <si>
    <t>21Abr10</t>
  </si>
  <si>
    <t>20Abr10</t>
  </si>
  <si>
    <t>19Abr10</t>
  </si>
  <si>
    <t>16Abr10</t>
  </si>
  <si>
    <t>15Abr10</t>
  </si>
  <si>
    <t>14Abr10</t>
  </si>
  <si>
    <t>13Abr10</t>
  </si>
  <si>
    <t>12Abr10</t>
  </si>
  <si>
    <t>09Abr10</t>
  </si>
  <si>
    <t>08Abr10</t>
  </si>
  <si>
    <t>07Abr10</t>
  </si>
  <si>
    <t>06Abr10</t>
  </si>
  <si>
    <t>05Abr10</t>
  </si>
  <si>
    <t>02Abr10</t>
  </si>
  <si>
    <t>01Abr10</t>
  </si>
  <si>
    <t>31Mar10</t>
  </si>
  <si>
    <t>30Mar10</t>
  </si>
  <si>
    <t>29Mar10</t>
  </si>
  <si>
    <t>26Mar10</t>
  </si>
  <si>
    <t>25Mar10</t>
  </si>
  <si>
    <t>24Mar10</t>
  </si>
  <si>
    <t>23Mar10</t>
  </si>
  <si>
    <t>22Mar10</t>
  </si>
  <si>
    <t>19Mar10</t>
  </si>
  <si>
    <t>18Mar10</t>
  </si>
  <si>
    <t>17Mar10</t>
  </si>
  <si>
    <t>16Mar10</t>
  </si>
  <si>
    <t>15Mar10</t>
  </si>
  <si>
    <t>12Mar10</t>
  </si>
  <si>
    <t>11Mar10</t>
  </si>
  <si>
    <t>10Mar10</t>
  </si>
  <si>
    <t>09Mar10</t>
  </si>
  <si>
    <t>08Mar10</t>
  </si>
  <si>
    <t>05Mar10</t>
  </si>
  <si>
    <t>04Mar10</t>
  </si>
  <si>
    <t>03Mar10</t>
  </si>
  <si>
    <t>02Mar10</t>
  </si>
  <si>
    <t>01Mar10</t>
  </si>
  <si>
    <t>26Feb10</t>
  </si>
  <si>
    <t>25Feb10</t>
  </si>
  <si>
    <t>24Feb10</t>
  </si>
  <si>
    <t>23Feb10</t>
  </si>
  <si>
    <t>22Feb10</t>
  </si>
  <si>
    <t>19Feb10</t>
  </si>
  <si>
    <t>18Feb10</t>
  </si>
  <si>
    <t>17Feb10</t>
  </si>
  <si>
    <t>16Feb10</t>
  </si>
  <si>
    <t>15Feb10</t>
  </si>
  <si>
    <t>12Feb10</t>
  </si>
  <si>
    <t>11Feb10</t>
  </si>
  <si>
    <t>10Feb10</t>
  </si>
  <si>
    <t>09Feb10</t>
  </si>
  <si>
    <t>08Feb10</t>
  </si>
  <si>
    <t>05Feb10</t>
  </si>
  <si>
    <t>04Feb10</t>
  </si>
  <si>
    <t>03Feb10</t>
  </si>
  <si>
    <t>02Feb10</t>
  </si>
  <si>
    <t>01Feb10</t>
  </si>
  <si>
    <t>29Ene10</t>
  </si>
  <si>
    <t>28Ene10</t>
  </si>
  <si>
    <t>27Ene10</t>
  </si>
  <si>
    <t>26Ene10</t>
  </si>
  <si>
    <t>25Ene10</t>
  </si>
  <si>
    <t>22Ene10</t>
  </si>
  <si>
    <t>21Ene10</t>
  </si>
  <si>
    <t>20Ene10</t>
  </si>
  <si>
    <t>19Ene10</t>
  </si>
  <si>
    <t>18Ene10</t>
  </si>
  <si>
    <t>15Ene10</t>
  </si>
  <si>
    <t>14Ene10</t>
  </si>
  <si>
    <t>13Ene10</t>
  </si>
  <si>
    <t>12Ene10</t>
  </si>
  <si>
    <t>11Ene10</t>
  </si>
  <si>
    <t>08Ene10</t>
  </si>
  <si>
    <t>07Ene10</t>
  </si>
  <si>
    <t>06Ene10</t>
  </si>
  <si>
    <t>05Ene10</t>
  </si>
  <si>
    <t>04Ene10</t>
  </si>
  <si>
    <t>01Ene10</t>
  </si>
  <si>
    <t>31Dic09</t>
  </si>
  <si>
    <t>30Dic09</t>
  </si>
  <si>
    <t>29Dic09</t>
  </si>
  <si>
    <t>28Dic09</t>
  </si>
  <si>
    <t>25Dic09</t>
  </si>
  <si>
    <t>24Dic09</t>
  </si>
  <si>
    <t>23Dic09</t>
  </si>
  <si>
    <t>22Dic09</t>
  </si>
  <si>
    <t>21Dic09</t>
  </si>
  <si>
    <t>18Dic09</t>
  </si>
  <si>
    <t>17Dic09</t>
  </si>
  <si>
    <t>16Dic09</t>
  </si>
  <si>
    <t>15Dic09</t>
  </si>
  <si>
    <t>14Dic09</t>
  </si>
  <si>
    <t>11Dic09</t>
  </si>
  <si>
    <t>10Dic09</t>
  </si>
  <si>
    <t>09Dic09</t>
  </si>
  <si>
    <t>08Dic09</t>
  </si>
  <si>
    <t>07Dic09</t>
  </si>
  <si>
    <t>04Dic09</t>
  </si>
  <si>
    <t>03Dic09</t>
  </si>
  <si>
    <t>02Dic09</t>
  </si>
  <si>
    <t>01Dic09</t>
  </si>
  <si>
    <t>30Nov09</t>
  </si>
  <si>
    <t>27Nov09</t>
  </si>
  <si>
    <t>26Nov09</t>
  </si>
  <si>
    <t>25Nov09</t>
  </si>
  <si>
    <t>24Nov09</t>
  </si>
  <si>
    <t>23Nov09</t>
  </si>
  <si>
    <t>20Nov09</t>
  </si>
  <si>
    <t>19Nov09</t>
  </si>
  <si>
    <t>18Nov09</t>
  </si>
  <si>
    <t>17Nov09</t>
  </si>
  <si>
    <t>16Nov09</t>
  </si>
  <si>
    <t>13Nov09</t>
  </si>
  <si>
    <t>12Nov09</t>
  </si>
  <si>
    <t>11Nov09</t>
  </si>
  <si>
    <t>10Nov09</t>
  </si>
  <si>
    <t>09Nov09</t>
  </si>
  <si>
    <t>06Nov09</t>
  </si>
  <si>
    <t>05Nov09</t>
  </si>
  <si>
    <t>04Nov09</t>
  </si>
  <si>
    <t>03Nov09</t>
  </si>
  <si>
    <t>02Nov09</t>
  </si>
  <si>
    <t>30Oct09</t>
  </si>
  <si>
    <t>29Oct09</t>
  </si>
  <si>
    <t>28Oct09</t>
  </si>
  <si>
    <t>27Oct09</t>
  </si>
  <si>
    <t>26Oct09</t>
  </si>
  <si>
    <t>23Oct09</t>
  </si>
  <si>
    <t>22Oct09</t>
  </si>
  <si>
    <t>21Oct09</t>
  </si>
  <si>
    <t>20Oct09</t>
  </si>
  <si>
    <t>19Oct09</t>
  </si>
  <si>
    <t>16Oct09</t>
  </si>
  <si>
    <t>15Oct09</t>
  </si>
  <si>
    <t>14Oct09</t>
  </si>
  <si>
    <t>13Oct09</t>
  </si>
  <si>
    <t>12Oct09</t>
  </si>
  <si>
    <t>09Oct09</t>
  </si>
  <si>
    <t>08Oct09</t>
  </si>
  <si>
    <t>07Oct09</t>
  </si>
  <si>
    <t>06Oct09</t>
  </si>
  <si>
    <t>05Oct09</t>
  </si>
  <si>
    <t>02Oct09</t>
  </si>
  <si>
    <t>01Oct09</t>
  </si>
  <si>
    <t>30Set09</t>
  </si>
  <si>
    <t>29Set09</t>
  </si>
  <si>
    <t>28Set09</t>
  </si>
  <si>
    <t>25Set09</t>
  </si>
  <si>
    <t>24Set09</t>
  </si>
  <si>
    <t>23Set09</t>
  </si>
  <si>
    <t>22Set09</t>
  </si>
  <si>
    <t>21Set09</t>
  </si>
  <si>
    <t>18Set09</t>
  </si>
  <si>
    <t>17Set09</t>
  </si>
  <si>
    <t>16Set09</t>
  </si>
  <si>
    <t>15Set09</t>
  </si>
  <si>
    <t>14Set09</t>
  </si>
  <si>
    <t>11Set09</t>
  </si>
  <si>
    <t>10Set09</t>
  </si>
  <si>
    <t>09Set09</t>
  </si>
  <si>
    <t>08Set09</t>
  </si>
  <si>
    <t>07Set09</t>
  </si>
  <si>
    <t>04Set09</t>
  </si>
  <si>
    <t>03Set09</t>
  </si>
  <si>
    <t>02Set09</t>
  </si>
  <si>
    <t>01Set09</t>
  </si>
  <si>
    <t>31Ago09</t>
  </si>
  <si>
    <t>28Ago09</t>
  </si>
  <si>
    <t>27Ago09</t>
  </si>
  <si>
    <t>26Ago09</t>
  </si>
  <si>
    <t>25Ago09</t>
  </si>
  <si>
    <t>24Ago09</t>
  </si>
  <si>
    <t>21Ago09</t>
  </si>
  <si>
    <t>20Ago09</t>
  </si>
  <si>
    <t>19Ago09</t>
  </si>
  <si>
    <t>18Ago09</t>
  </si>
  <si>
    <t>17Ago09</t>
  </si>
  <si>
    <t>14Ago09</t>
  </si>
  <si>
    <t>13Ago09</t>
  </si>
  <si>
    <t>12Ago09</t>
  </si>
  <si>
    <t>11Ago09</t>
  </si>
  <si>
    <t>10Ago09</t>
  </si>
  <si>
    <t>07Ago09</t>
  </si>
  <si>
    <t>06Ago09</t>
  </si>
  <si>
    <t>05Ago09</t>
  </si>
  <si>
    <t>04Ago09</t>
  </si>
  <si>
    <t>03Ago09</t>
  </si>
  <si>
    <t>31Jul09</t>
  </si>
  <si>
    <t>30Jul09</t>
  </si>
  <si>
    <t>29Jul09</t>
  </si>
  <si>
    <t>28Jul09</t>
  </si>
  <si>
    <t>27Jul09</t>
  </si>
  <si>
    <t>24Jul09</t>
  </si>
  <si>
    <t>23Jul09</t>
  </si>
  <si>
    <t>22Jul09</t>
  </si>
  <si>
    <t>21Jul09</t>
  </si>
  <si>
    <t>20Jul09</t>
  </si>
  <si>
    <t>17Jul09</t>
  </si>
  <si>
    <t>16Jul09</t>
  </si>
  <si>
    <t>15Jul09</t>
  </si>
  <si>
    <t>14Jul09</t>
  </si>
  <si>
    <t>13Jul09</t>
  </si>
  <si>
    <t>10Jul09</t>
  </si>
  <si>
    <t>09Jul09</t>
  </si>
  <si>
    <t>08Jul09</t>
  </si>
  <si>
    <t>07Jul09</t>
  </si>
  <si>
    <t>06Jul09</t>
  </si>
  <si>
    <t>03Jul09</t>
  </si>
  <si>
    <t>02Jul09</t>
  </si>
  <si>
    <t>01Jul09</t>
  </si>
  <si>
    <t>30Jun09</t>
  </si>
  <si>
    <t>29Jun09</t>
  </si>
  <si>
    <t>26Jun09</t>
  </si>
  <si>
    <t>25Jun09</t>
  </si>
  <si>
    <t>24Jun09</t>
  </si>
  <si>
    <t>23Jun09</t>
  </si>
  <si>
    <t>22Jun09</t>
  </si>
  <si>
    <t>19Jun09</t>
  </si>
  <si>
    <t>18Jun09</t>
  </si>
  <si>
    <t>17Jun09</t>
  </si>
  <si>
    <t>16Jun09</t>
  </si>
  <si>
    <t>15Jun09</t>
  </si>
  <si>
    <t>12Jun09</t>
  </si>
  <si>
    <t>11Jun09</t>
  </si>
  <si>
    <t>10Jun09</t>
  </si>
  <si>
    <t>09Jun09</t>
  </si>
  <si>
    <t>08Jun09</t>
  </si>
  <si>
    <t>05Jun09</t>
  </si>
  <si>
    <t>04Jun09</t>
  </si>
  <si>
    <t>03Jun09</t>
  </si>
  <si>
    <t>02Jun09</t>
  </si>
  <si>
    <t>01Jun09</t>
  </si>
  <si>
    <t>29May09</t>
  </si>
  <si>
    <t>28May09</t>
  </si>
  <si>
    <t>27May09</t>
  </si>
  <si>
    <t>26May09</t>
  </si>
  <si>
    <t>25May09</t>
  </si>
  <si>
    <t>22May09</t>
  </si>
  <si>
    <t>21May09</t>
  </si>
  <si>
    <t>20May09</t>
  </si>
  <si>
    <t>19May09</t>
  </si>
  <si>
    <t>18May09</t>
  </si>
  <si>
    <t>15May09</t>
  </si>
  <si>
    <t>14May09</t>
  </si>
  <si>
    <t>13May09</t>
  </si>
  <si>
    <t>12May09</t>
  </si>
  <si>
    <t>11May09</t>
  </si>
  <si>
    <t>08May09</t>
  </si>
  <si>
    <t>07May09</t>
  </si>
  <si>
    <t>06May09</t>
  </si>
  <si>
    <t>05May09</t>
  </si>
  <si>
    <t>04May09</t>
  </si>
  <si>
    <t>01May09</t>
  </si>
  <si>
    <t>30Abr09</t>
  </si>
  <si>
    <t>29Abr09</t>
  </si>
  <si>
    <t>28Abr09</t>
  </si>
  <si>
    <t>27Abr09</t>
  </si>
  <si>
    <t>24Abr09</t>
  </si>
  <si>
    <t>23Abr09</t>
  </si>
  <si>
    <t>22Abr09</t>
  </si>
  <si>
    <t>21Abr09</t>
  </si>
  <si>
    <t>20Abr09</t>
  </si>
  <si>
    <t>17Abr09</t>
  </si>
  <si>
    <t>16Abr09</t>
  </si>
  <si>
    <t>15Abr09</t>
  </si>
  <si>
    <t>14Abr09</t>
  </si>
  <si>
    <t>13Abr09</t>
  </si>
  <si>
    <t>10Abr09</t>
  </si>
  <si>
    <t>09Abr09</t>
  </si>
  <si>
    <t>08Abr09</t>
  </si>
  <si>
    <t>07Abr09</t>
  </si>
  <si>
    <t>06Abr09</t>
  </si>
  <si>
    <t>03Abr09</t>
  </si>
  <si>
    <t>02Abr09</t>
  </si>
  <si>
    <t>01Abr09</t>
  </si>
  <si>
    <t>31Mar09</t>
  </si>
  <si>
    <t>30Mar09</t>
  </si>
  <si>
    <t>27Mar09</t>
  </si>
  <si>
    <t>26Mar09</t>
  </si>
  <si>
    <t>25Mar09</t>
  </si>
  <si>
    <t>24Mar09</t>
  </si>
  <si>
    <t>23Mar09</t>
  </si>
  <si>
    <t>20Mar09</t>
  </si>
  <si>
    <t>19Mar09</t>
  </si>
  <si>
    <t>18Mar09</t>
  </si>
  <si>
    <t>17Mar09</t>
  </si>
  <si>
    <t>16Mar09</t>
  </si>
  <si>
    <t>13Mar09</t>
  </si>
  <si>
    <t>12Mar09</t>
  </si>
  <si>
    <t>11Mar09</t>
  </si>
  <si>
    <t>10Mar09</t>
  </si>
  <si>
    <t>09Mar09</t>
  </si>
  <si>
    <t>06Mar09</t>
  </si>
  <si>
    <t>05Mar09</t>
  </si>
  <si>
    <t>04Mar09</t>
  </si>
  <si>
    <t>03Mar09</t>
  </si>
  <si>
    <t>02Mar09</t>
  </si>
  <si>
    <t>27Feb09</t>
  </si>
  <si>
    <t>26Feb09</t>
  </si>
  <si>
    <t>25Feb09</t>
  </si>
  <si>
    <t>24Feb09</t>
  </si>
  <si>
    <t>23Feb09</t>
  </si>
  <si>
    <t>20Feb09</t>
  </si>
  <si>
    <t>19Feb09</t>
  </si>
  <si>
    <t>18Feb09</t>
  </si>
  <si>
    <t>17Feb09</t>
  </si>
  <si>
    <t>16Feb09</t>
  </si>
  <si>
    <t>13Feb09</t>
  </si>
  <si>
    <t>12Feb09</t>
  </si>
  <si>
    <t>11Feb09</t>
  </si>
  <si>
    <t>10Feb09</t>
  </si>
  <si>
    <t>09Feb09</t>
  </si>
  <si>
    <t>06Feb09</t>
  </si>
  <si>
    <t>05Feb09</t>
  </si>
  <si>
    <t>04Feb09</t>
  </si>
  <si>
    <t>03Feb09</t>
  </si>
  <si>
    <t>02Feb09</t>
  </si>
  <si>
    <t>30Ene09</t>
  </si>
  <si>
    <t>29Ene09</t>
  </si>
  <si>
    <t>28Ene09</t>
  </si>
  <si>
    <t>27Ene09</t>
  </si>
  <si>
    <t>26Ene09</t>
  </si>
  <si>
    <t>23Ene09</t>
  </si>
  <si>
    <t>22Ene09</t>
  </si>
  <si>
    <t>21Ene09</t>
  </si>
  <si>
    <t>20Ene09</t>
  </si>
  <si>
    <t>19Ene09</t>
  </si>
  <si>
    <t>16Ene09</t>
  </si>
  <si>
    <t>15Ene09</t>
  </si>
  <si>
    <t>14Ene09</t>
  </si>
  <si>
    <t>13Ene09</t>
  </si>
  <si>
    <t>12Ene09</t>
  </si>
  <si>
    <t>09Ene09</t>
  </si>
  <si>
    <t>08Ene09</t>
  </si>
  <si>
    <t>07Ene09</t>
  </si>
  <si>
    <t>06Ene09</t>
  </si>
  <si>
    <t>05Ene09</t>
  </si>
  <si>
    <t>02Ene09</t>
  </si>
  <si>
    <t>01Ene09</t>
  </si>
  <si>
    <t>31Dic08</t>
  </si>
  <si>
    <t>30Dic08</t>
  </si>
  <si>
    <t>29Dic08</t>
  </si>
  <si>
    <t>26Dic08</t>
  </si>
  <si>
    <t>25Dic08</t>
  </si>
  <si>
    <t>24Dic08</t>
  </si>
  <si>
    <t>23Dic08</t>
  </si>
  <si>
    <t>22Dic08</t>
  </si>
  <si>
    <t>19Dic08</t>
  </si>
  <si>
    <t>18Dic08</t>
  </si>
  <si>
    <t>17Dic08</t>
  </si>
  <si>
    <t>16Dic08</t>
  </si>
  <si>
    <t>15Dic08</t>
  </si>
  <si>
    <t>12Dic08</t>
  </si>
  <si>
    <t>11Dic08</t>
  </si>
  <si>
    <t>10Dic08</t>
  </si>
  <si>
    <t>09Dic08</t>
  </si>
  <si>
    <t>08Dic08</t>
  </si>
  <si>
    <t>05Dic08</t>
  </si>
  <si>
    <t>04Dic08</t>
  </si>
  <si>
    <t>03Dic08</t>
  </si>
  <si>
    <t>02Dic08</t>
  </si>
  <si>
    <t>01Dic08</t>
  </si>
  <si>
    <t>28Nov08</t>
  </si>
  <si>
    <t>27Nov08</t>
  </si>
  <si>
    <t>26Nov08</t>
  </si>
  <si>
    <t>25Nov08</t>
  </si>
  <si>
    <t>24Nov08</t>
  </si>
  <si>
    <t>21Nov08</t>
  </si>
  <si>
    <t>20Nov08</t>
  </si>
  <si>
    <t>19Nov08</t>
  </si>
  <si>
    <t>18Nov08</t>
  </si>
  <si>
    <t>17Nov08</t>
  </si>
  <si>
    <t>14Nov08</t>
  </si>
  <si>
    <t>13Nov08</t>
  </si>
  <si>
    <t>12Nov08</t>
  </si>
  <si>
    <t>11Nov08</t>
  </si>
  <si>
    <t>10Nov08</t>
  </si>
  <si>
    <t>07Nov08</t>
  </si>
  <si>
    <t>06Nov08</t>
  </si>
  <si>
    <t>05Nov08</t>
  </si>
  <si>
    <t>04Nov08</t>
  </si>
  <si>
    <t>03Nov08</t>
  </si>
  <si>
    <t>31Oct08</t>
  </si>
  <si>
    <t>30Oct08</t>
  </si>
  <si>
    <t>29Oct08</t>
  </si>
  <si>
    <t>28Oct08</t>
  </si>
  <si>
    <t>27Oct08</t>
  </si>
  <si>
    <t>24Oct08</t>
  </si>
  <si>
    <t>23Oct08</t>
  </si>
  <si>
    <t>22Oct08</t>
  </si>
  <si>
    <t>21Oct08</t>
  </si>
  <si>
    <t>20Oct08</t>
  </si>
  <si>
    <t>17Oct08</t>
  </si>
  <si>
    <t>16Oct08</t>
  </si>
  <si>
    <t>15Oct08</t>
  </si>
  <si>
    <t>14Oct08</t>
  </si>
  <si>
    <t>13Oct08</t>
  </si>
  <si>
    <t>10Oct08</t>
  </si>
  <si>
    <t>09Oct08</t>
  </si>
  <si>
    <t>08Oct08</t>
  </si>
  <si>
    <t>07Oct08</t>
  </si>
  <si>
    <t>06Oct08</t>
  </si>
  <si>
    <t>03Oct08</t>
  </si>
  <si>
    <t>02Oct08</t>
  </si>
  <si>
    <t>01Oct08</t>
  </si>
  <si>
    <t>30Set08</t>
  </si>
  <si>
    <t>29Set08</t>
  </si>
  <si>
    <t>26Set08</t>
  </si>
  <si>
    <t>25Set08</t>
  </si>
  <si>
    <t>24Set08</t>
  </si>
  <si>
    <t>23Set08</t>
  </si>
  <si>
    <t>22Set08</t>
  </si>
  <si>
    <t>19Set08</t>
  </si>
  <si>
    <t>18Set08</t>
  </si>
  <si>
    <t>17Set08</t>
  </si>
  <si>
    <t>16Set08</t>
  </si>
  <si>
    <t>15Set08</t>
  </si>
  <si>
    <t>12Set08</t>
  </si>
  <si>
    <t>11Set08</t>
  </si>
  <si>
    <t>10Set08</t>
  </si>
  <si>
    <t>09Set08</t>
  </si>
  <si>
    <t>08Set08</t>
  </si>
  <si>
    <t>05Set08</t>
  </si>
  <si>
    <t>04Set08</t>
  </si>
  <si>
    <t>03Set08</t>
  </si>
  <si>
    <t>02Set08</t>
  </si>
  <si>
    <t>01Set08</t>
  </si>
  <si>
    <t>29Ago08</t>
  </si>
  <si>
    <t>28Ago08</t>
  </si>
  <si>
    <t>27Ago08</t>
  </si>
  <si>
    <t>26Ago08</t>
  </si>
  <si>
    <t>25Ago08</t>
  </si>
  <si>
    <t>22Ago08</t>
  </si>
  <si>
    <t>21Ago08</t>
  </si>
  <si>
    <t>20Ago08</t>
  </si>
  <si>
    <t>19Ago08</t>
  </si>
  <si>
    <t>18Ago08</t>
  </si>
  <si>
    <t>15Ago08</t>
  </si>
  <si>
    <t>14Ago08</t>
  </si>
  <si>
    <t>13Ago08</t>
  </si>
  <si>
    <t>12Ago08</t>
  </si>
  <si>
    <t>11Ago08</t>
  </si>
  <si>
    <t>08Ago08</t>
  </si>
  <si>
    <t>07Ago08</t>
  </si>
  <si>
    <t>06Ago08</t>
  </si>
  <si>
    <t>05Ago08</t>
  </si>
  <si>
    <t>04Ago08</t>
  </si>
  <si>
    <t>01Ago08</t>
  </si>
  <si>
    <t>31Jul08</t>
  </si>
  <si>
    <t>30Jul08</t>
  </si>
  <si>
    <t>29Jul08</t>
  </si>
  <si>
    <t>28Jul08</t>
  </si>
  <si>
    <t>25Jul08</t>
  </si>
  <si>
    <t>24Jul08</t>
  </si>
  <si>
    <t>23Jul08</t>
  </si>
  <si>
    <t>22Jul08</t>
  </si>
  <si>
    <t>21Jul08</t>
  </si>
  <si>
    <t>18Jul08</t>
  </si>
  <si>
    <t>17Jul08</t>
  </si>
  <si>
    <t>16Jul08</t>
  </si>
  <si>
    <t>15Jul08</t>
  </si>
  <si>
    <t>14Jul08</t>
  </si>
  <si>
    <t>11Jul08</t>
  </si>
  <si>
    <t>10Jul08</t>
  </si>
  <si>
    <t>09Jul08</t>
  </si>
  <si>
    <t>08Jul08</t>
  </si>
  <si>
    <t>07Jul08</t>
  </si>
  <si>
    <t>04Jul08</t>
  </si>
  <si>
    <t>03Jul08</t>
  </si>
  <si>
    <t>02Jul08</t>
  </si>
  <si>
    <t>01Jul08</t>
  </si>
  <si>
    <t>30Jun08</t>
  </si>
  <si>
    <t>27Jun08</t>
  </si>
  <si>
    <t>26Jun08</t>
  </si>
  <si>
    <t>25Jun08</t>
  </si>
  <si>
    <t>24Jun08</t>
  </si>
  <si>
    <t>23Jun08</t>
  </si>
  <si>
    <t>20Jun08</t>
  </si>
  <si>
    <t>19Jun08</t>
  </si>
  <si>
    <t>18Jun08</t>
  </si>
  <si>
    <t>17Jun08</t>
  </si>
  <si>
    <t>16Jun08</t>
  </si>
  <si>
    <t>13Jun08</t>
  </si>
  <si>
    <t>12Jun08</t>
  </si>
  <si>
    <t>11Jun08</t>
  </si>
  <si>
    <t>10Jun08</t>
  </si>
  <si>
    <t>09Jun08</t>
  </si>
  <si>
    <t>06Jun08</t>
  </si>
  <si>
    <t>05Jun08</t>
  </si>
  <si>
    <t>04Jun08</t>
  </si>
  <si>
    <t>03Jun08</t>
  </si>
  <si>
    <t>02Jun08</t>
  </si>
  <si>
    <t>30May08</t>
  </si>
  <si>
    <t>29May08</t>
  </si>
  <si>
    <t>28May08</t>
  </si>
  <si>
    <t>27May08</t>
  </si>
  <si>
    <t>26May08</t>
  </si>
  <si>
    <t>23May08</t>
  </si>
  <si>
    <t>22May08</t>
  </si>
  <si>
    <t>21May08</t>
  </si>
  <si>
    <t>20May08</t>
  </si>
  <si>
    <t>19May08</t>
  </si>
  <si>
    <t>16May08</t>
  </si>
  <si>
    <t>15May08</t>
  </si>
  <si>
    <t>14May08</t>
  </si>
  <si>
    <t>13May08</t>
  </si>
  <si>
    <t>12May08</t>
  </si>
  <si>
    <t>09May08</t>
  </si>
  <si>
    <t>08May08</t>
  </si>
  <si>
    <t>07May08</t>
  </si>
  <si>
    <t>06May08</t>
  </si>
  <si>
    <t>05May08</t>
  </si>
  <si>
    <t>02May08</t>
  </si>
  <si>
    <t>01May08</t>
  </si>
  <si>
    <t>30Abr08</t>
  </si>
  <si>
    <t>29Abr08</t>
  </si>
  <si>
    <t>28Abr08</t>
  </si>
  <si>
    <t>25Abr08</t>
  </si>
  <si>
    <t>24Abr08</t>
  </si>
  <si>
    <t>23Abr08</t>
  </si>
  <si>
    <t>22Abr08</t>
  </si>
  <si>
    <t>21Abr08</t>
  </si>
  <si>
    <t>18Abr08</t>
  </si>
  <si>
    <t>17Abr08</t>
  </si>
  <si>
    <t>16Abr08</t>
  </si>
  <si>
    <t>15Abr08</t>
  </si>
  <si>
    <t>14Abr08</t>
  </si>
  <si>
    <t>11Abr08</t>
  </si>
  <si>
    <t>10Abr08</t>
  </si>
  <si>
    <t>09Abr08</t>
  </si>
  <si>
    <t>08Abr08</t>
  </si>
  <si>
    <t>07Abr08</t>
  </si>
  <si>
    <t>04Abr08</t>
  </si>
  <si>
    <t>03Abr08</t>
  </si>
  <si>
    <t>02Abr08</t>
  </si>
  <si>
    <t>01Abr08</t>
  </si>
  <si>
    <t>31Mar08</t>
  </si>
  <si>
    <t>28Mar08</t>
  </si>
  <si>
    <t>27Mar08</t>
  </si>
  <si>
    <t>26Mar08</t>
  </si>
  <si>
    <t>25Mar08</t>
  </si>
  <si>
    <t>24Mar08</t>
  </si>
  <si>
    <t>21Mar08</t>
  </si>
  <si>
    <t>20Mar08</t>
  </si>
  <si>
    <t>19Mar08</t>
  </si>
  <si>
    <t>18Mar08</t>
  </si>
  <si>
    <t>17Mar08</t>
  </si>
  <si>
    <t>14Mar08</t>
  </si>
  <si>
    <t>13Mar08</t>
  </si>
  <si>
    <t>12Mar08</t>
  </si>
  <si>
    <t>11Mar08</t>
  </si>
  <si>
    <t>10Mar08</t>
  </si>
  <si>
    <t>07Mar08</t>
  </si>
  <si>
    <t>06Mar08</t>
  </si>
  <si>
    <t>05Mar08</t>
  </si>
  <si>
    <t>04Mar08</t>
  </si>
  <si>
    <t>03Mar08</t>
  </si>
  <si>
    <t>29Feb08</t>
  </si>
  <si>
    <t>28Feb08</t>
  </si>
  <si>
    <t>27Feb08</t>
  </si>
  <si>
    <t>26Feb08</t>
  </si>
  <si>
    <t>25Feb08</t>
  </si>
  <si>
    <t>22Feb08</t>
  </si>
  <si>
    <t>21Feb08</t>
  </si>
  <si>
    <t>20Feb08</t>
  </si>
  <si>
    <t>19Feb08</t>
  </si>
  <si>
    <t>18Feb08</t>
  </si>
  <si>
    <t>15Feb08</t>
  </si>
  <si>
    <t>14Feb08</t>
  </si>
  <si>
    <t>13Feb08</t>
  </si>
  <si>
    <t>12Feb08</t>
  </si>
  <si>
    <t>11Feb08</t>
  </si>
  <si>
    <t>08Feb08</t>
  </si>
  <si>
    <t>07Feb08</t>
  </si>
  <si>
    <t>06Feb08</t>
  </si>
  <si>
    <t>05Feb08</t>
  </si>
  <si>
    <t>04Feb08</t>
  </si>
  <si>
    <t>01Feb08</t>
  </si>
  <si>
    <t>31Ene08</t>
  </si>
  <si>
    <t>30Ene08</t>
  </si>
  <si>
    <t>29Ene08</t>
  </si>
  <si>
    <t>28Ene08</t>
  </si>
  <si>
    <t>25Ene08</t>
  </si>
  <si>
    <t>24Ene08</t>
  </si>
  <si>
    <t>23Ene08</t>
  </si>
  <si>
    <t>22Ene08</t>
  </si>
  <si>
    <t>21Ene08</t>
  </si>
  <si>
    <t>18Ene08</t>
  </si>
  <si>
    <t>17Ene08</t>
  </si>
  <si>
    <t>16Ene08</t>
  </si>
  <si>
    <t>15Ene08</t>
  </si>
  <si>
    <t>14Ene08</t>
  </si>
  <si>
    <t>11Ene08</t>
  </si>
  <si>
    <t>10Ene08</t>
  </si>
  <si>
    <t>09Ene08</t>
  </si>
  <si>
    <t>08Ene08</t>
  </si>
  <si>
    <t>07Ene08</t>
  </si>
  <si>
    <t>04Ene08</t>
  </si>
  <si>
    <t>03Ene08</t>
  </si>
  <si>
    <t>02Ene08</t>
  </si>
  <si>
    <t>01Ene08</t>
  </si>
  <si>
    <t>31Dic07</t>
  </si>
  <si>
    <t>28Dic07</t>
  </si>
  <si>
    <t>27Dic07</t>
  </si>
  <si>
    <t>26Dic07</t>
  </si>
  <si>
    <t>25Dic07</t>
  </si>
  <si>
    <t>24Dic07</t>
  </si>
  <si>
    <t>21Dic07</t>
  </si>
  <si>
    <t>20Dic07</t>
  </si>
  <si>
    <t>19Dic07</t>
  </si>
  <si>
    <t>18Dic07</t>
  </si>
  <si>
    <t>17Dic07</t>
  </si>
  <si>
    <t>14Dic07</t>
  </si>
  <si>
    <t>13Dic07</t>
  </si>
  <si>
    <t>12Dic07</t>
  </si>
  <si>
    <t>11Dic07</t>
  </si>
  <si>
    <t>10Dic07</t>
  </si>
  <si>
    <t>07Dic07</t>
  </si>
  <si>
    <t>06Dic07</t>
  </si>
  <si>
    <t>05Dic07</t>
  </si>
  <si>
    <t>04Dic07</t>
  </si>
  <si>
    <t>03Dic07</t>
  </si>
  <si>
    <t>30Nov07</t>
  </si>
  <si>
    <t>29Nov07</t>
  </si>
  <si>
    <t>28Nov07</t>
  </si>
  <si>
    <t>27Nov07</t>
  </si>
  <si>
    <t>26Nov07</t>
  </si>
  <si>
    <t>23Nov07</t>
  </si>
  <si>
    <t>22Nov07</t>
  </si>
  <si>
    <t>21Nov07</t>
  </si>
  <si>
    <t>20Nov07</t>
  </si>
  <si>
    <t>19Nov07</t>
  </si>
  <si>
    <t>16Nov07</t>
  </si>
  <si>
    <t>15Nov07</t>
  </si>
  <si>
    <t>14Nov07</t>
  </si>
  <si>
    <t>13Nov07</t>
  </si>
  <si>
    <t>12Nov07</t>
  </si>
  <si>
    <t>09Nov07</t>
  </si>
  <si>
    <t>08Nov07</t>
  </si>
  <si>
    <t>07Nov07</t>
  </si>
  <si>
    <t>06Nov07</t>
  </si>
  <si>
    <t>05Nov07</t>
  </si>
  <si>
    <t>02Nov07</t>
  </si>
  <si>
    <t>01Nov07</t>
  </si>
  <si>
    <t>31Oct07</t>
  </si>
  <si>
    <t>30Oct07</t>
  </si>
  <si>
    <t>29Oct07</t>
  </si>
  <si>
    <t>26Oct07</t>
  </si>
  <si>
    <t>25Oct07</t>
  </si>
  <si>
    <t>24Oct07</t>
  </si>
  <si>
    <t>23Oct07</t>
  </si>
  <si>
    <t>22Oct07</t>
  </si>
  <si>
    <t>19Oct07</t>
  </si>
  <si>
    <t>18Oct07</t>
  </si>
  <si>
    <t>17Oct07</t>
  </si>
  <si>
    <t>16Oct07</t>
  </si>
  <si>
    <t>15Oct07</t>
  </si>
  <si>
    <t>12Oct07</t>
  </si>
  <si>
    <t>11Oct07</t>
  </si>
  <si>
    <t>10Oct07</t>
  </si>
  <si>
    <t>09Oct07</t>
  </si>
  <si>
    <t>08Oct07</t>
  </si>
  <si>
    <t>05Oct07</t>
  </si>
  <si>
    <t>04Oct07</t>
  </si>
  <si>
    <t>03Oct07</t>
  </si>
  <si>
    <t>02Oct07</t>
  </si>
  <si>
    <t>01Oct07</t>
  </si>
  <si>
    <t>28Set07</t>
  </si>
  <si>
    <t>27Set07</t>
  </si>
  <si>
    <t>26Set07</t>
  </si>
  <si>
    <t>25Set07</t>
  </si>
  <si>
    <t>24Set07</t>
  </si>
  <si>
    <t>21Set07</t>
  </si>
  <si>
    <t>20Set07</t>
  </si>
  <si>
    <t>19Set07</t>
  </si>
  <si>
    <t>18Set07</t>
  </si>
  <si>
    <t>17Set07</t>
  </si>
  <si>
    <t>14Set07</t>
  </si>
  <si>
    <t>13Set07</t>
  </si>
  <si>
    <t>12Set07</t>
  </si>
  <si>
    <t>11Set07</t>
  </si>
  <si>
    <t>10Set07</t>
  </si>
  <si>
    <t>07Set07</t>
  </si>
  <si>
    <t>06Set07</t>
  </si>
  <si>
    <t>05Set07</t>
  </si>
  <si>
    <t>04Set07</t>
  </si>
  <si>
    <t>03Set07</t>
  </si>
  <si>
    <t>31Ago07</t>
  </si>
  <si>
    <t>30Ago07</t>
  </si>
  <si>
    <t>29Ago07</t>
  </si>
  <si>
    <t>28Ago07</t>
  </si>
  <si>
    <t>27Ago07</t>
  </si>
  <si>
    <t>24Ago07</t>
  </si>
  <si>
    <t>23Ago07</t>
  </si>
  <si>
    <t>22Ago07</t>
  </si>
  <si>
    <t>21Ago07</t>
  </si>
  <si>
    <t>20Ago07</t>
  </si>
  <si>
    <t>17Ago07</t>
  </si>
  <si>
    <t>16Ago07</t>
  </si>
  <si>
    <t>15Ago07</t>
  </si>
  <si>
    <t>14Ago07</t>
  </si>
  <si>
    <t>13Ago07</t>
  </si>
  <si>
    <t>10Ago07</t>
  </si>
  <si>
    <t>09Ago07</t>
  </si>
  <si>
    <t>08Ago07</t>
  </si>
  <si>
    <t>07Ago07</t>
  </si>
  <si>
    <t>06Ago07</t>
  </si>
  <si>
    <t>03Ago07</t>
  </si>
  <si>
    <t>02Ago07</t>
  </si>
  <si>
    <t>01Ago07</t>
  </si>
  <si>
    <t>31Jul07</t>
  </si>
  <si>
    <t>30Jul07</t>
  </si>
  <si>
    <t>27Jul07</t>
  </si>
  <si>
    <t>26Jul07</t>
  </si>
  <si>
    <t>25Jul07</t>
  </si>
  <si>
    <t>24Jul07</t>
  </si>
  <si>
    <t>23Jul07</t>
  </si>
  <si>
    <t>20Jul07</t>
  </si>
  <si>
    <t>19Jul07</t>
  </si>
  <si>
    <t>18Jul07</t>
  </si>
  <si>
    <t>17Jul07</t>
  </si>
  <si>
    <t>16Jul07</t>
  </si>
  <si>
    <t>13Jul07</t>
  </si>
  <si>
    <t>12Jul07</t>
  </si>
  <si>
    <t>11Jul07</t>
  </si>
  <si>
    <t>10Jul07</t>
  </si>
  <si>
    <t>09Jul07</t>
  </si>
  <si>
    <t>06Jul07</t>
  </si>
  <si>
    <t>05Jul07</t>
  </si>
  <si>
    <t>04Jul07</t>
  </si>
  <si>
    <t>03Jul07</t>
  </si>
  <si>
    <t>02Jul07</t>
  </si>
  <si>
    <t>29Jun07</t>
  </si>
  <si>
    <t>28Jun07</t>
  </si>
  <si>
    <t>27Jun07</t>
  </si>
  <si>
    <t>26Jun07</t>
  </si>
  <si>
    <t>25Jun07</t>
  </si>
  <si>
    <t>22Jun07</t>
  </si>
  <si>
    <t>21Jun07</t>
  </si>
  <si>
    <t>20Jun07</t>
  </si>
  <si>
    <t>19Jun07</t>
  </si>
  <si>
    <t>18Jun07</t>
  </si>
  <si>
    <t>15Jun07</t>
  </si>
  <si>
    <t>14Jun07</t>
  </si>
  <si>
    <t>13Jun07</t>
  </si>
  <si>
    <t>12Jun07</t>
  </si>
  <si>
    <t>11Jun07</t>
  </si>
  <si>
    <t>08Jun07</t>
  </si>
  <si>
    <t>07Jun07</t>
  </si>
  <si>
    <t>06Jun07</t>
  </si>
  <si>
    <t>05Jun07</t>
  </si>
  <si>
    <t>04Jun07</t>
  </si>
  <si>
    <t>01Jun07</t>
  </si>
  <si>
    <t>31May07</t>
  </si>
  <si>
    <t>30May07</t>
  </si>
  <si>
    <t>29May07</t>
  </si>
  <si>
    <t>28May07</t>
  </si>
  <si>
    <t>25May07</t>
  </si>
  <si>
    <t>24May07</t>
  </si>
  <si>
    <t>23May07</t>
  </si>
  <si>
    <t>22May07</t>
  </si>
  <si>
    <t>21May07</t>
  </si>
  <si>
    <t>18May07</t>
  </si>
  <si>
    <t>17May07</t>
  </si>
  <si>
    <t>16May07</t>
  </si>
  <si>
    <t>15May07</t>
  </si>
  <si>
    <t>14May07</t>
  </si>
  <si>
    <t>11May07</t>
  </si>
  <si>
    <t>10May07</t>
  </si>
  <si>
    <t>09May07</t>
  </si>
  <si>
    <t>08May07</t>
  </si>
  <si>
    <t>07May07</t>
  </si>
  <si>
    <t>04May07</t>
  </si>
  <si>
    <t>03May07</t>
  </si>
  <si>
    <t>02May07</t>
  </si>
  <si>
    <t>01May07</t>
  </si>
  <si>
    <t>30Abr07</t>
  </si>
  <si>
    <t>27Abr07</t>
  </si>
  <si>
    <t>26Abr07</t>
  </si>
  <si>
    <t>25Abr07</t>
  </si>
  <si>
    <t>24Abr07</t>
  </si>
  <si>
    <t>23Abr07</t>
  </si>
  <si>
    <t>20Abr07</t>
  </si>
  <si>
    <t>19Abr07</t>
  </si>
  <si>
    <t>18Abr07</t>
  </si>
  <si>
    <t>17Abr07</t>
  </si>
  <si>
    <t>16Abr07</t>
  </si>
  <si>
    <t>13Abr07</t>
  </si>
  <si>
    <t>12Abr07</t>
  </si>
  <si>
    <t>11Abr07</t>
  </si>
  <si>
    <t>10Abr07</t>
  </si>
  <si>
    <t>09Abr07</t>
  </si>
  <si>
    <t>06Abr07</t>
  </si>
  <si>
    <t>05Abr07</t>
  </si>
  <si>
    <t>04Abr07</t>
  </si>
  <si>
    <t>03Abr07</t>
  </si>
  <si>
    <t>02Abr07</t>
  </si>
  <si>
    <t>30Mar07</t>
  </si>
  <si>
    <t>29Mar07</t>
  </si>
  <si>
    <t>28Mar07</t>
  </si>
  <si>
    <t>27Mar07</t>
  </si>
  <si>
    <t>26Mar07</t>
  </si>
  <si>
    <t>23Mar07</t>
  </si>
  <si>
    <t>22Mar07</t>
  </si>
  <si>
    <t>21Mar07</t>
  </si>
  <si>
    <t>20Mar07</t>
  </si>
  <si>
    <t>19Mar07</t>
  </si>
  <si>
    <t>16Mar07</t>
  </si>
  <si>
    <t>15Mar07</t>
  </si>
  <si>
    <t>14Mar07</t>
  </si>
  <si>
    <t>13Mar07</t>
  </si>
  <si>
    <t>12Mar07</t>
  </si>
  <si>
    <t>09Mar07</t>
  </si>
  <si>
    <t>08Mar07</t>
  </si>
  <si>
    <t>07Mar07</t>
  </si>
  <si>
    <t>06Mar07</t>
  </si>
  <si>
    <t>05Mar07</t>
  </si>
  <si>
    <t>02Mar07</t>
  </si>
  <si>
    <t>01Mar07</t>
  </si>
  <si>
    <t>28Feb07</t>
  </si>
  <si>
    <t>27Feb07</t>
  </si>
  <si>
    <t>26Feb07</t>
  </si>
  <si>
    <t>23Feb07</t>
  </si>
  <si>
    <t>22Feb07</t>
  </si>
  <si>
    <t>21Feb07</t>
  </si>
  <si>
    <t>20Feb07</t>
  </si>
  <si>
    <t>19Feb07</t>
  </si>
  <si>
    <t>16Feb07</t>
  </si>
  <si>
    <t>15Feb07</t>
  </si>
  <si>
    <t>14Feb07</t>
  </si>
  <si>
    <t>13Feb07</t>
  </si>
  <si>
    <t>12Feb07</t>
  </si>
  <si>
    <t>09Feb07</t>
  </si>
  <si>
    <t>08Feb07</t>
  </si>
  <si>
    <t>07Feb07</t>
  </si>
  <si>
    <t>06Feb07</t>
  </si>
  <si>
    <t>05Feb07</t>
  </si>
  <si>
    <t>02Feb07</t>
  </si>
  <si>
    <t>01Feb07</t>
  </si>
  <si>
    <t>31Ene07</t>
  </si>
  <si>
    <t>30Ene07</t>
  </si>
  <si>
    <t>29Ene07</t>
  </si>
  <si>
    <t>26Ene07</t>
  </si>
  <si>
    <t>25Ene07</t>
  </si>
  <si>
    <t>24Ene07</t>
  </si>
  <si>
    <t>23Ene07</t>
  </si>
  <si>
    <t>22Ene07</t>
  </si>
  <si>
    <t>19Ene07</t>
  </si>
  <si>
    <t>18Ene07</t>
  </si>
  <si>
    <t>17Ene07</t>
  </si>
  <si>
    <t>16Ene07</t>
  </si>
  <si>
    <t>15Ene07</t>
  </si>
  <si>
    <t>12Ene07</t>
  </si>
  <si>
    <t>11Ene07</t>
  </si>
  <si>
    <t>10Ene07</t>
  </si>
  <si>
    <t>09Ene07</t>
  </si>
  <si>
    <t>08Ene07</t>
  </si>
  <si>
    <t>05Ene07</t>
  </si>
  <si>
    <t>04Ene07</t>
  </si>
  <si>
    <t>03Ene07</t>
  </si>
  <si>
    <t>02Ene07</t>
  </si>
  <si>
    <t>01Ene07</t>
  </si>
  <si>
    <t>29Dic06</t>
  </si>
  <si>
    <t>28Dic06</t>
  </si>
  <si>
    <t>27Dic06</t>
  </si>
  <si>
    <t>26Dic06</t>
  </si>
  <si>
    <t>25Dic06</t>
  </si>
  <si>
    <t>22Dic06</t>
  </si>
  <si>
    <t>21Dic06</t>
  </si>
  <si>
    <t>20Dic06</t>
  </si>
  <si>
    <t>19Dic06</t>
  </si>
  <si>
    <t>18Dic06</t>
  </si>
  <si>
    <t>15Dic06</t>
  </si>
  <si>
    <t>14Dic06</t>
  </si>
  <si>
    <t>13Dic06</t>
  </si>
  <si>
    <t>12Dic06</t>
  </si>
  <si>
    <t>11Dic06</t>
  </si>
  <si>
    <t>08Dic06</t>
  </si>
  <si>
    <t>07Dic06</t>
  </si>
  <si>
    <t>06Dic06</t>
  </si>
  <si>
    <t>05Dic06</t>
  </si>
  <si>
    <t>04Dic06</t>
  </si>
  <si>
    <t>01Dic06</t>
  </si>
  <si>
    <t>30Nov06</t>
  </si>
  <si>
    <t>29Nov06</t>
  </si>
  <si>
    <t>28Nov06</t>
  </si>
  <si>
    <t>27Nov06</t>
  </si>
  <si>
    <t>24Nov06</t>
  </si>
  <si>
    <t>23Nov06</t>
  </si>
  <si>
    <t>22Nov06</t>
  </si>
  <si>
    <t>21Nov06</t>
  </si>
  <si>
    <t>20Nov06</t>
  </si>
  <si>
    <t>17Nov06</t>
  </si>
  <si>
    <t>16Nov06</t>
  </si>
  <si>
    <t>15Nov06</t>
  </si>
  <si>
    <t>14Nov06</t>
  </si>
  <si>
    <t>13Nov06</t>
  </si>
  <si>
    <t>10Nov06</t>
  </si>
  <si>
    <t>09Nov06</t>
  </si>
  <si>
    <t>08Nov06</t>
  </si>
  <si>
    <t>07Nov06</t>
  </si>
  <si>
    <t>06Nov06</t>
  </si>
  <si>
    <t>03Nov06</t>
  </si>
  <si>
    <t>02Nov06</t>
  </si>
  <si>
    <t>01Nov06</t>
  </si>
  <si>
    <t>31Oct06</t>
  </si>
  <si>
    <t>30Oct06</t>
  </si>
  <si>
    <t>27Oct06</t>
  </si>
  <si>
    <t>26Oct06</t>
  </si>
  <si>
    <t>25Oct06</t>
  </si>
  <si>
    <t>24Oct06</t>
  </si>
  <si>
    <t>23Oct06</t>
  </si>
  <si>
    <t>20Oct06</t>
  </si>
  <si>
    <t>19Oct06</t>
  </si>
  <si>
    <t>18Oct06</t>
  </si>
  <si>
    <t>17Oct06</t>
  </si>
  <si>
    <t>16Oct06</t>
  </si>
  <si>
    <t>13Oct06</t>
  </si>
  <si>
    <t>12Oct06</t>
  </si>
  <si>
    <t>11Oct06</t>
  </si>
  <si>
    <t>10Oct06</t>
  </si>
  <si>
    <t>09Oct06</t>
  </si>
  <si>
    <t>06Oct06</t>
  </si>
  <si>
    <t>05Oct06</t>
  </si>
  <si>
    <t>04Oct06</t>
  </si>
  <si>
    <t>03Oct06</t>
  </si>
  <si>
    <t>02Oct06</t>
  </si>
  <si>
    <t>29Set06</t>
  </si>
  <si>
    <t>28Set06</t>
  </si>
  <si>
    <t>27Set06</t>
  </si>
  <si>
    <t>26Set06</t>
  </si>
  <si>
    <t>25Set06</t>
  </si>
  <si>
    <t>22Set06</t>
  </si>
  <si>
    <t>21Set06</t>
  </si>
  <si>
    <t>20Set06</t>
  </si>
  <si>
    <t>19Set06</t>
  </si>
  <si>
    <t>18Set06</t>
  </si>
  <si>
    <t>15Set06</t>
  </si>
  <si>
    <t>14Set06</t>
  </si>
  <si>
    <t>13Set06</t>
  </si>
  <si>
    <t>12Set06</t>
  </si>
  <si>
    <t>11Set06</t>
  </si>
  <si>
    <t>08Set06</t>
  </si>
  <si>
    <t>07Set06</t>
  </si>
  <si>
    <t>06Set06</t>
  </si>
  <si>
    <t>05Set06</t>
  </si>
  <si>
    <t>04Set06</t>
  </si>
  <si>
    <t>01Set06</t>
  </si>
  <si>
    <t>31Ago06</t>
  </si>
  <si>
    <t>30Ago06</t>
  </si>
  <si>
    <t>29Ago06</t>
  </si>
  <si>
    <t>28Ago06</t>
  </si>
  <si>
    <t>25Ago06</t>
  </si>
  <si>
    <t>24Ago06</t>
  </si>
  <si>
    <t>23Ago06</t>
  </si>
  <si>
    <t>22Ago06</t>
  </si>
  <si>
    <t>21Ago06</t>
  </si>
  <si>
    <t>18Ago06</t>
  </si>
  <si>
    <t>17Ago06</t>
  </si>
  <si>
    <t>16Ago06</t>
  </si>
  <si>
    <t>15Ago06</t>
  </si>
  <si>
    <t>14Ago06</t>
  </si>
  <si>
    <t>11Ago06</t>
  </si>
  <si>
    <t>10Ago06</t>
  </si>
  <si>
    <t>09Ago06</t>
  </si>
  <si>
    <t>08Ago06</t>
  </si>
  <si>
    <t>07Ago06</t>
  </si>
  <si>
    <t>04Ago06</t>
  </si>
  <si>
    <t>03Ago06</t>
  </si>
  <si>
    <t>02Ago06</t>
  </si>
  <si>
    <t>01Ago06</t>
  </si>
  <si>
    <t>31Jul06</t>
  </si>
  <si>
    <t>28Jul06</t>
  </si>
  <si>
    <t>27Jul06</t>
  </si>
  <si>
    <t>26Jul06</t>
  </si>
  <si>
    <t>25Jul06</t>
  </si>
  <si>
    <t>24Jul06</t>
  </si>
  <si>
    <t>21Jul06</t>
  </si>
  <si>
    <t>20Jul06</t>
  </si>
  <si>
    <t>19Jul06</t>
  </si>
  <si>
    <t>18Jul06</t>
  </si>
  <si>
    <t>17Jul06</t>
  </si>
  <si>
    <t>14Jul06</t>
  </si>
  <si>
    <t>13Jul06</t>
  </si>
  <si>
    <t>12Jul06</t>
  </si>
  <si>
    <t>11Jul06</t>
  </si>
  <si>
    <t>10Jul06</t>
  </si>
  <si>
    <t>07Jul06</t>
  </si>
  <si>
    <t>06Jul06</t>
  </si>
  <si>
    <t>05Jul06</t>
  </si>
  <si>
    <t>04Jul06</t>
  </si>
  <si>
    <t>03Jul06</t>
  </si>
  <si>
    <t>30Jun06</t>
  </si>
  <si>
    <t>29Jun06</t>
  </si>
  <si>
    <t>28Jun06</t>
  </si>
  <si>
    <t>27Jun06</t>
  </si>
  <si>
    <t>26Jun06</t>
  </si>
  <si>
    <t>23Jun06</t>
  </si>
  <si>
    <t>22Jun06</t>
  </si>
  <si>
    <t>21Jun06</t>
  </si>
  <si>
    <t>20Jun06</t>
  </si>
  <si>
    <t>19Jun06</t>
  </si>
  <si>
    <t>16Jun06</t>
  </si>
  <si>
    <t>15Jun06</t>
  </si>
  <si>
    <t>14Jun06</t>
  </si>
  <si>
    <t>13Jun06</t>
  </si>
  <si>
    <t>12Jun06</t>
  </si>
  <si>
    <t>09Jun06</t>
  </si>
  <si>
    <t>08Jun06</t>
  </si>
  <si>
    <t>07Jun06</t>
  </si>
  <si>
    <t>06Jun06</t>
  </si>
  <si>
    <t>05Jun06</t>
  </si>
  <si>
    <t>02Jun06</t>
  </si>
  <si>
    <t>01Jun06</t>
  </si>
  <si>
    <t>31May06</t>
  </si>
  <si>
    <t>30May06</t>
  </si>
  <si>
    <t>29May06</t>
  </si>
  <si>
    <t>26May06</t>
  </si>
  <si>
    <t>25May06</t>
  </si>
  <si>
    <t>24May06</t>
  </si>
  <si>
    <t>23May06</t>
  </si>
  <si>
    <t>22May06</t>
  </si>
  <si>
    <t>19May06</t>
  </si>
  <si>
    <t>18May06</t>
  </si>
  <si>
    <t>17May06</t>
  </si>
  <si>
    <t>16May06</t>
  </si>
  <si>
    <t>15May06</t>
  </si>
  <si>
    <t>12May06</t>
  </si>
  <si>
    <t>11May06</t>
  </si>
  <si>
    <t>10May06</t>
  </si>
  <si>
    <t>09May06</t>
  </si>
  <si>
    <t>08May06</t>
  </si>
  <si>
    <t>05May06</t>
  </si>
  <si>
    <t>04May06</t>
  </si>
  <si>
    <t>03May06</t>
  </si>
  <si>
    <t>02May06</t>
  </si>
  <si>
    <t>01May06</t>
  </si>
  <si>
    <t>28Abr06</t>
  </si>
  <si>
    <t>27Abr06</t>
  </si>
  <si>
    <t>26Abr06</t>
  </si>
  <si>
    <t>25Abr06</t>
  </si>
  <si>
    <t>24Abr06</t>
  </si>
  <si>
    <t>21Abr06</t>
  </si>
  <si>
    <t>20Abr06</t>
  </si>
  <si>
    <t>19Abr06</t>
  </si>
  <si>
    <t>18Abr06</t>
  </si>
  <si>
    <t>17Abr06</t>
  </si>
  <si>
    <t>14Abr06</t>
  </si>
  <si>
    <t>13Abr06</t>
  </si>
  <si>
    <t>12Abr06</t>
  </si>
  <si>
    <t>11Abr06</t>
  </si>
  <si>
    <t>10Abr06</t>
  </si>
  <si>
    <t>07Abr06</t>
  </si>
  <si>
    <t>06Abr06</t>
  </si>
  <si>
    <t>05Abr06</t>
  </si>
  <si>
    <t>04Abr06</t>
  </si>
  <si>
    <t>03Abr06</t>
  </si>
  <si>
    <t>31Mar06</t>
  </si>
  <si>
    <t>30Mar06</t>
  </si>
  <si>
    <t>29Mar06</t>
  </si>
  <si>
    <t>28Mar06</t>
  </si>
  <si>
    <t>27Mar06</t>
  </si>
  <si>
    <t>24Mar06</t>
  </si>
  <si>
    <t>23Mar06</t>
  </si>
  <si>
    <t>22Mar06</t>
  </si>
  <si>
    <t>21Mar06</t>
  </si>
  <si>
    <t>20Mar06</t>
  </si>
  <si>
    <t>17Mar06</t>
  </si>
  <si>
    <t>16Mar06</t>
  </si>
  <si>
    <t>15Mar06</t>
  </si>
  <si>
    <t>14Mar06</t>
  </si>
  <si>
    <t>13Mar06</t>
  </si>
  <si>
    <t>10Mar06</t>
  </si>
  <si>
    <t>09Mar06</t>
  </si>
  <si>
    <t>08Mar06</t>
  </si>
  <si>
    <t>07Mar06</t>
  </si>
  <si>
    <t>06Mar06</t>
  </si>
  <si>
    <t>03Mar06</t>
  </si>
  <si>
    <t>02Mar06</t>
  </si>
  <si>
    <t>01Mar06</t>
  </si>
  <si>
    <t>28Feb06</t>
  </si>
  <si>
    <t>27Feb06</t>
  </si>
  <si>
    <t>24Feb06</t>
  </si>
  <si>
    <t>23Feb06</t>
  </si>
  <si>
    <t>22Feb06</t>
  </si>
  <si>
    <t>21Feb06</t>
  </si>
  <si>
    <t>20Feb06</t>
  </si>
  <si>
    <t>17Feb06</t>
  </si>
  <si>
    <t>16Feb06</t>
  </si>
  <si>
    <t>15Feb06</t>
  </si>
  <si>
    <t>14Feb06</t>
  </si>
  <si>
    <t>13Feb06</t>
  </si>
  <si>
    <t>10Feb06</t>
  </si>
  <si>
    <t>09Feb06</t>
  </si>
  <si>
    <t>08Feb06</t>
  </si>
  <si>
    <t>07Feb06</t>
  </si>
  <si>
    <t>06Feb06</t>
  </si>
  <si>
    <t>03Feb06</t>
  </si>
  <si>
    <t>02Feb06</t>
  </si>
  <si>
    <t>01Feb06</t>
  </si>
  <si>
    <t>31Ene06</t>
  </si>
  <si>
    <t>30Ene06</t>
  </si>
  <si>
    <t>27Ene06</t>
  </si>
  <si>
    <t>26Ene06</t>
  </si>
  <si>
    <t>25Ene06</t>
  </si>
  <si>
    <t>24Ene06</t>
  </si>
  <si>
    <t>23Ene06</t>
  </si>
  <si>
    <t>20Ene06</t>
  </si>
  <si>
    <t>19Ene06</t>
  </si>
  <si>
    <t>18Ene06</t>
  </si>
  <si>
    <t>17Ene06</t>
  </si>
  <si>
    <t>16Ene06</t>
  </si>
  <si>
    <t>13Ene06</t>
  </si>
  <si>
    <t>12Ene06</t>
  </si>
  <si>
    <t>11Ene06</t>
  </si>
  <si>
    <t>10Ene06</t>
  </si>
  <si>
    <t>09Ene06</t>
  </si>
  <si>
    <t>06Ene06</t>
  </si>
  <si>
    <t>05Ene06</t>
  </si>
  <si>
    <t>04Ene06</t>
  </si>
  <si>
    <t>03Ene06</t>
  </si>
  <si>
    <t>02Ene06</t>
  </si>
  <si>
    <t>30Dic05</t>
  </si>
  <si>
    <t>29Dic05</t>
  </si>
  <si>
    <t>28Dic05</t>
  </si>
  <si>
    <t>27Dic05</t>
  </si>
  <si>
    <t>26Dic05</t>
  </si>
  <si>
    <t>23Dic05</t>
  </si>
  <si>
    <t>22Dic05</t>
  </si>
  <si>
    <t>21Dic05</t>
  </si>
  <si>
    <t>20Dic05</t>
  </si>
  <si>
    <t>19Dic05</t>
  </si>
  <si>
    <t>16Dic05</t>
  </si>
  <si>
    <t>15Dic05</t>
  </si>
  <si>
    <t>14Dic05</t>
  </si>
  <si>
    <t>13Dic05</t>
  </si>
  <si>
    <t>12Dic05</t>
  </si>
  <si>
    <t>09Dic05</t>
  </si>
  <si>
    <t>08Dic05</t>
  </si>
  <si>
    <t>07Dic05</t>
  </si>
  <si>
    <t>06Dic05</t>
  </si>
  <si>
    <t>05Dic05</t>
  </si>
  <si>
    <t>02Dic05</t>
  </si>
  <si>
    <t>01Dic05</t>
  </si>
  <si>
    <t>30Nov05</t>
  </si>
  <si>
    <t>29Nov05</t>
  </si>
  <si>
    <t>28Nov05</t>
  </si>
  <si>
    <t>25Nov05</t>
  </si>
  <si>
    <t>24Nov05</t>
  </si>
  <si>
    <t>23Nov05</t>
  </si>
  <si>
    <t>22Nov05</t>
  </si>
  <si>
    <t>21Nov05</t>
  </si>
  <si>
    <t>18Nov05</t>
  </si>
  <si>
    <t>17Nov05</t>
  </si>
  <si>
    <t>16Nov05</t>
  </si>
  <si>
    <t>15Nov05</t>
  </si>
  <si>
    <t>14Nov05</t>
  </si>
  <si>
    <t>11Nov05</t>
  </si>
  <si>
    <t>10Nov05</t>
  </si>
  <si>
    <t>09Nov05</t>
  </si>
  <si>
    <t>08Nov05</t>
  </si>
  <si>
    <t>07Nov05</t>
  </si>
  <si>
    <t>04Nov05</t>
  </si>
  <si>
    <t>03Nov05</t>
  </si>
  <si>
    <t>02Nov05</t>
  </si>
  <si>
    <t>01Nov05</t>
  </si>
  <si>
    <t>31Oct05</t>
  </si>
  <si>
    <t>28Oct05</t>
  </si>
  <si>
    <t>27Oct05</t>
  </si>
  <si>
    <t>26Oct05</t>
  </si>
  <si>
    <t>25Oct05</t>
  </si>
  <si>
    <t>24Oct05</t>
  </si>
  <si>
    <t>21Oct05</t>
  </si>
  <si>
    <t>20Oct05</t>
  </si>
  <si>
    <t>19Oct05</t>
  </si>
  <si>
    <t>18Oct05</t>
  </si>
  <si>
    <t>17Oct05</t>
  </si>
  <si>
    <t>14Oct05</t>
  </si>
  <si>
    <t>13Oct05</t>
  </si>
  <si>
    <t>12Oct05</t>
  </si>
  <si>
    <t>11Oct05</t>
  </si>
  <si>
    <t>10Oct05</t>
  </si>
  <si>
    <t>07Oct05</t>
  </si>
  <si>
    <t>06Oct05</t>
  </si>
  <si>
    <t>05Oct05</t>
  </si>
  <si>
    <t>04Oct05</t>
  </si>
  <si>
    <t>03Oct05</t>
  </si>
  <si>
    <t>30Set05</t>
  </si>
  <si>
    <t>29Set05</t>
  </si>
  <si>
    <t>28Set05</t>
  </si>
  <si>
    <t>27Set05</t>
  </si>
  <si>
    <t>26Set05</t>
  </si>
  <si>
    <t>23Set05</t>
  </si>
  <si>
    <t>22Set05</t>
  </si>
  <si>
    <t>21Set05</t>
  </si>
  <si>
    <t>20Set05</t>
  </si>
  <si>
    <t>19Set05</t>
  </si>
  <si>
    <t>16Set05</t>
  </si>
  <si>
    <t>15Set05</t>
  </si>
  <si>
    <t>14Set05</t>
  </si>
  <si>
    <t>13Set05</t>
  </si>
  <si>
    <t>12Set05</t>
  </si>
  <si>
    <t>09Set05</t>
  </si>
  <si>
    <t>08Set05</t>
  </si>
  <si>
    <t>07Set05</t>
  </si>
  <si>
    <t>06Set05</t>
  </si>
  <si>
    <t>05Set05</t>
  </si>
  <si>
    <t>02Set05</t>
  </si>
  <si>
    <t>01Set05</t>
  </si>
  <si>
    <t>31Ago05</t>
  </si>
  <si>
    <t>30Ago05</t>
  </si>
  <si>
    <t>29Ago05</t>
  </si>
  <si>
    <t>26Ago05</t>
  </si>
  <si>
    <t>25Ago05</t>
  </si>
  <si>
    <t>24Ago05</t>
  </si>
  <si>
    <t>23Ago05</t>
  </si>
  <si>
    <t>22Ago05</t>
  </si>
  <si>
    <t>19Ago05</t>
  </si>
  <si>
    <t>18Ago05</t>
  </si>
  <si>
    <t>17Ago05</t>
  </si>
  <si>
    <t>16Ago05</t>
  </si>
  <si>
    <t>15Ago05</t>
  </si>
  <si>
    <t>12Ago05</t>
  </si>
  <si>
    <t>11Ago05</t>
  </si>
  <si>
    <t>10Ago05</t>
  </si>
  <si>
    <t>09Ago05</t>
  </si>
  <si>
    <t>08Ago05</t>
  </si>
  <si>
    <t>05Ago05</t>
  </si>
  <si>
    <t>04Ago05</t>
  </si>
  <si>
    <t>03Ago05</t>
  </si>
  <si>
    <t>02Ago05</t>
  </si>
  <si>
    <t>01Ago05</t>
  </si>
  <si>
    <t>29Jul05</t>
  </si>
  <si>
    <t>28Jul05</t>
  </si>
  <si>
    <t>27Jul05</t>
  </si>
  <si>
    <t>26Jul05</t>
  </si>
  <si>
    <t>25Jul05</t>
  </si>
  <si>
    <t>22Jul05</t>
  </si>
  <si>
    <t>21Jul05</t>
  </si>
  <si>
    <t>20Jul05</t>
  </si>
  <si>
    <t>19Jul05</t>
  </si>
  <si>
    <t>18Jul05</t>
  </si>
  <si>
    <t>15Jul05</t>
  </si>
  <si>
    <t>14Jul05</t>
  </si>
  <si>
    <t>13Jul05</t>
  </si>
  <si>
    <t>12Jul05</t>
  </si>
  <si>
    <t>11Jul05</t>
  </si>
  <si>
    <t>08Jul05</t>
  </si>
  <si>
    <t>07Jul05</t>
  </si>
  <si>
    <t>06Jul05</t>
  </si>
  <si>
    <t>05Jul05</t>
  </si>
  <si>
    <t>04Jul05</t>
  </si>
  <si>
    <t>01Jul05</t>
  </si>
  <si>
    <t>30Jun05</t>
  </si>
  <si>
    <t>29Jun05</t>
  </si>
  <si>
    <t>28Jun05</t>
  </si>
  <si>
    <t>27Jun05</t>
  </si>
  <si>
    <t>24Jun05</t>
  </si>
  <si>
    <t>23Jun05</t>
  </si>
  <si>
    <t>22Jun05</t>
  </si>
  <si>
    <t>21Jun05</t>
  </si>
  <si>
    <t>20Jun05</t>
  </si>
  <si>
    <t>17Jun05</t>
  </si>
  <si>
    <t>16Jun05</t>
  </si>
  <si>
    <t>15Jun05</t>
  </si>
  <si>
    <t>14Jun05</t>
  </si>
  <si>
    <t>13Jun05</t>
  </si>
  <si>
    <t>10Jun05</t>
  </si>
  <si>
    <t>09Jun05</t>
  </si>
  <si>
    <t>08Jun05</t>
  </si>
  <si>
    <t>07Jun05</t>
  </si>
  <si>
    <t>06Jun05</t>
  </si>
  <si>
    <t>03Jun05</t>
  </si>
  <si>
    <t>02Jun05</t>
  </si>
  <si>
    <t>01Jun05</t>
  </si>
  <si>
    <t>31May05</t>
  </si>
  <si>
    <t>30May05</t>
  </si>
  <si>
    <t>27May05</t>
  </si>
  <si>
    <t>26May05</t>
  </si>
  <si>
    <t>25May05</t>
  </si>
  <si>
    <t>24May05</t>
  </si>
  <si>
    <t>23May05</t>
  </si>
  <si>
    <t>20May05</t>
  </si>
  <si>
    <t>19May05</t>
  </si>
  <si>
    <t>18May05</t>
  </si>
  <si>
    <t>17May05</t>
  </si>
  <si>
    <t>16May05</t>
  </si>
  <si>
    <t>13May05</t>
  </si>
  <si>
    <t>12May05</t>
  </si>
  <si>
    <t>11May05</t>
  </si>
  <si>
    <t>10May05</t>
  </si>
  <si>
    <t>09May05</t>
  </si>
  <si>
    <t>06May05</t>
  </si>
  <si>
    <t>05May05</t>
  </si>
  <si>
    <t>04May05</t>
  </si>
  <si>
    <t>03May05</t>
  </si>
  <si>
    <t>02May05</t>
  </si>
  <si>
    <t>29Abr05</t>
  </si>
  <si>
    <t>28Abr05</t>
  </si>
  <si>
    <t>27Abr05</t>
  </si>
  <si>
    <t>26Abr05</t>
  </si>
  <si>
    <t>25Abr05</t>
  </si>
  <si>
    <t>22Abr05</t>
  </si>
  <si>
    <t>21Abr05</t>
  </si>
  <si>
    <t>20Abr05</t>
  </si>
  <si>
    <t>19Abr05</t>
  </si>
  <si>
    <t>18Abr05</t>
  </si>
  <si>
    <t>15Abr05</t>
  </si>
  <si>
    <t>14Abr05</t>
  </si>
  <si>
    <t>13Abr05</t>
  </si>
  <si>
    <t>12Abr05</t>
  </si>
  <si>
    <t>11Abr05</t>
  </si>
  <si>
    <t>08Abr05</t>
  </si>
  <si>
    <t>07Abr05</t>
  </si>
  <si>
    <t>06Abr05</t>
  </si>
  <si>
    <t>05Abr05</t>
  </si>
  <si>
    <t>04Abr05</t>
  </si>
  <si>
    <t>01Abr05</t>
  </si>
  <si>
    <t>31Mar05</t>
  </si>
  <si>
    <t>30Mar05</t>
  </si>
  <si>
    <t>29Mar05</t>
  </si>
  <si>
    <t>28Mar05</t>
  </si>
  <si>
    <t>25Mar05</t>
  </si>
  <si>
    <t>24Mar05</t>
  </si>
  <si>
    <t>23Mar05</t>
  </si>
  <si>
    <t>22Mar05</t>
  </si>
  <si>
    <t>21Mar05</t>
  </si>
  <si>
    <t>18Mar05</t>
  </si>
  <si>
    <t>17Mar05</t>
  </si>
  <si>
    <t>16Mar05</t>
  </si>
  <si>
    <t>15Mar05</t>
  </si>
  <si>
    <t>14Mar05</t>
  </si>
  <si>
    <t>11Mar05</t>
  </si>
  <si>
    <t>10Mar05</t>
  </si>
  <si>
    <t>09Mar05</t>
  </si>
  <si>
    <t>08Mar05</t>
  </si>
  <si>
    <t>07Mar05</t>
  </si>
  <si>
    <t>04Mar05</t>
  </si>
  <si>
    <t>03Mar05</t>
  </si>
  <si>
    <t>02Mar05</t>
  </si>
  <si>
    <t>01Mar05</t>
  </si>
  <si>
    <t>28Feb05</t>
  </si>
  <si>
    <t>25Feb05</t>
  </si>
  <si>
    <t>24Feb05</t>
  </si>
  <si>
    <t>23Feb05</t>
  </si>
  <si>
    <t>22Feb05</t>
  </si>
  <si>
    <t>21Feb05</t>
  </si>
  <si>
    <t>18Feb05</t>
  </si>
  <si>
    <t>17Feb05</t>
  </si>
  <si>
    <t>16Feb05</t>
  </si>
  <si>
    <t>15Feb05</t>
  </si>
  <si>
    <t>14Feb05</t>
  </si>
  <si>
    <t>11Feb05</t>
  </si>
  <si>
    <t>10Feb05</t>
  </si>
  <si>
    <t>09Feb05</t>
  </si>
  <si>
    <t>08Feb05</t>
  </si>
  <si>
    <t>07Feb05</t>
  </si>
  <si>
    <t>04Feb05</t>
  </si>
  <si>
    <t>03Feb05</t>
  </si>
  <si>
    <t>02Feb05</t>
  </si>
  <si>
    <t>01Feb05</t>
  </si>
  <si>
    <t>31Ene05</t>
  </si>
  <si>
    <t>28Ene05</t>
  </si>
  <si>
    <t>27Ene05</t>
  </si>
  <si>
    <t>26Ene05</t>
  </si>
  <si>
    <t>25Ene05</t>
  </si>
  <si>
    <t>24Ene05</t>
  </si>
  <si>
    <t>21Ene05</t>
  </si>
  <si>
    <t>20Ene05</t>
  </si>
  <si>
    <t>19Ene05</t>
  </si>
  <si>
    <t>18Ene05</t>
  </si>
  <si>
    <t>17Ene05</t>
  </si>
  <si>
    <t>14Ene05</t>
  </si>
  <si>
    <t>13Ene05</t>
  </si>
  <si>
    <t>12Ene05</t>
  </si>
  <si>
    <t>11Ene05</t>
  </si>
  <si>
    <t>10Ene05</t>
  </si>
  <si>
    <t>07Ene05</t>
  </si>
  <si>
    <t>06Ene05</t>
  </si>
  <si>
    <t>05Ene05</t>
  </si>
  <si>
    <t>04Ene05</t>
  </si>
  <si>
    <t>03Ene05</t>
  </si>
  <si>
    <t>31Dic04</t>
  </si>
  <si>
    <t>30Dic04</t>
  </si>
  <si>
    <t>29Dic04</t>
  </si>
  <si>
    <t>28Dic04</t>
  </si>
  <si>
    <t>27Dic04</t>
  </si>
  <si>
    <t>24Dic04</t>
  </si>
  <si>
    <t>23Dic04</t>
  </si>
  <si>
    <t>22Dic04</t>
  </si>
  <si>
    <t>21Dic04</t>
  </si>
  <si>
    <t>20Dic04</t>
  </si>
  <si>
    <t>17Dic04</t>
  </si>
  <si>
    <t>16Dic04</t>
  </si>
  <si>
    <t>15Dic04</t>
  </si>
  <si>
    <t>14Dic04</t>
  </si>
  <si>
    <t>13Dic04</t>
  </si>
  <si>
    <t>10Dic04</t>
  </si>
  <si>
    <t>09Dic04</t>
  </si>
  <si>
    <t>08Dic04</t>
  </si>
  <si>
    <t>07Dic04</t>
  </si>
  <si>
    <t>06Dic04</t>
  </si>
  <si>
    <t>03Dic04</t>
  </si>
  <si>
    <t>02Dic04</t>
  </si>
  <si>
    <t>01Dic04</t>
  </si>
  <si>
    <t>30Nov04</t>
  </si>
  <si>
    <t>29Nov04</t>
  </si>
  <si>
    <t>26Nov04</t>
  </si>
  <si>
    <t>25Nov04</t>
  </si>
  <si>
    <t>24Nov04</t>
  </si>
  <si>
    <t>23Nov04</t>
  </si>
  <si>
    <t>22Nov04</t>
  </si>
  <si>
    <t>19Nov04</t>
  </si>
  <si>
    <t>18Nov04</t>
  </si>
  <si>
    <t>17Nov04</t>
  </si>
  <si>
    <t>16Nov04</t>
  </si>
  <si>
    <t>15Nov04</t>
  </si>
  <si>
    <t>12Nov04</t>
  </si>
  <si>
    <t>11Nov04</t>
  </si>
  <si>
    <t>10Nov04</t>
  </si>
  <si>
    <t>09Nov04</t>
  </si>
  <si>
    <t>08Nov04</t>
  </si>
  <si>
    <t>05Nov04</t>
  </si>
  <si>
    <t>04Nov04</t>
  </si>
  <si>
    <t>03Nov04</t>
  </si>
  <si>
    <t>02Nov04</t>
  </si>
  <si>
    <t>01Nov04</t>
  </si>
  <si>
    <t>29Oct04</t>
  </si>
  <si>
    <t>28Oct04</t>
  </si>
  <si>
    <t>27Oct04</t>
  </si>
  <si>
    <t>26Oct04</t>
  </si>
  <si>
    <t>25Oct04</t>
  </si>
  <si>
    <t>22Oct04</t>
  </si>
  <si>
    <t>21Oct04</t>
  </si>
  <si>
    <t>20Oct04</t>
  </si>
  <si>
    <t>19Oct04</t>
  </si>
  <si>
    <t>18Oct04</t>
  </si>
  <si>
    <t>15Oct04</t>
  </si>
  <si>
    <t>14Oct04</t>
  </si>
  <si>
    <t>13Oct04</t>
  </si>
  <si>
    <t>12Oct04</t>
  </si>
  <si>
    <t>11Oct04</t>
  </si>
  <si>
    <t>08Oct04</t>
  </si>
  <si>
    <t>07Oct04</t>
  </si>
  <si>
    <t>06Oct04</t>
  </si>
  <si>
    <t>05Oct04</t>
  </si>
  <si>
    <t>04Oct04</t>
  </si>
  <si>
    <t>01Oct04</t>
  </si>
  <si>
    <t>30Set04</t>
  </si>
  <si>
    <t>29Set04</t>
  </si>
  <si>
    <t>28Set04</t>
  </si>
  <si>
    <t>27Set04</t>
  </si>
  <si>
    <t>24Set04</t>
  </si>
  <si>
    <t>23Set04</t>
  </si>
  <si>
    <t>22Set04</t>
  </si>
  <si>
    <t>21Set04</t>
  </si>
  <si>
    <t>20Set04</t>
  </si>
  <si>
    <t>17Set04</t>
  </si>
  <si>
    <t>16Set04</t>
  </si>
  <si>
    <t>15Set04</t>
  </si>
  <si>
    <t>14Set04</t>
  </si>
  <si>
    <t>13Set04</t>
  </si>
  <si>
    <t>10Set04</t>
  </si>
  <si>
    <t>09Set04</t>
  </si>
  <si>
    <t>08Set04</t>
  </si>
  <si>
    <t>07Set04</t>
  </si>
  <si>
    <t>06Set04</t>
  </si>
  <si>
    <t>03Set04</t>
  </si>
  <si>
    <t>02Set04</t>
  </si>
  <si>
    <t>01Set04</t>
  </si>
  <si>
    <t>31Ago04</t>
  </si>
  <si>
    <t>30Ago04</t>
  </si>
  <si>
    <t>27Ago04</t>
  </si>
  <si>
    <t>26Ago04</t>
  </si>
  <si>
    <t>25Ago04</t>
  </si>
  <si>
    <t>24Ago04</t>
  </si>
  <si>
    <t>23Ago04</t>
  </si>
  <si>
    <t>20Ago04</t>
  </si>
  <si>
    <t>19Ago04</t>
  </si>
  <si>
    <t>18Ago04</t>
  </si>
  <si>
    <t>17Ago04</t>
  </si>
  <si>
    <t>16Ago04</t>
  </si>
  <si>
    <t>13Ago04</t>
  </si>
  <si>
    <t>12Ago04</t>
  </si>
  <si>
    <t>11Ago04</t>
  </si>
  <si>
    <t>10Ago04</t>
  </si>
  <si>
    <t>09Ago04</t>
  </si>
  <si>
    <t>06Ago04</t>
  </si>
  <si>
    <t>05Ago04</t>
  </si>
  <si>
    <t>04Ago04</t>
  </si>
  <si>
    <t>03Ago04</t>
  </si>
  <si>
    <t>02Ago04</t>
  </si>
  <si>
    <t>30Jul04</t>
  </si>
  <si>
    <t>29Jul04</t>
  </si>
  <si>
    <t>28Jul04</t>
  </si>
  <si>
    <t>27Jul04</t>
  </si>
  <si>
    <t>26Jul04</t>
  </si>
  <si>
    <t>23Jul04</t>
  </si>
  <si>
    <t>22Jul04</t>
  </si>
  <si>
    <t>21Jul04</t>
  </si>
  <si>
    <t>20Jul04</t>
  </si>
  <si>
    <t>19Jul04</t>
  </si>
  <si>
    <t>16Jul04</t>
  </si>
  <si>
    <t>15Jul04</t>
  </si>
  <si>
    <t>14Jul04</t>
  </si>
  <si>
    <t>13Jul04</t>
  </si>
  <si>
    <t>12Jul04</t>
  </si>
  <si>
    <t>09Jul04</t>
  </si>
  <si>
    <t>08Jul04</t>
  </si>
  <si>
    <t>07Jul04</t>
  </si>
  <si>
    <t>06Jul04</t>
  </si>
  <si>
    <t>05Jul04</t>
  </si>
  <si>
    <t>02Jul04</t>
  </si>
  <si>
    <t>01Jul04</t>
  </si>
  <si>
    <t>30Jun04</t>
  </si>
  <si>
    <t>29Jun04</t>
  </si>
  <si>
    <t>28Jun04</t>
  </si>
  <si>
    <t>25Jun04</t>
  </si>
  <si>
    <t>24Jun04</t>
  </si>
  <si>
    <t>23Jun04</t>
  </si>
  <si>
    <t>22Jun04</t>
  </si>
  <si>
    <t>21Jun04</t>
  </si>
  <si>
    <t>18Jun04</t>
  </si>
  <si>
    <t>17Jun04</t>
  </si>
  <si>
    <t>16Jun04</t>
  </si>
  <si>
    <t>15Jun04</t>
  </si>
  <si>
    <t>14Jun04</t>
  </si>
  <si>
    <t>11Jun04</t>
  </si>
  <si>
    <t>10Jun04</t>
  </si>
  <si>
    <t>09Jun04</t>
  </si>
  <si>
    <t>08Jun04</t>
  </si>
  <si>
    <t>07Jun04</t>
  </si>
  <si>
    <t>04Jun04</t>
  </si>
  <si>
    <t>03Jun04</t>
  </si>
  <si>
    <t>02Jun04</t>
  </si>
  <si>
    <t>01Jun04</t>
  </si>
  <si>
    <t>31May04</t>
  </si>
  <si>
    <t>28May04</t>
  </si>
  <si>
    <t>27May04</t>
  </si>
  <si>
    <t>26May04</t>
  </si>
  <si>
    <t>25May04</t>
  </si>
  <si>
    <t>24May04</t>
  </si>
  <si>
    <t>21May04</t>
  </si>
  <si>
    <t>20May04</t>
  </si>
  <si>
    <t>19May04</t>
  </si>
  <si>
    <t>18May04</t>
  </si>
  <si>
    <t>17May04</t>
  </si>
  <si>
    <t>14May04</t>
  </si>
  <si>
    <t>13May04</t>
  </si>
  <si>
    <t>12May04</t>
  </si>
  <si>
    <t>11May04</t>
  </si>
  <si>
    <t>10May04</t>
  </si>
  <si>
    <t>07May04</t>
  </si>
  <si>
    <t>06May04</t>
  </si>
  <si>
    <t>05May04</t>
  </si>
  <si>
    <t>04May04</t>
  </si>
  <si>
    <t>03May04</t>
  </si>
  <si>
    <t>30Abr04</t>
  </si>
  <si>
    <t>29Abr04</t>
  </si>
  <si>
    <t>28Abr04</t>
  </si>
  <si>
    <t>27Abr04</t>
  </si>
  <si>
    <t>26Abr04</t>
  </si>
  <si>
    <t>23Abr04</t>
  </si>
  <si>
    <t>22Abr04</t>
  </si>
  <si>
    <t>21Abr04</t>
  </si>
  <si>
    <t>20Abr04</t>
  </si>
  <si>
    <t>19Abr04</t>
  </si>
  <si>
    <t>16Abr04</t>
  </si>
  <si>
    <t>15Abr04</t>
  </si>
  <si>
    <t>14Abr04</t>
  </si>
  <si>
    <t>13Abr04</t>
  </si>
  <si>
    <t>12Abr04</t>
  </si>
  <si>
    <t>09Abr04</t>
  </si>
  <si>
    <t>08Abr04</t>
  </si>
  <si>
    <t>07Abr04</t>
  </si>
  <si>
    <t>06Abr04</t>
  </si>
  <si>
    <t>05Abr04</t>
  </si>
  <si>
    <t>02Abr04</t>
  </si>
  <si>
    <t>01Abr04</t>
  </si>
  <si>
    <t>31Mar04</t>
  </si>
  <si>
    <t>30Mar04</t>
  </si>
  <si>
    <t>29Mar04</t>
  </si>
  <si>
    <t>26Mar04</t>
  </si>
  <si>
    <t>25Mar04</t>
  </si>
  <si>
    <t>24Mar04</t>
  </si>
  <si>
    <t>23Mar04</t>
  </si>
  <si>
    <t>22Mar04</t>
  </si>
  <si>
    <t>19Mar04</t>
  </si>
  <si>
    <t>18Mar04</t>
  </si>
  <si>
    <t>17Mar04</t>
  </si>
  <si>
    <t>16Mar04</t>
  </si>
  <si>
    <t>15Mar04</t>
  </si>
  <si>
    <t>12Mar04</t>
  </si>
  <si>
    <t>11Mar04</t>
  </si>
  <si>
    <t>10Mar04</t>
  </si>
  <si>
    <t>09Mar04</t>
  </si>
  <si>
    <t>08Mar04</t>
  </si>
  <si>
    <t>05Mar04</t>
  </si>
  <si>
    <t>04Mar04</t>
  </si>
  <si>
    <t>03Mar04</t>
  </si>
  <si>
    <t>02Mar04</t>
  </si>
  <si>
    <t>01Mar04</t>
  </si>
  <si>
    <t>27Feb04</t>
  </si>
  <si>
    <t>26Feb04</t>
  </si>
  <si>
    <t>25Feb04</t>
  </si>
  <si>
    <t>24Feb04</t>
  </si>
  <si>
    <t>23Feb04</t>
  </si>
  <si>
    <t>20Feb04</t>
  </si>
  <si>
    <t>19Feb04</t>
  </si>
  <si>
    <t>18Feb04</t>
  </si>
  <si>
    <t>17Feb04</t>
  </si>
  <si>
    <t>16Feb04</t>
  </si>
  <si>
    <t>13Feb04</t>
  </si>
  <si>
    <t>12Feb04</t>
  </si>
  <si>
    <t>11Feb04</t>
  </si>
  <si>
    <t>10Feb04</t>
  </si>
  <si>
    <t>09Feb04</t>
  </si>
  <si>
    <t>06Feb04</t>
  </si>
  <si>
    <t>05Feb04</t>
  </si>
  <si>
    <t>04Feb04</t>
  </si>
  <si>
    <t>03Feb04</t>
  </si>
  <si>
    <t>02Feb04</t>
  </si>
  <si>
    <t>30Ene04</t>
  </si>
  <si>
    <t>29Ene04</t>
  </si>
  <si>
    <t>28Ene04</t>
  </si>
  <si>
    <t>27Ene04</t>
  </si>
  <si>
    <t>26Ene04</t>
  </si>
  <si>
    <t>23Ene04</t>
  </si>
  <si>
    <t>22Ene04</t>
  </si>
  <si>
    <t>21Ene04</t>
  </si>
  <si>
    <t>20Ene04</t>
  </si>
  <si>
    <t>19Ene04</t>
  </si>
  <si>
    <t>16Ene04</t>
  </si>
  <si>
    <t>15Ene04</t>
  </si>
  <si>
    <t>14Ene04</t>
  </si>
  <si>
    <t>13Ene04</t>
  </si>
  <si>
    <t>12Ene04</t>
  </si>
  <si>
    <t>09Ene04</t>
  </si>
  <si>
    <t>08Ene04</t>
  </si>
  <si>
    <t>07Ene04</t>
  </si>
  <si>
    <t>06Ene04</t>
  </si>
  <si>
    <t>05Ene04</t>
  </si>
  <si>
    <t>02Ene04</t>
  </si>
  <si>
    <t>01Ene04</t>
  </si>
  <si>
    <t>31Dic03</t>
  </si>
  <si>
    <t>30Dic03</t>
  </si>
  <si>
    <t>29Dic03</t>
  </si>
  <si>
    <t>26Dic03</t>
  </si>
  <si>
    <t>25Dic03</t>
  </si>
  <si>
    <t>24Dic03</t>
  </si>
  <si>
    <t>23Dic03</t>
  </si>
  <si>
    <t>22Dic03</t>
  </si>
  <si>
    <t>19Dic03</t>
  </si>
  <si>
    <t>18Dic03</t>
  </si>
  <si>
    <t>17Dic03</t>
  </si>
  <si>
    <t>16Dic03</t>
  </si>
  <si>
    <t>15Dic03</t>
  </si>
  <si>
    <t>12Dic03</t>
  </si>
  <si>
    <t>11Dic03</t>
  </si>
  <si>
    <t>10Dic03</t>
  </si>
  <si>
    <t>09Dic03</t>
  </si>
  <si>
    <t>08Dic03</t>
  </si>
  <si>
    <t>05Dic03</t>
  </si>
  <si>
    <t>04Dic03</t>
  </si>
  <si>
    <t>03Dic03</t>
  </si>
  <si>
    <t>02Dic03</t>
  </si>
  <si>
    <t>01Dic03</t>
  </si>
  <si>
    <t>28Nov03</t>
  </si>
  <si>
    <t>27Nov03</t>
  </si>
  <si>
    <t>26Nov03</t>
  </si>
  <si>
    <t>25Nov03</t>
  </si>
  <si>
    <t>24Nov03</t>
  </si>
  <si>
    <t>21Nov03</t>
  </si>
  <si>
    <t>20Nov03</t>
  </si>
  <si>
    <t>19Nov03</t>
  </si>
  <si>
    <t>18Nov03</t>
  </si>
  <si>
    <t>17Nov03</t>
  </si>
  <si>
    <t>14Nov03</t>
  </si>
  <si>
    <t>13Nov03</t>
  </si>
  <si>
    <t>12Nov03</t>
  </si>
  <si>
    <t>11Nov03</t>
  </si>
  <si>
    <t>10Nov03</t>
  </si>
  <si>
    <t>07Nov03</t>
  </si>
  <si>
    <t>06Nov03</t>
  </si>
  <si>
    <t>05Nov03</t>
  </si>
  <si>
    <t>04Nov03</t>
  </si>
  <si>
    <t>03Nov03</t>
  </si>
  <si>
    <t>31Oct03</t>
  </si>
  <si>
    <t>30Oct03</t>
  </si>
  <si>
    <t>29Oct03</t>
  </si>
  <si>
    <t>28Oct03</t>
  </si>
  <si>
    <t>27Oct03</t>
  </si>
  <si>
    <t>24Oct03</t>
  </si>
  <si>
    <t>23Oct03</t>
  </si>
  <si>
    <t>22Oct03</t>
  </si>
  <si>
    <t>21Oct03</t>
  </si>
  <si>
    <t>20Oct03</t>
  </si>
  <si>
    <t>17Oct03</t>
  </si>
  <si>
    <t>16Oct03</t>
  </si>
  <si>
    <t>15Oct03</t>
  </si>
  <si>
    <t>14Oct03</t>
  </si>
  <si>
    <t>13Oct03</t>
  </si>
  <si>
    <t>10Oct03</t>
  </si>
  <si>
    <t>09Oct03</t>
  </si>
  <si>
    <t>08Oct03</t>
  </si>
  <si>
    <t>07Oct03</t>
  </si>
  <si>
    <t>06Oct03</t>
  </si>
  <si>
    <t>03Oct03</t>
  </si>
  <si>
    <t>02Oct03</t>
  </si>
  <si>
    <t>01Oct03</t>
  </si>
  <si>
    <t>30Set03</t>
  </si>
  <si>
    <t>29Set03</t>
  </si>
  <si>
    <t>26Set03</t>
  </si>
  <si>
    <t>25Set03</t>
  </si>
  <si>
    <t>24Set03</t>
  </si>
  <si>
    <t>23Set03</t>
  </si>
  <si>
    <t>22Set03</t>
  </si>
  <si>
    <t>19Set03</t>
  </si>
  <si>
    <t>18Set03</t>
  </si>
  <si>
    <t>17Set03</t>
  </si>
  <si>
    <t>16Set03</t>
  </si>
  <si>
    <t>15Set03</t>
  </si>
  <si>
    <t>12Set03</t>
  </si>
  <si>
    <t>11Set03</t>
  </si>
  <si>
    <t>10Set03</t>
  </si>
  <si>
    <t>09Set03</t>
  </si>
  <si>
    <t>08Set03</t>
  </si>
  <si>
    <t>05Set03</t>
  </si>
  <si>
    <t>04Set03</t>
  </si>
  <si>
    <t>03Set03</t>
  </si>
  <si>
    <t>02Set03</t>
  </si>
  <si>
    <t>01Set03</t>
  </si>
  <si>
    <t>29Ago03</t>
  </si>
  <si>
    <t>28Ago03</t>
  </si>
  <si>
    <t>27Ago03</t>
  </si>
  <si>
    <t>26Ago03</t>
  </si>
  <si>
    <t>25Ago03</t>
  </si>
  <si>
    <t>22Ago03</t>
  </si>
  <si>
    <t>21Ago03</t>
  </si>
  <si>
    <t>20Ago03</t>
  </si>
  <si>
    <t>19Ago03</t>
  </si>
  <si>
    <t>18Ago03</t>
  </si>
  <si>
    <t>15Ago03</t>
  </si>
  <si>
    <t>14Ago03</t>
  </si>
  <si>
    <t>13Ago03</t>
  </si>
  <si>
    <t>12Ago03</t>
  </si>
  <si>
    <t>11Ago03</t>
  </si>
  <si>
    <t>08Ago03</t>
  </si>
  <si>
    <t>07Ago03</t>
  </si>
  <si>
    <t>06Ago03</t>
  </si>
  <si>
    <t>05Ago03</t>
  </si>
  <si>
    <t>04Ago03</t>
  </si>
  <si>
    <t>01Ago03</t>
  </si>
  <si>
    <t>31Jul03</t>
  </si>
  <si>
    <t>30Jul03</t>
  </si>
  <si>
    <t>29Jul03</t>
  </si>
  <si>
    <t>28Jul03</t>
  </si>
  <si>
    <t>25Jul03</t>
  </si>
  <si>
    <t>24Jul03</t>
  </si>
  <si>
    <t>23Jul03</t>
  </si>
  <si>
    <t>22Jul03</t>
  </si>
  <si>
    <t>21Jul03</t>
  </si>
  <si>
    <t>18Jul03</t>
  </si>
  <si>
    <t>17Jul03</t>
  </si>
  <si>
    <t>16Jul03</t>
  </si>
  <si>
    <t>15Jul03</t>
  </si>
  <si>
    <t>14Jul03</t>
  </si>
  <si>
    <t>11Jul03</t>
  </si>
  <si>
    <t>10Jul03</t>
  </si>
  <si>
    <t>09Jul03</t>
  </si>
  <si>
    <t>08Jul03</t>
  </si>
  <si>
    <t>07Jul03</t>
  </si>
  <si>
    <t>04Jul03</t>
  </si>
  <si>
    <t>03Jul03</t>
  </si>
  <si>
    <t>02Jul03</t>
  </si>
  <si>
    <t>01Jul03</t>
  </si>
  <si>
    <t>30Jun03</t>
  </si>
  <si>
    <t>27Jun03</t>
  </si>
  <si>
    <t>26Jun03</t>
  </si>
  <si>
    <t>25Jun03</t>
  </si>
  <si>
    <t>24Jun03</t>
  </si>
  <si>
    <t>23Jun03</t>
  </si>
  <si>
    <t>20Jun03</t>
  </si>
  <si>
    <t>19Jun03</t>
  </si>
  <si>
    <t>18Jun03</t>
  </si>
  <si>
    <t>17Jun03</t>
  </si>
  <si>
    <t>16Jun03</t>
  </si>
  <si>
    <t>13Jun03</t>
  </si>
  <si>
    <t>12Jun03</t>
  </si>
  <si>
    <t>11Jun03</t>
  </si>
  <si>
    <t>10Jun03</t>
  </si>
  <si>
    <t>09Jun03</t>
  </si>
  <si>
    <t>06Jun03</t>
  </si>
  <si>
    <t>05Jun03</t>
  </si>
  <si>
    <t>04Jun03</t>
  </si>
  <si>
    <t>03Jun03</t>
  </si>
  <si>
    <t>02Jun03</t>
  </si>
  <si>
    <t>30May03</t>
  </si>
  <si>
    <t>29May03</t>
  </si>
  <si>
    <t>28May03</t>
  </si>
  <si>
    <t>27May03</t>
  </si>
  <si>
    <t>26May03</t>
  </si>
  <si>
    <t>23May03</t>
  </si>
  <si>
    <t>22May03</t>
  </si>
  <si>
    <t>21May03</t>
  </si>
  <si>
    <t>20May03</t>
  </si>
  <si>
    <t>19May03</t>
  </si>
  <si>
    <t>16May03</t>
  </si>
  <si>
    <t>15May03</t>
  </si>
  <si>
    <t>14May03</t>
  </si>
  <si>
    <t>13May03</t>
  </si>
  <si>
    <t>12May03</t>
  </si>
  <si>
    <t>09May03</t>
  </si>
  <si>
    <t>08May03</t>
  </si>
  <si>
    <t>07May03</t>
  </si>
  <si>
    <t>06May03</t>
  </si>
  <si>
    <t>05May03</t>
  </si>
  <si>
    <t>02May03</t>
  </si>
  <si>
    <t>01May03</t>
  </si>
  <si>
    <t>30Abr03</t>
  </si>
  <si>
    <t>29Abr03</t>
  </si>
  <si>
    <t>28Abr03</t>
  </si>
  <si>
    <t>25Abr03</t>
  </si>
  <si>
    <t>24Abr03</t>
  </si>
  <si>
    <t>23Abr03</t>
  </si>
  <si>
    <t>22Abr03</t>
  </si>
  <si>
    <t>21Abr03</t>
  </si>
  <si>
    <t>18Abr03</t>
  </si>
  <si>
    <t>17Abr03</t>
  </si>
  <si>
    <t>16Abr03</t>
  </si>
  <si>
    <t>15Abr03</t>
  </si>
  <si>
    <t>14Abr03</t>
  </si>
  <si>
    <t>11Abr03</t>
  </si>
  <si>
    <t>10Abr03</t>
  </si>
  <si>
    <t>09Abr03</t>
  </si>
  <si>
    <t>08Abr03</t>
  </si>
  <si>
    <t>07Abr03</t>
  </si>
  <si>
    <t>04Abr03</t>
  </si>
  <si>
    <t>03Abr03</t>
  </si>
  <si>
    <t>02Abr03</t>
  </si>
  <si>
    <t>01Abr03</t>
  </si>
  <si>
    <t>31Mar03</t>
  </si>
  <si>
    <t>28Mar03</t>
  </si>
  <si>
    <t>27Mar03</t>
  </si>
  <si>
    <t>26Mar03</t>
  </si>
  <si>
    <t>25Mar03</t>
  </si>
  <si>
    <t>24Mar03</t>
  </si>
  <si>
    <t>21Mar03</t>
  </si>
  <si>
    <t>20Mar03</t>
  </si>
  <si>
    <t>19Mar03</t>
  </si>
  <si>
    <t>18Mar03</t>
  </si>
  <si>
    <t>17Mar03</t>
  </si>
  <si>
    <t>14Mar03</t>
  </si>
  <si>
    <t>13Mar03</t>
  </si>
  <si>
    <t>12Mar03</t>
  </si>
  <si>
    <t>11Mar03</t>
  </si>
  <si>
    <t>10Mar03</t>
  </si>
  <si>
    <t>07Mar03</t>
  </si>
  <si>
    <t>06Mar03</t>
  </si>
  <si>
    <t>05Mar03</t>
  </si>
  <si>
    <t>04Mar03</t>
  </si>
  <si>
    <t>03Mar03</t>
  </si>
  <si>
    <t>28Feb03</t>
  </si>
  <si>
    <t>27Feb03</t>
  </si>
  <si>
    <t>26Feb03</t>
  </si>
  <si>
    <t>25Feb03</t>
  </si>
  <si>
    <t>24Feb03</t>
  </si>
  <si>
    <t>21Feb03</t>
  </si>
  <si>
    <t>20Feb03</t>
  </si>
  <si>
    <t>19Feb03</t>
  </si>
  <si>
    <t>18Feb03</t>
  </si>
  <si>
    <t>17Feb03</t>
  </si>
  <si>
    <t>14Feb03</t>
  </si>
  <si>
    <t>13Feb03</t>
  </si>
  <si>
    <t>12Feb03</t>
  </si>
  <si>
    <t>11Feb03</t>
  </si>
  <si>
    <t>10Feb03</t>
  </si>
  <si>
    <t>07Feb03</t>
  </si>
  <si>
    <t>06Feb03</t>
  </si>
  <si>
    <t>05Feb03</t>
  </si>
  <si>
    <t>04Feb03</t>
  </si>
  <si>
    <t>03Feb03</t>
  </si>
  <si>
    <t>31Ene03</t>
  </si>
  <si>
    <t>30Ene03</t>
  </si>
  <si>
    <t>29Ene03</t>
  </si>
  <si>
    <t>28Ene03</t>
  </si>
  <si>
    <t>27Ene03</t>
  </si>
  <si>
    <t>24Ene03</t>
  </si>
  <si>
    <t>23Ene03</t>
  </si>
  <si>
    <t>22Ene03</t>
  </si>
  <si>
    <t>21Ene03</t>
  </si>
  <si>
    <t>20Ene03</t>
  </si>
  <si>
    <t>17Ene03</t>
  </si>
  <si>
    <t>16Ene03</t>
  </si>
  <si>
    <t>15Ene03</t>
  </si>
  <si>
    <t>14Ene03</t>
  </si>
  <si>
    <t>13Ene03</t>
  </si>
  <si>
    <t>10Ene03</t>
  </si>
  <si>
    <t>09Ene03</t>
  </si>
  <si>
    <t>08Ene03</t>
  </si>
  <si>
    <t>07Ene03</t>
  </si>
  <si>
    <t>06Ene03</t>
  </si>
  <si>
    <t>03Ene03</t>
  </si>
  <si>
    <t>02Ene03</t>
  </si>
  <si>
    <t>01Ene03</t>
  </si>
  <si>
    <t>31Dic02</t>
  </si>
  <si>
    <t>30Dic02</t>
  </si>
  <si>
    <t>27Dic02</t>
  </si>
  <si>
    <t>26Dic02</t>
  </si>
  <si>
    <t>25Dic02</t>
  </si>
  <si>
    <t>24Dic02</t>
  </si>
  <si>
    <t>23Dic02</t>
  </si>
  <si>
    <t>20Dic02</t>
  </si>
  <si>
    <t>19Dic02</t>
  </si>
  <si>
    <t>18Dic02</t>
  </si>
  <si>
    <t>17Dic02</t>
  </si>
  <si>
    <t>16Dic02</t>
  </si>
  <si>
    <t>13Dic02</t>
  </si>
  <si>
    <t>12Dic02</t>
  </si>
  <si>
    <t>11Dic02</t>
  </si>
  <si>
    <t>10Dic02</t>
  </si>
  <si>
    <t>09Dic02</t>
  </si>
  <si>
    <t>06Dic02</t>
  </si>
  <si>
    <t>05Dic02</t>
  </si>
  <si>
    <t>04Dic02</t>
  </si>
  <si>
    <t>03Dic02</t>
  </si>
  <si>
    <t>02Dic02</t>
  </si>
  <si>
    <t>29Nov02</t>
  </si>
  <si>
    <t>28Nov02</t>
  </si>
  <si>
    <t>27Nov02</t>
  </si>
  <si>
    <t>26Nov02</t>
  </si>
  <si>
    <t>25Nov02</t>
  </si>
  <si>
    <t>22Nov02</t>
  </si>
  <si>
    <t>21Nov02</t>
  </si>
  <si>
    <t>20Nov02</t>
  </si>
  <si>
    <t>19Nov02</t>
  </si>
  <si>
    <t>18Nov02</t>
  </si>
  <si>
    <t>15Nov02</t>
  </si>
  <si>
    <t>14Nov02</t>
  </si>
  <si>
    <t>13Nov02</t>
  </si>
  <si>
    <t>12Nov02</t>
  </si>
  <si>
    <t>11Nov02</t>
  </si>
  <si>
    <t>08Nov02</t>
  </si>
  <si>
    <t>07Nov02</t>
  </si>
  <si>
    <t>06Nov02</t>
  </si>
  <si>
    <t>05Nov02</t>
  </si>
  <si>
    <t>04Nov02</t>
  </si>
  <si>
    <t>01Nov02</t>
  </si>
  <si>
    <t>31Oct02</t>
  </si>
  <si>
    <t>30Oct02</t>
  </si>
  <si>
    <t>29Oct02</t>
  </si>
  <si>
    <t>28Oct02</t>
  </si>
  <si>
    <t>25Oct02</t>
  </si>
  <si>
    <t>24Oct02</t>
  </si>
  <si>
    <t>23Oct02</t>
  </si>
  <si>
    <t>22Oct02</t>
  </si>
  <si>
    <t>21Oct02</t>
  </si>
  <si>
    <t>18Oct02</t>
  </si>
  <si>
    <t>17Oct02</t>
  </si>
  <si>
    <t>16Oct02</t>
  </si>
  <si>
    <t>15Oct02</t>
  </si>
  <si>
    <t>14Oct02</t>
  </si>
  <si>
    <t>11Oct02</t>
  </si>
  <si>
    <t>10Oct02</t>
  </si>
  <si>
    <t>09Oct02</t>
  </si>
  <si>
    <t>08Oct02</t>
  </si>
  <si>
    <t>07Oct02</t>
  </si>
  <si>
    <t>04Oct02</t>
  </si>
  <si>
    <t>03Oct02</t>
  </si>
  <si>
    <t>02Oct02</t>
  </si>
  <si>
    <t>01Oct02</t>
  </si>
  <si>
    <t>30Set02</t>
  </si>
  <si>
    <t>27Set02</t>
  </si>
  <si>
    <t>26Set02</t>
  </si>
  <si>
    <t>25Set02</t>
  </si>
  <si>
    <t>24Set02</t>
  </si>
  <si>
    <t>23Set02</t>
  </si>
  <si>
    <t>20Set02</t>
  </si>
  <si>
    <t>19Set02</t>
  </si>
  <si>
    <t>18Set02</t>
  </si>
  <si>
    <t>17Set02</t>
  </si>
  <si>
    <t>16Set02</t>
  </si>
  <si>
    <t>13Set02</t>
  </si>
  <si>
    <t>12Set02</t>
  </si>
  <si>
    <t>11Set02</t>
  </si>
  <si>
    <t>10Set02</t>
  </si>
  <si>
    <t>09Set02</t>
  </si>
  <si>
    <t>06Set02</t>
  </si>
  <si>
    <t>05Set02</t>
  </si>
  <si>
    <t>04Set02</t>
  </si>
  <si>
    <t>03Set02</t>
  </si>
  <si>
    <t>02Set02</t>
  </si>
  <si>
    <t>30Ago02</t>
  </si>
  <si>
    <t>29Ago02</t>
  </si>
  <si>
    <t>28Ago02</t>
  </si>
  <si>
    <t>27Ago02</t>
  </si>
  <si>
    <t>26Ago02</t>
  </si>
  <si>
    <t>23Ago02</t>
  </si>
  <si>
    <t>22Ago02</t>
  </si>
  <si>
    <t>21Ago02</t>
  </si>
  <si>
    <t>20Ago02</t>
  </si>
  <si>
    <t>19Ago02</t>
  </si>
  <si>
    <t>16Ago02</t>
  </si>
  <si>
    <t>15Ago02</t>
  </si>
  <si>
    <t>14Ago02</t>
  </si>
  <si>
    <t>13Ago02</t>
  </si>
  <si>
    <t>12Ago02</t>
  </si>
  <si>
    <t>09Ago02</t>
  </si>
  <si>
    <t>08Ago02</t>
  </si>
  <si>
    <t>07Ago02</t>
  </si>
  <si>
    <t>06Ago02</t>
  </si>
  <si>
    <t>05Ago02</t>
  </si>
  <si>
    <t>02Ago02</t>
  </si>
  <si>
    <t>01Ago02</t>
  </si>
  <si>
    <t>31Jul02</t>
  </si>
  <si>
    <t>30Jul02</t>
  </si>
  <si>
    <t>29Jul02</t>
  </si>
  <si>
    <t>26Jul02</t>
  </si>
  <si>
    <t>25Jul02</t>
  </si>
  <si>
    <t>24Jul02</t>
  </si>
  <si>
    <t>23Jul02</t>
  </si>
  <si>
    <t>22Jul02</t>
  </si>
  <si>
    <t>19Jul02</t>
  </si>
  <si>
    <t>18Jul02</t>
  </si>
  <si>
    <t>17Jul02</t>
  </si>
  <si>
    <t>16Jul02</t>
  </si>
  <si>
    <t>15Jul02</t>
  </si>
  <si>
    <t>12Jul02</t>
  </si>
  <si>
    <t>11Jul02</t>
  </si>
  <si>
    <t>10Jul02</t>
  </si>
  <si>
    <t>09Jul02</t>
  </si>
  <si>
    <t>08Jul02</t>
  </si>
  <si>
    <t>05Jul02</t>
  </si>
  <si>
    <t>04Jul02</t>
  </si>
  <si>
    <t>03Jul02</t>
  </si>
  <si>
    <t>02Jul02</t>
  </si>
  <si>
    <t>01Jul02</t>
  </si>
  <si>
    <t>28Jun02</t>
  </si>
  <si>
    <t>27Jun02</t>
  </si>
  <si>
    <t>26Jun02</t>
  </si>
  <si>
    <t>25Jun02</t>
  </si>
  <si>
    <t>24Jun02</t>
  </si>
  <si>
    <t>21Jun02</t>
  </si>
  <si>
    <t>20Jun02</t>
  </si>
  <si>
    <t>19Jun02</t>
  </si>
  <si>
    <t>18Jun02</t>
  </si>
  <si>
    <t>17Jun02</t>
  </si>
  <si>
    <t>14Jun02</t>
  </si>
  <si>
    <t>13Jun02</t>
  </si>
  <si>
    <t>12Jun02</t>
  </si>
  <si>
    <t>11Jun02</t>
  </si>
  <si>
    <t>10Jun02</t>
  </si>
  <si>
    <t>07Jun02</t>
  </si>
  <si>
    <t>06Jun02</t>
  </si>
  <si>
    <t>05Jun02</t>
  </si>
  <si>
    <t>04Jun02</t>
  </si>
  <si>
    <t>03Jun02</t>
  </si>
  <si>
    <t>31May02</t>
  </si>
  <si>
    <t>30May02</t>
  </si>
  <si>
    <t>29May02</t>
  </si>
  <si>
    <t>28May02</t>
  </si>
  <si>
    <t>27May02</t>
  </si>
  <si>
    <t>24May02</t>
  </si>
  <si>
    <t>23May02</t>
  </si>
  <si>
    <t>22May02</t>
  </si>
  <si>
    <t>21May02</t>
  </si>
  <si>
    <t>20May02</t>
  </si>
  <si>
    <t>17May02</t>
  </si>
  <si>
    <t>16May02</t>
  </si>
  <si>
    <t>15May02</t>
  </si>
  <si>
    <t>14May02</t>
  </si>
  <si>
    <t>13May02</t>
  </si>
  <si>
    <t>10May02</t>
  </si>
  <si>
    <t>09May02</t>
  </si>
  <si>
    <t>08May02</t>
  </si>
  <si>
    <t>07May02</t>
  </si>
  <si>
    <t>06May02</t>
  </si>
  <si>
    <t>03May02</t>
  </si>
  <si>
    <t>02May02</t>
  </si>
  <si>
    <t>01May02</t>
  </si>
  <si>
    <t>30Abr02</t>
  </si>
  <si>
    <t>29Abr02</t>
  </si>
  <si>
    <t>26Abr02</t>
  </si>
  <si>
    <t>25Abr02</t>
  </si>
  <si>
    <t>24Abr02</t>
  </si>
  <si>
    <t>23Abr02</t>
  </si>
  <si>
    <t>22Abr02</t>
  </si>
  <si>
    <t>19Abr02</t>
  </si>
  <si>
    <t>18Abr02</t>
  </si>
  <si>
    <t>17Abr02</t>
  </si>
  <si>
    <t>16Abr02</t>
  </si>
  <si>
    <t>15Abr02</t>
  </si>
  <si>
    <t>12Abr02</t>
  </si>
  <si>
    <t>11Abr02</t>
  </si>
  <si>
    <t>10Abr02</t>
  </si>
  <si>
    <t>09Abr02</t>
  </si>
  <si>
    <t>08Abr02</t>
  </si>
  <si>
    <t>05Abr02</t>
  </si>
  <si>
    <t>04Abr02</t>
  </si>
  <si>
    <t>03Abr02</t>
  </si>
  <si>
    <t>02Abr02</t>
  </si>
  <si>
    <t>01Abr02</t>
  </si>
  <si>
    <t>29Mar02</t>
  </si>
  <si>
    <t>28Mar02</t>
  </si>
  <si>
    <t>27Mar02</t>
  </si>
  <si>
    <t>26Mar02</t>
  </si>
  <si>
    <t>25Mar02</t>
  </si>
  <si>
    <t>22Mar02</t>
  </si>
  <si>
    <t>21Mar02</t>
  </si>
  <si>
    <t>20Mar02</t>
  </si>
  <si>
    <t>19Mar02</t>
  </si>
  <si>
    <t>18Mar02</t>
  </si>
  <si>
    <t>15Mar02</t>
  </si>
  <si>
    <t>14Mar02</t>
  </si>
  <si>
    <t>13Mar02</t>
  </si>
  <si>
    <t>12Mar02</t>
  </si>
  <si>
    <t>11Mar02</t>
  </si>
  <si>
    <t>08Mar02</t>
  </si>
  <si>
    <t>07Mar02</t>
  </si>
  <si>
    <t>06Mar02</t>
  </si>
  <si>
    <t>05Mar02</t>
  </si>
  <si>
    <t>04Mar02</t>
  </si>
  <si>
    <t>01Mar02</t>
  </si>
  <si>
    <t>28Feb02</t>
  </si>
  <si>
    <t>27Feb02</t>
  </si>
  <si>
    <t>26Feb02</t>
  </si>
  <si>
    <t>25Feb02</t>
  </si>
  <si>
    <t>22Feb02</t>
  </si>
  <si>
    <t>21Feb02</t>
  </si>
  <si>
    <t>20Feb02</t>
  </si>
  <si>
    <t>19Feb02</t>
  </si>
  <si>
    <t>18Feb02</t>
  </si>
  <si>
    <t>15Feb02</t>
  </si>
  <si>
    <t>14Feb02</t>
  </si>
  <si>
    <t>13Feb02</t>
  </si>
  <si>
    <t>12Feb02</t>
  </si>
  <si>
    <t>11Feb02</t>
  </si>
  <si>
    <t>08Feb02</t>
  </si>
  <si>
    <t>07Feb02</t>
  </si>
  <si>
    <t>06Feb02</t>
  </si>
  <si>
    <t>05Feb02</t>
  </si>
  <si>
    <t>04Feb02</t>
  </si>
  <si>
    <t>01Feb02</t>
  </si>
  <si>
    <t>31Ene02</t>
  </si>
  <si>
    <t>30Ene02</t>
  </si>
  <si>
    <t>29Ene02</t>
  </si>
  <si>
    <t>28Ene02</t>
  </si>
  <si>
    <t>25Ene02</t>
  </si>
  <si>
    <t>24Ene02</t>
  </si>
  <si>
    <t>23Ene02</t>
  </si>
  <si>
    <t>22Ene02</t>
  </si>
  <si>
    <t>21Ene02</t>
  </si>
  <si>
    <t>18Ene02</t>
  </si>
  <si>
    <t>17Ene02</t>
  </si>
  <si>
    <t>16Ene02</t>
  </si>
  <si>
    <t>15Ene02</t>
  </si>
  <si>
    <t>14Ene02</t>
  </si>
  <si>
    <t>11Ene02</t>
  </si>
  <si>
    <t>10Ene02</t>
  </si>
  <si>
    <t>09Ene02</t>
  </si>
  <si>
    <t>08Ene02</t>
  </si>
  <si>
    <t>07Ene02</t>
  </si>
  <si>
    <t>04Ene02</t>
  </si>
  <si>
    <t>03Ene02</t>
  </si>
  <si>
    <t>02Ene02</t>
  </si>
  <si>
    <t>01Ene02</t>
  </si>
  <si>
    <t>31Dic01</t>
  </si>
  <si>
    <t>28Dic01</t>
  </si>
  <si>
    <t>27Dic01</t>
  </si>
  <si>
    <t>26Dic01</t>
  </si>
  <si>
    <t>25Dic01</t>
  </si>
  <si>
    <t>24Dic01</t>
  </si>
  <si>
    <t>21Dic01</t>
  </si>
  <si>
    <t>20Dic01</t>
  </si>
  <si>
    <t>19Dic01</t>
  </si>
  <si>
    <t>18Dic01</t>
  </si>
  <si>
    <t>17Dic01</t>
  </si>
  <si>
    <t>14Dic01</t>
  </si>
  <si>
    <t>13Dic01</t>
  </si>
  <si>
    <t>12Dic01</t>
  </si>
  <si>
    <t>11Dic01</t>
  </si>
  <si>
    <t>10Dic01</t>
  </si>
  <si>
    <t>07Dic01</t>
  </si>
  <si>
    <t>06Dic01</t>
  </si>
  <si>
    <t>05Dic01</t>
  </si>
  <si>
    <t>04Dic01</t>
  </si>
  <si>
    <t>03Dic01</t>
  </si>
  <si>
    <t>30Nov01</t>
  </si>
  <si>
    <t>29Nov01</t>
  </si>
  <si>
    <t>28Nov01</t>
  </si>
  <si>
    <t>27Nov01</t>
  </si>
  <si>
    <t>26Nov01</t>
  </si>
  <si>
    <t>23Nov01</t>
  </si>
  <si>
    <t>22Nov01</t>
  </si>
  <si>
    <t>21Nov01</t>
  </si>
  <si>
    <t>20Nov01</t>
  </si>
  <si>
    <t>19Nov01</t>
  </si>
  <si>
    <t>16Nov01</t>
  </si>
  <si>
    <t>15Nov01</t>
  </si>
  <si>
    <t>14Nov01</t>
  </si>
  <si>
    <t>13Nov01</t>
  </si>
  <si>
    <t>12Nov01</t>
  </si>
  <si>
    <t>09Nov01</t>
  </si>
  <si>
    <t>08Nov01</t>
  </si>
  <si>
    <t>07Nov01</t>
  </si>
  <si>
    <t>06Nov01</t>
  </si>
  <si>
    <t>05Nov01</t>
  </si>
  <si>
    <t>02Nov01</t>
  </si>
  <si>
    <t>01Nov01</t>
  </si>
  <si>
    <t>31Oct01</t>
  </si>
  <si>
    <t>30Oct01</t>
  </si>
  <si>
    <t>29Oct01</t>
  </si>
  <si>
    <t>26Oct01</t>
  </si>
  <si>
    <t>25Oct01</t>
  </si>
  <si>
    <t>24Oct01</t>
  </si>
  <si>
    <t>23Oct01</t>
  </si>
  <si>
    <t>22Oct01</t>
  </si>
  <si>
    <t>19Oct01</t>
  </si>
  <si>
    <t>18Oct01</t>
  </si>
  <si>
    <t>17Oct01</t>
  </si>
  <si>
    <t>16Oct01</t>
  </si>
  <si>
    <t>15Oct01</t>
  </si>
  <si>
    <t>12Oct01</t>
  </si>
  <si>
    <t>11Oct01</t>
  </si>
  <si>
    <t>10Oct01</t>
  </si>
  <si>
    <t>09Oct01</t>
  </si>
  <si>
    <t>08Oct01</t>
  </si>
  <si>
    <t>05Oct01</t>
  </si>
  <si>
    <t>04Oct01</t>
  </si>
  <si>
    <t>03Oct01</t>
  </si>
  <si>
    <t>02Oct01</t>
  </si>
  <si>
    <t>01Oct01</t>
  </si>
  <si>
    <t>28Set01</t>
  </si>
  <si>
    <t>27Set01</t>
  </si>
  <si>
    <t>26Set01</t>
  </si>
  <si>
    <t>25Set01</t>
  </si>
  <si>
    <t>24Set01</t>
  </si>
  <si>
    <t>21Set01</t>
  </si>
  <si>
    <t>20Set01</t>
  </si>
  <si>
    <t>19Set01</t>
  </si>
  <si>
    <t>18Set01</t>
  </si>
  <si>
    <t>17Set01</t>
  </si>
  <si>
    <t>14Set01</t>
  </si>
  <si>
    <t>13Set01</t>
  </si>
  <si>
    <t>12Set01</t>
  </si>
  <si>
    <t>11Set01</t>
  </si>
  <si>
    <t>10Set01</t>
  </si>
  <si>
    <t>07Set01</t>
  </si>
  <si>
    <t>06Set01</t>
  </si>
  <si>
    <t>05Set01</t>
  </si>
  <si>
    <t>04Set01</t>
  </si>
  <si>
    <t>03Set01</t>
  </si>
  <si>
    <t>31Ago01</t>
  </si>
  <si>
    <t>30Ago01</t>
  </si>
  <si>
    <t>29Ago01</t>
  </si>
  <si>
    <t>28Ago01</t>
  </si>
  <si>
    <t>27Ago01</t>
  </si>
  <si>
    <t>24Ago01</t>
  </si>
  <si>
    <t>23Ago01</t>
  </si>
  <si>
    <t>22Ago01</t>
  </si>
  <si>
    <t>21Ago01</t>
  </si>
  <si>
    <t>20Ago01</t>
  </si>
  <si>
    <t>17Ago01</t>
  </si>
  <si>
    <t>16Ago01</t>
  </si>
  <si>
    <t>15Ago01</t>
  </si>
  <si>
    <t>14Ago01</t>
  </si>
  <si>
    <t>13Ago01</t>
  </si>
  <si>
    <t>10Ago01</t>
  </si>
  <si>
    <t>09Ago01</t>
  </si>
  <si>
    <t>08Ago01</t>
  </si>
  <si>
    <t>07Ago01</t>
  </si>
  <si>
    <t>06Ago01</t>
  </si>
  <si>
    <t>03Ago01</t>
  </si>
  <si>
    <t>02Ago01</t>
  </si>
  <si>
    <t>01Ago01</t>
  </si>
  <si>
    <t>31Jul01</t>
  </si>
  <si>
    <t>30Jul01</t>
  </si>
  <si>
    <t>27Jul01</t>
  </si>
  <si>
    <t>26Jul01</t>
  </si>
  <si>
    <t>25Jul01</t>
  </si>
  <si>
    <t>24Jul01</t>
  </si>
  <si>
    <t>23Jul01</t>
  </si>
  <si>
    <t>20Jul01</t>
  </si>
  <si>
    <t>19Jul01</t>
  </si>
  <si>
    <t>18Jul01</t>
  </si>
  <si>
    <t>17Jul01</t>
  </si>
  <si>
    <t>16Jul01</t>
  </si>
  <si>
    <t>13Jul01</t>
  </si>
  <si>
    <t>12Jul01</t>
  </si>
  <si>
    <t>11Jul01</t>
  </si>
  <si>
    <t>10Jul01</t>
  </si>
  <si>
    <t>09Jul01</t>
  </si>
  <si>
    <t>06Jul01</t>
  </si>
  <si>
    <t>05Jul01</t>
  </si>
  <si>
    <t>04Jul01</t>
  </si>
  <si>
    <t>03Jul01</t>
  </si>
  <si>
    <t>02Jul01</t>
  </si>
  <si>
    <t>29Jun01</t>
  </si>
  <si>
    <t>28Jun01</t>
  </si>
  <si>
    <t>27Jun01</t>
  </si>
  <si>
    <t>26Jun01</t>
  </si>
  <si>
    <t>25Jun01</t>
  </si>
  <si>
    <t>22Jun01</t>
  </si>
  <si>
    <t>21Jun01</t>
  </si>
  <si>
    <t>20Jun01</t>
  </si>
  <si>
    <t>19Jun01</t>
  </si>
  <si>
    <t>18Jun01</t>
  </si>
  <si>
    <t>15Jun01</t>
  </si>
  <si>
    <t>14Jun01</t>
  </si>
  <si>
    <t>13Jun01</t>
  </si>
  <si>
    <t>12Jun01</t>
  </si>
  <si>
    <t>11Jun01</t>
  </si>
  <si>
    <t>08Jun01</t>
  </si>
  <si>
    <t>07Jun01</t>
  </si>
  <si>
    <t>06Jun01</t>
  </si>
  <si>
    <t>05Jun01</t>
  </si>
  <si>
    <t>04Jun01</t>
  </si>
  <si>
    <t>01Jun01</t>
  </si>
  <si>
    <t>31May01</t>
  </si>
  <si>
    <t>30May01</t>
  </si>
  <si>
    <t>29May01</t>
  </si>
  <si>
    <t>28May01</t>
  </si>
  <si>
    <t>25May01</t>
  </si>
  <si>
    <t>24May01</t>
  </si>
  <si>
    <t>23May01</t>
  </si>
  <si>
    <t>22May01</t>
  </si>
  <si>
    <t>21May01</t>
  </si>
  <si>
    <t>18May01</t>
  </si>
  <si>
    <t>17May01</t>
  </si>
  <si>
    <t>16May01</t>
  </si>
  <si>
    <t>15May01</t>
  </si>
  <si>
    <t>14May01</t>
  </si>
  <si>
    <t>11May01</t>
  </si>
  <si>
    <t>10May01</t>
  </si>
  <si>
    <t>09May01</t>
  </si>
  <si>
    <t>08May01</t>
  </si>
  <si>
    <t>07May01</t>
  </si>
  <si>
    <t>04May01</t>
  </si>
  <si>
    <t>03May01</t>
  </si>
  <si>
    <t>02May01</t>
  </si>
  <si>
    <t>01May01</t>
  </si>
  <si>
    <t>30Abr01</t>
  </si>
  <si>
    <t>27Abr01</t>
  </si>
  <si>
    <t>26Abr01</t>
  </si>
  <si>
    <t>25Abr01</t>
  </si>
  <si>
    <t>24Abr01</t>
  </si>
  <si>
    <t>23Abr01</t>
  </si>
  <si>
    <t>20Abr01</t>
  </si>
  <si>
    <t>19Abr01</t>
  </si>
  <si>
    <t>18Abr01</t>
  </si>
  <si>
    <t>17Abr01</t>
  </si>
  <si>
    <t>16Abr01</t>
  </si>
  <si>
    <t>13Abr01</t>
  </si>
  <si>
    <t>12Abr01</t>
  </si>
  <si>
    <t>11Abr01</t>
  </si>
  <si>
    <t>10Abr01</t>
  </si>
  <si>
    <t>09Abr01</t>
  </si>
  <si>
    <t>06Abr01</t>
  </si>
  <si>
    <t>05Abr01</t>
  </si>
  <si>
    <t>04Abr01</t>
  </si>
  <si>
    <t>03Abr01</t>
  </si>
  <si>
    <t>02Abr01</t>
  </si>
  <si>
    <t>30Mar01</t>
  </si>
  <si>
    <t>29Mar01</t>
  </si>
  <si>
    <t>28Mar01</t>
  </si>
  <si>
    <t>27Mar01</t>
  </si>
  <si>
    <t>26Mar01</t>
  </si>
  <si>
    <t>23Mar01</t>
  </si>
  <si>
    <t>22Mar01</t>
  </si>
  <si>
    <t>21Mar01</t>
  </si>
  <si>
    <t>20Mar01</t>
  </si>
  <si>
    <t>19Mar01</t>
  </si>
  <si>
    <t>16Mar01</t>
  </si>
  <si>
    <t>15Mar01</t>
  </si>
  <si>
    <t>14Mar01</t>
  </si>
  <si>
    <t>13Mar01</t>
  </si>
  <si>
    <t>12Mar01</t>
  </si>
  <si>
    <t>09Mar01</t>
  </si>
  <si>
    <t>08Mar01</t>
  </si>
  <si>
    <t>07Mar01</t>
  </si>
  <si>
    <t>06Mar01</t>
  </si>
  <si>
    <t>05Mar01</t>
  </si>
  <si>
    <t>02Mar01</t>
  </si>
  <si>
    <t>01Mar01</t>
  </si>
  <si>
    <t>28Feb01</t>
  </si>
  <si>
    <t>27Feb01</t>
  </si>
  <si>
    <t>26Feb01</t>
  </si>
  <si>
    <t>23Feb01</t>
  </si>
  <si>
    <t>22Feb01</t>
  </si>
  <si>
    <t>21Feb01</t>
  </si>
  <si>
    <t>20Feb01</t>
  </si>
  <si>
    <t>19Feb01</t>
  </si>
  <si>
    <t>16Feb01</t>
  </si>
  <si>
    <t>15Feb01</t>
  </si>
  <si>
    <t>14Feb01</t>
  </si>
  <si>
    <t>13Feb01</t>
  </si>
  <si>
    <t>12Feb01</t>
  </si>
  <si>
    <t>09Feb01</t>
  </si>
  <si>
    <t>08Feb01</t>
  </si>
  <si>
    <t>07Feb01</t>
  </si>
  <si>
    <t>06Feb01</t>
  </si>
  <si>
    <t>05Feb01</t>
  </si>
  <si>
    <t>02Feb01</t>
  </si>
  <si>
    <t>01Feb01</t>
  </si>
  <si>
    <t>31Ene01</t>
  </si>
  <si>
    <t>30Ene01</t>
  </si>
  <si>
    <t>29Ene01</t>
  </si>
  <si>
    <t>26Ene01</t>
  </si>
  <si>
    <t>25Ene01</t>
  </si>
  <si>
    <t>24Ene01</t>
  </si>
  <si>
    <t>23Ene01</t>
  </si>
  <si>
    <t>22Ene01</t>
  </si>
  <si>
    <t>19Ene01</t>
  </si>
  <si>
    <t>18Ene01</t>
  </si>
  <si>
    <t>17Ene01</t>
  </si>
  <si>
    <t>16Ene01</t>
  </si>
  <si>
    <t>15Ene01</t>
  </si>
  <si>
    <t>12Ene01</t>
  </si>
  <si>
    <t>11Ene01</t>
  </si>
  <si>
    <t>10Ene01</t>
  </si>
  <si>
    <t>09Ene01</t>
  </si>
  <si>
    <t>08Ene01</t>
  </si>
  <si>
    <t>05Ene01</t>
  </si>
  <si>
    <t>04Ene01</t>
  </si>
  <si>
    <t>03Ene01</t>
  </si>
  <si>
    <t>02Ene01</t>
  </si>
  <si>
    <t>01Ene01</t>
  </si>
  <si>
    <t>29Dic00</t>
  </si>
  <si>
    <t>28Dic00</t>
  </si>
  <si>
    <t>27Dic00</t>
  </si>
  <si>
    <t>26Dic00</t>
  </si>
  <si>
    <t>25Dic00</t>
  </si>
  <si>
    <t>22Dic00</t>
  </si>
  <si>
    <t>21Dic00</t>
  </si>
  <si>
    <t>20Dic00</t>
  </si>
  <si>
    <t>19Dic00</t>
  </si>
  <si>
    <t>18Dic00</t>
  </si>
  <si>
    <t>15Dic00</t>
  </si>
  <si>
    <t>14Dic00</t>
  </si>
  <si>
    <t>13Dic00</t>
  </si>
  <si>
    <t>12Dic00</t>
  </si>
  <si>
    <t>11Dic00</t>
  </si>
  <si>
    <t>08Dic00</t>
  </si>
  <si>
    <t>07Dic00</t>
  </si>
  <si>
    <t>06Dic00</t>
  </si>
  <si>
    <t>05Dic00</t>
  </si>
  <si>
    <t>04Dic00</t>
  </si>
  <si>
    <t>01Dic00</t>
  </si>
  <si>
    <t>30Nov00</t>
  </si>
  <si>
    <t>29Nov00</t>
  </si>
  <si>
    <t>28Nov00</t>
  </si>
  <si>
    <t>27Nov00</t>
  </si>
  <si>
    <t>24Nov00</t>
  </si>
  <si>
    <t>23Nov00</t>
  </si>
  <si>
    <t>22Nov00</t>
  </si>
  <si>
    <t>21Nov00</t>
  </si>
  <si>
    <t>20Nov00</t>
  </si>
  <si>
    <t>17Nov00</t>
  </si>
  <si>
    <t>16Nov00</t>
  </si>
  <si>
    <t>15Nov00</t>
  </si>
  <si>
    <t>14Nov00</t>
  </si>
  <si>
    <t>13Nov00</t>
  </si>
  <si>
    <t>10Nov00</t>
  </si>
  <si>
    <t>09Nov00</t>
  </si>
  <si>
    <t>08Nov00</t>
  </si>
  <si>
    <t>07Nov00</t>
  </si>
  <si>
    <t>06Nov00</t>
  </si>
  <si>
    <t>03Nov00</t>
  </si>
  <si>
    <t>02Nov00</t>
  </si>
  <si>
    <t>01Nov00</t>
  </si>
  <si>
    <t>31Oct00</t>
  </si>
  <si>
    <t>30Oct00</t>
  </si>
  <si>
    <t>27Oct00</t>
  </si>
  <si>
    <t>26Oct00</t>
  </si>
  <si>
    <t>25Oct00</t>
  </si>
  <si>
    <t>24Oct00</t>
  </si>
  <si>
    <t>23Oct00</t>
  </si>
  <si>
    <t>20Oct00</t>
  </si>
  <si>
    <t>19Oct00</t>
  </si>
  <si>
    <t>18Oct00</t>
  </si>
  <si>
    <t>17Oct00</t>
  </si>
  <si>
    <t>16Oct00</t>
  </si>
  <si>
    <t>13Oct00</t>
  </si>
  <si>
    <t>12Oct00</t>
  </si>
  <si>
    <t>11Oct00</t>
  </si>
  <si>
    <t>10Oct00</t>
  </si>
  <si>
    <t>09Oct00</t>
  </si>
  <si>
    <t>06Oct00</t>
  </si>
  <si>
    <t>05Oct00</t>
  </si>
  <si>
    <t>04Oct00</t>
  </si>
  <si>
    <t>03Oct00</t>
  </si>
  <si>
    <t>02Oct00</t>
  </si>
  <si>
    <t>29Set00</t>
  </si>
  <si>
    <t>28Set00</t>
  </si>
  <si>
    <t>27Set00</t>
  </si>
  <si>
    <t>26Set00</t>
  </si>
  <si>
    <t>25Set00</t>
  </si>
  <si>
    <t>22Set00</t>
  </si>
  <si>
    <t>21Set00</t>
  </si>
  <si>
    <t>20Set00</t>
  </si>
  <si>
    <t>19Set00</t>
  </si>
  <si>
    <t>18Set00</t>
  </si>
  <si>
    <t>15Set00</t>
  </si>
  <si>
    <t>14Set00</t>
  </si>
  <si>
    <t>13Set00</t>
  </si>
  <si>
    <t>12Set00</t>
  </si>
  <si>
    <t>11Set00</t>
  </si>
  <si>
    <t>08Set00</t>
  </si>
  <si>
    <t>07Set00</t>
  </si>
  <si>
    <t>06Set00</t>
  </si>
  <si>
    <t>05Set00</t>
  </si>
  <si>
    <t>04Set00</t>
  </si>
  <si>
    <t>01Set00</t>
  </si>
  <si>
    <t>31Ago00</t>
  </si>
  <si>
    <t>30Ago00</t>
  </si>
  <si>
    <t>29Ago00</t>
  </si>
  <si>
    <t>28Ago00</t>
  </si>
  <si>
    <t>25Ago00</t>
  </si>
  <si>
    <t>24Ago00</t>
  </si>
  <si>
    <t>23Ago00</t>
  </si>
  <si>
    <t>22Ago00</t>
  </si>
  <si>
    <t>21Ago00</t>
  </si>
  <si>
    <t>18Ago00</t>
  </si>
  <si>
    <t>17Ago00</t>
  </si>
  <si>
    <t>16Ago00</t>
  </si>
  <si>
    <t>15Ago00</t>
  </si>
  <si>
    <t>14Ago00</t>
  </si>
  <si>
    <t>11Ago00</t>
  </si>
  <si>
    <t>10Ago00</t>
  </si>
  <si>
    <t>09Ago00</t>
  </si>
  <si>
    <t>08Ago00</t>
  </si>
  <si>
    <t>07Ago00</t>
  </si>
  <si>
    <t>04Ago00</t>
  </si>
  <si>
    <t>03Ago00</t>
  </si>
  <si>
    <t>02Ago00</t>
  </si>
  <si>
    <t>01Ago00</t>
  </si>
  <si>
    <t>31Jul00</t>
  </si>
  <si>
    <t>28Jul00</t>
  </si>
  <si>
    <t>27Jul00</t>
  </si>
  <si>
    <t>26Jul00</t>
  </si>
  <si>
    <t>25Jul00</t>
  </si>
  <si>
    <t>24Jul00</t>
  </si>
  <si>
    <t>21Jul00</t>
  </si>
  <si>
    <t>20Jul00</t>
  </si>
  <si>
    <t>19Jul00</t>
  </si>
  <si>
    <t>18Jul00</t>
  </si>
  <si>
    <t>17Jul00</t>
  </si>
  <si>
    <t>14Jul00</t>
  </si>
  <si>
    <t>13Jul00</t>
  </si>
  <si>
    <t>12Jul00</t>
  </si>
  <si>
    <t>11Jul00</t>
  </si>
  <si>
    <t>10Jul00</t>
  </si>
  <si>
    <t>07Jul00</t>
  </si>
  <si>
    <t>06Jul00</t>
  </si>
  <si>
    <t>05Jul00</t>
  </si>
  <si>
    <t>04Jul00</t>
  </si>
  <si>
    <t>03Jul00</t>
  </si>
  <si>
    <t>30Jun00</t>
  </si>
  <si>
    <t>29Jun00</t>
  </si>
  <si>
    <t>28Jun00</t>
  </si>
  <si>
    <t>27Jun00</t>
  </si>
  <si>
    <t>26Jun00</t>
  </si>
  <si>
    <t>23Jun00</t>
  </si>
  <si>
    <t>22Jun00</t>
  </si>
  <si>
    <t>21Jun00</t>
  </si>
  <si>
    <t>20Jun00</t>
  </si>
  <si>
    <t>19Jun00</t>
  </si>
  <si>
    <t>16Jun00</t>
  </si>
  <si>
    <t>15Jun00</t>
  </si>
  <si>
    <t>14Jun00</t>
  </si>
  <si>
    <t>13Jun00</t>
  </si>
  <si>
    <t>12Jun00</t>
  </si>
  <si>
    <t>09Jun00</t>
  </si>
  <si>
    <t>08Jun00</t>
  </si>
  <si>
    <t>07Jun00</t>
  </si>
  <si>
    <t>06Jun00</t>
  </si>
  <si>
    <t>05Jun00</t>
  </si>
  <si>
    <t>02Jun00</t>
  </si>
  <si>
    <t>01Jun00</t>
  </si>
  <si>
    <t>31May00</t>
  </si>
  <si>
    <t>30May00</t>
  </si>
  <si>
    <t>29May00</t>
  </si>
  <si>
    <t>26May00</t>
  </si>
  <si>
    <t>25May00</t>
  </si>
  <si>
    <t>24May00</t>
  </si>
  <si>
    <t>23May00</t>
  </si>
  <si>
    <t>22May00</t>
  </si>
  <si>
    <t>19May00</t>
  </si>
  <si>
    <t>18May00</t>
  </si>
  <si>
    <t>17May00</t>
  </si>
  <si>
    <t>16May00</t>
  </si>
  <si>
    <t>15May00</t>
  </si>
  <si>
    <t>12May00</t>
  </si>
  <si>
    <t>11May00</t>
  </si>
  <si>
    <t>10May00</t>
  </si>
  <si>
    <t>09May00</t>
  </si>
  <si>
    <t>08May00</t>
  </si>
  <si>
    <t>05May00</t>
  </si>
  <si>
    <t>04May00</t>
  </si>
  <si>
    <t>03May00</t>
  </si>
  <si>
    <t>02May00</t>
  </si>
  <si>
    <t>01May00</t>
  </si>
  <si>
    <t>28Abr00</t>
  </si>
  <si>
    <t>27Abr00</t>
  </si>
  <si>
    <t>26Abr00</t>
  </si>
  <si>
    <t>25Abr00</t>
  </si>
  <si>
    <t>24Abr00</t>
  </si>
  <si>
    <t>21Abr00</t>
  </si>
  <si>
    <t>20Abr00</t>
  </si>
  <si>
    <t>19Abr00</t>
  </si>
  <si>
    <t>18Abr00</t>
  </si>
  <si>
    <t>17Abr00</t>
  </si>
  <si>
    <t>14Abr00</t>
  </si>
  <si>
    <t>13Abr00</t>
  </si>
  <si>
    <t>12Abr00</t>
  </si>
  <si>
    <t>11Abr00</t>
  </si>
  <si>
    <t>10Abr00</t>
  </si>
  <si>
    <t>07Abr00</t>
  </si>
  <si>
    <t>06Abr00</t>
  </si>
  <si>
    <t>05Abr00</t>
  </si>
  <si>
    <t>04Abr00</t>
  </si>
  <si>
    <t>03Abr00</t>
  </si>
  <si>
    <t>31Mar00</t>
  </si>
  <si>
    <t>30Mar00</t>
  </si>
  <si>
    <t>29Mar00</t>
  </si>
  <si>
    <t>28Mar00</t>
  </si>
  <si>
    <t>27Mar00</t>
  </si>
  <si>
    <t>24Mar00</t>
  </si>
  <si>
    <t>23Mar00</t>
  </si>
  <si>
    <t>22Mar00</t>
  </si>
  <si>
    <t>21Mar00</t>
  </si>
  <si>
    <t>20Mar00</t>
  </si>
  <si>
    <t>17Mar00</t>
  </si>
  <si>
    <t>16Mar00</t>
  </si>
  <si>
    <t>15Mar00</t>
  </si>
  <si>
    <t>14Mar00</t>
  </si>
  <si>
    <t>13Mar00</t>
  </si>
  <si>
    <t>10Mar00</t>
  </si>
  <si>
    <t>09Mar00</t>
  </si>
  <si>
    <t>08Mar00</t>
  </si>
  <si>
    <t>07Mar00</t>
  </si>
  <si>
    <t>06Mar00</t>
  </si>
  <si>
    <t>03Mar00</t>
  </si>
  <si>
    <t>02Mar00</t>
  </si>
  <si>
    <t>01Mar00</t>
  </si>
  <si>
    <t>29Feb00</t>
  </si>
  <si>
    <t>28Feb00</t>
  </si>
  <si>
    <t>25Feb00</t>
  </si>
  <si>
    <t>24Feb00</t>
  </si>
  <si>
    <t>23Feb00</t>
  </si>
  <si>
    <t>22Feb00</t>
  </si>
  <si>
    <t>21Feb00</t>
  </si>
  <si>
    <t>18Feb00</t>
  </si>
  <si>
    <t>17Feb00</t>
  </si>
  <si>
    <t>16Feb00</t>
  </si>
  <si>
    <t>15Feb00</t>
  </si>
  <si>
    <t>14Feb00</t>
  </si>
  <si>
    <t>11Feb00</t>
  </si>
  <si>
    <t>10Feb00</t>
  </si>
  <si>
    <t>09Feb00</t>
  </si>
  <si>
    <t>08Feb00</t>
  </si>
  <si>
    <t>07Feb00</t>
  </si>
  <si>
    <t>04Feb00</t>
  </si>
  <si>
    <t>03Feb00</t>
  </si>
  <si>
    <t>02Feb00</t>
  </si>
  <si>
    <t>01Feb00</t>
  </si>
  <si>
    <t>31Ene00</t>
  </si>
  <si>
    <t>28Ene00</t>
  </si>
  <si>
    <t>27Ene00</t>
  </si>
  <si>
    <t>26Ene00</t>
  </si>
  <si>
    <t>25Ene00</t>
  </si>
  <si>
    <t>24Ene00</t>
  </si>
  <si>
    <t>21Ene00</t>
  </si>
  <si>
    <t>20Ene00</t>
  </si>
  <si>
    <t>19Ene00</t>
  </si>
  <si>
    <t>18Ene00</t>
  </si>
  <si>
    <t>17Ene00</t>
  </si>
  <si>
    <t>14Ene00</t>
  </si>
  <si>
    <t>13Ene00</t>
  </si>
  <si>
    <t>12Ene00</t>
  </si>
  <si>
    <t>11Ene00</t>
  </si>
  <si>
    <t>10Ene00</t>
  </si>
  <si>
    <t>07Ene00</t>
  </si>
  <si>
    <t>06Ene00</t>
  </si>
  <si>
    <t>05Ene00</t>
  </si>
  <si>
    <t>04Ene00</t>
  </si>
  <si>
    <t>03Ene00</t>
  </si>
  <si>
    <t>31Dic99</t>
  </si>
  <si>
    <t>30Dic99</t>
  </si>
  <si>
    <t>29Dic99</t>
  </si>
  <si>
    <t>28Dic99</t>
  </si>
  <si>
    <t>27Dic99</t>
  </si>
  <si>
    <t>24Dic99</t>
  </si>
  <si>
    <t>23Dic99</t>
  </si>
  <si>
    <t>22Dic99</t>
  </si>
  <si>
    <t>21Dic99</t>
  </si>
  <si>
    <t>20Dic99</t>
  </si>
  <si>
    <t>17Dic99</t>
  </si>
  <si>
    <t>16Dic99</t>
  </si>
  <si>
    <t>15Dic99</t>
  </si>
  <si>
    <t>14Dic99</t>
  </si>
  <si>
    <t>13Dic99</t>
  </si>
  <si>
    <t>10Dic99</t>
  </si>
  <si>
    <t>09Dic99</t>
  </si>
  <si>
    <t>08Dic99</t>
  </si>
  <si>
    <t>07Dic99</t>
  </si>
  <si>
    <t>06Dic99</t>
  </si>
  <si>
    <t>03Dic99</t>
  </si>
  <si>
    <t>02Dic99</t>
  </si>
  <si>
    <t>01Dic99</t>
  </si>
  <si>
    <t>30Nov99</t>
  </si>
  <si>
    <t>29Nov99</t>
  </si>
  <si>
    <t>26Nov99</t>
  </si>
  <si>
    <t>25Nov99</t>
  </si>
  <si>
    <t>24Nov99</t>
  </si>
  <si>
    <t>23Nov99</t>
  </si>
  <si>
    <t>22Nov99</t>
  </si>
  <si>
    <t>19Nov99</t>
  </si>
  <si>
    <t>18Nov99</t>
  </si>
  <si>
    <t>17Nov99</t>
  </si>
  <si>
    <t>16Nov99</t>
  </si>
  <si>
    <t>15Nov99</t>
  </si>
  <si>
    <t>12Nov99</t>
  </si>
  <si>
    <t>11Nov99</t>
  </si>
  <si>
    <t>10Nov99</t>
  </si>
  <si>
    <t>09Nov99</t>
  </si>
  <si>
    <t>08Nov99</t>
  </si>
  <si>
    <t>05Nov99</t>
  </si>
  <si>
    <t>04Nov99</t>
  </si>
  <si>
    <t>03Nov99</t>
  </si>
  <si>
    <t>02Nov99</t>
  </si>
  <si>
    <t>01Nov99</t>
  </si>
  <si>
    <t>29Oct99</t>
  </si>
  <si>
    <t>28Oct99</t>
  </si>
  <si>
    <t>27Oct99</t>
  </si>
  <si>
    <t>26Oct99</t>
  </si>
  <si>
    <t>25Oct99</t>
  </si>
  <si>
    <t>22Oct99</t>
  </si>
  <si>
    <t>21Oct99</t>
  </si>
  <si>
    <t>20Oct99</t>
  </si>
  <si>
    <t>19Oct99</t>
  </si>
  <si>
    <t>18Oct99</t>
  </si>
  <si>
    <t>15Oct99</t>
  </si>
  <si>
    <t>14Oct99</t>
  </si>
  <si>
    <t>13Oct99</t>
  </si>
  <si>
    <t>12Oct99</t>
  </si>
  <si>
    <t>11Oct99</t>
  </si>
  <si>
    <t>08Oct99</t>
  </si>
  <si>
    <t>07Oct99</t>
  </si>
  <si>
    <t>06Oct99</t>
  </si>
  <si>
    <t>05Oct99</t>
  </si>
  <si>
    <t>04Oct99</t>
  </si>
  <si>
    <t>01Oct99</t>
  </si>
  <si>
    <t>30Set99</t>
  </si>
  <si>
    <t>29Set99</t>
  </si>
  <si>
    <t>28Set99</t>
  </si>
  <si>
    <t>27Set99</t>
  </si>
  <si>
    <t>24Set99</t>
  </si>
  <si>
    <t>23Set99</t>
  </si>
  <si>
    <t>22Set99</t>
  </si>
  <si>
    <t>21Set99</t>
  </si>
  <si>
    <t>20Set99</t>
  </si>
  <si>
    <t>17Set99</t>
  </si>
  <si>
    <t>16Set99</t>
  </si>
  <si>
    <t>15Set99</t>
  </si>
  <si>
    <t>14Set99</t>
  </si>
  <si>
    <t>13Set99</t>
  </si>
  <si>
    <t>10Set99</t>
  </si>
  <si>
    <t>09Set99</t>
  </si>
  <si>
    <t>08Set99</t>
  </si>
  <si>
    <t>07Set99</t>
  </si>
  <si>
    <t>06Set99</t>
  </si>
  <si>
    <t>03Set99</t>
  </si>
  <si>
    <t>02Set99</t>
  </si>
  <si>
    <t>01Set99</t>
  </si>
  <si>
    <t>31Ago99</t>
  </si>
  <si>
    <t>30Ago99</t>
  </si>
  <si>
    <t>27Ago99</t>
  </si>
  <si>
    <t>26Ago99</t>
  </si>
  <si>
    <t>25Ago99</t>
  </si>
  <si>
    <t>24Ago99</t>
  </si>
  <si>
    <t>23Ago99</t>
  </si>
  <si>
    <t>20Ago99</t>
  </si>
  <si>
    <t>19Ago99</t>
  </si>
  <si>
    <t>18Ago99</t>
  </si>
  <si>
    <t>17Ago99</t>
  </si>
  <si>
    <t>16Ago99</t>
  </si>
  <si>
    <t>13Ago99</t>
  </si>
  <si>
    <t>12Ago99</t>
  </si>
  <si>
    <t>11Ago99</t>
  </si>
  <si>
    <t>10Ago99</t>
  </si>
  <si>
    <t>09Ago99</t>
  </si>
  <si>
    <t>06Ago99</t>
  </si>
  <si>
    <t>05Ago99</t>
  </si>
  <si>
    <t>04Ago99</t>
  </si>
  <si>
    <t>03Ago99</t>
  </si>
  <si>
    <t>02Ago99</t>
  </si>
  <si>
    <t>30Jul99</t>
  </si>
  <si>
    <t>29Jul99</t>
  </si>
  <si>
    <t>28Jul99</t>
  </si>
  <si>
    <t>27Jul99</t>
  </si>
  <si>
    <t>26Jul99</t>
  </si>
  <si>
    <t>23Jul99</t>
  </si>
  <si>
    <t>22Jul99</t>
  </si>
  <si>
    <t>21Jul99</t>
  </si>
  <si>
    <t>20Jul99</t>
  </si>
  <si>
    <t>19Jul99</t>
  </si>
  <si>
    <t>16Jul99</t>
  </si>
  <si>
    <t>15Jul99</t>
  </si>
  <si>
    <t>14Jul99</t>
  </si>
  <si>
    <t>13Jul99</t>
  </si>
  <si>
    <t>12Jul99</t>
  </si>
  <si>
    <t>09Jul99</t>
  </si>
  <si>
    <t>08Jul99</t>
  </si>
  <si>
    <t>07Jul99</t>
  </si>
  <si>
    <t>06Jul99</t>
  </si>
  <si>
    <t>05Jul99</t>
  </si>
  <si>
    <t>02Jul99</t>
  </si>
  <si>
    <t>01Jul99</t>
  </si>
  <si>
    <t>30Jun99</t>
  </si>
  <si>
    <t>29Jun99</t>
  </si>
  <si>
    <t>28Jun99</t>
  </si>
  <si>
    <t>25Jun99</t>
  </si>
  <si>
    <t>24Jun99</t>
  </si>
  <si>
    <t>23Jun99</t>
  </si>
  <si>
    <t>22Jun99</t>
  </si>
  <si>
    <t>21Jun99</t>
  </si>
  <si>
    <t>18Jun99</t>
  </si>
  <si>
    <t>17Jun99</t>
  </si>
  <si>
    <t>16Jun99</t>
  </si>
  <si>
    <t>15Jun99</t>
  </si>
  <si>
    <t>14Jun99</t>
  </si>
  <si>
    <t>11Jun99</t>
  </si>
  <si>
    <t>10Jun99</t>
  </si>
  <si>
    <t>09Jun99</t>
  </si>
  <si>
    <t>08Jun99</t>
  </si>
  <si>
    <t>07Jun99</t>
  </si>
  <si>
    <t>04Jun99</t>
  </si>
  <si>
    <t>03Jun99</t>
  </si>
  <si>
    <t>02Jun99</t>
  </si>
  <si>
    <t>01Jun99</t>
  </si>
  <si>
    <t>31May99</t>
  </si>
  <si>
    <t>28May99</t>
  </si>
  <si>
    <t>27May99</t>
  </si>
  <si>
    <t>26May99</t>
  </si>
  <si>
    <t>25May99</t>
  </si>
  <si>
    <t>24May99</t>
  </si>
  <si>
    <t>21May99</t>
  </si>
  <si>
    <t>20May99</t>
  </si>
  <si>
    <t>19May99</t>
  </si>
  <si>
    <t>18May99</t>
  </si>
  <si>
    <t>17May99</t>
  </si>
  <si>
    <t>14May99</t>
  </si>
  <si>
    <t>13May99</t>
  </si>
  <si>
    <t>12May99</t>
  </si>
  <si>
    <t>11May99</t>
  </si>
  <si>
    <t>10May99</t>
  </si>
  <si>
    <t>07May99</t>
  </si>
  <si>
    <t>06May99</t>
  </si>
  <si>
    <t>05May99</t>
  </si>
  <si>
    <t>04May99</t>
  </si>
  <si>
    <t>03May99</t>
  </si>
  <si>
    <t>30Abr99</t>
  </si>
  <si>
    <t>29Abr99</t>
  </si>
  <si>
    <t>28Abr99</t>
  </si>
  <si>
    <t>27Abr99</t>
  </si>
  <si>
    <t>26Abr99</t>
  </si>
  <si>
    <t>23Abr99</t>
  </si>
  <si>
    <t>22Abr99</t>
  </si>
  <si>
    <t>21Abr99</t>
  </si>
  <si>
    <t>20Abr99</t>
  </si>
  <si>
    <t>19Abr99</t>
  </si>
  <si>
    <t>16Abr99</t>
  </si>
  <si>
    <t>15Abr99</t>
  </si>
  <si>
    <t>14Abr99</t>
  </si>
  <si>
    <t>13Abr99</t>
  </si>
  <si>
    <t>12Abr99</t>
  </si>
  <si>
    <t>09Abr99</t>
  </si>
  <si>
    <t>08Abr99</t>
  </si>
  <si>
    <t>07Abr99</t>
  </si>
  <si>
    <t>06Abr99</t>
  </si>
  <si>
    <t>05Abr99</t>
  </si>
  <si>
    <t>02Abr99</t>
  </si>
  <si>
    <t>01Abr99</t>
  </si>
  <si>
    <t>31Mar99</t>
  </si>
  <si>
    <t>30Mar99</t>
  </si>
  <si>
    <t>29Mar99</t>
  </si>
  <si>
    <t>26Mar99</t>
  </si>
  <si>
    <t>25Mar99</t>
  </si>
  <si>
    <t>24Mar99</t>
  </si>
  <si>
    <t>23Mar99</t>
  </si>
  <si>
    <t>22Mar99</t>
  </si>
  <si>
    <t>19Mar99</t>
  </si>
  <si>
    <t>18Mar99</t>
  </si>
  <si>
    <t>17Mar99</t>
  </si>
  <si>
    <t>16Mar99</t>
  </si>
  <si>
    <t>15Mar99</t>
  </si>
  <si>
    <t>12Mar99</t>
  </si>
  <si>
    <t>11Mar99</t>
  </si>
  <si>
    <t>10Mar99</t>
  </si>
  <si>
    <t>09Mar99</t>
  </si>
  <si>
    <t>08Mar99</t>
  </si>
  <si>
    <t>05Mar99</t>
  </si>
  <si>
    <t>04Mar99</t>
  </si>
  <si>
    <t>03Mar99</t>
  </si>
  <si>
    <t>02Mar99</t>
  </si>
  <si>
    <t>01Mar99</t>
  </si>
  <si>
    <t>26Feb99</t>
  </si>
  <si>
    <t>25Feb99</t>
  </si>
  <si>
    <t>24Feb99</t>
  </si>
  <si>
    <t>23Feb99</t>
  </si>
  <si>
    <t>22Feb99</t>
  </si>
  <si>
    <t>19Feb99</t>
  </si>
  <si>
    <t>18Feb99</t>
  </si>
  <si>
    <t>17Feb99</t>
  </si>
  <si>
    <t>16Feb99</t>
  </si>
  <si>
    <t>15Feb99</t>
  </si>
  <si>
    <t>12Feb99</t>
  </si>
  <si>
    <t>11Feb99</t>
  </si>
  <si>
    <t>10Feb99</t>
  </si>
  <si>
    <t>09Feb99</t>
  </si>
  <si>
    <t>08Feb99</t>
  </si>
  <si>
    <t>05Feb99</t>
  </si>
  <si>
    <t>04Feb99</t>
  </si>
  <si>
    <t>03Feb99</t>
  </si>
  <si>
    <t>02Feb99</t>
  </si>
  <si>
    <t>01Feb99</t>
  </si>
  <si>
    <t>29Ene99</t>
  </si>
  <si>
    <t>28Ene99</t>
  </si>
  <si>
    <t>27Ene99</t>
  </si>
  <si>
    <t>26Ene99</t>
  </si>
  <si>
    <t>25Ene99</t>
  </si>
  <si>
    <t>22Ene99</t>
  </si>
  <si>
    <t>21Ene99</t>
  </si>
  <si>
    <t>20Ene99</t>
  </si>
  <si>
    <t>19Ene99</t>
  </si>
  <si>
    <t>18Ene99</t>
  </si>
  <si>
    <t>15Ene99</t>
  </si>
  <si>
    <t>14Ene99</t>
  </si>
  <si>
    <t>13Ene99</t>
  </si>
  <si>
    <t>12Ene99</t>
  </si>
  <si>
    <t>11Ene99</t>
  </si>
  <si>
    <t>08Ene99</t>
  </si>
  <si>
    <t>07Ene99</t>
  </si>
  <si>
    <t>06Ene99</t>
  </si>
  <si>
    <t>05Ene99</t>
  </si>
  <si>
    <t>04Ene99</t>
  </si>
  <si>
    <t>01Ene99</t>
  </si>
  <si>
    <t>31Dic98</t>
  </si>
  <si>
    <t>30Dic98</t>
  </si>
  <si>
    <t>29Dic98</t>
  </si>
  <si>
    <t>28Dic98</t>
  </si>
  <si>
    <t>25Dic98</t>
  </si>
  <si>
    <t>24Dic98</t>
  </si>
  <si>
    <t>23Dic98</t>
  </si>
  <si>
    <t>22Dic98</t>
  </si>
  <si>
    <t>21Dic98</t>
  </si>
  <si>
    <t>18Dic98</t>
  </si>
  <si>
    <t>17Dic98</t>
  </si>
  <si>
    <t>16Dic98</t>
  </si>
  <si>
    <t>15Dic98</t>
  </si>
  <si>
    <t>14Dic98</t>
  </si>
  <si>
    <t>11Dic98</t>
  </si>
  <si>
    <t>10Dic98</t>
  </si>
  <si>
    <t>09Dic98</t>
  </si>
  <si>
    <t>08Dic98</t>
  </si>
  <si>
    <t>07Dic98</t>
  </si>
  <si>
    <t>04Dic98</t>
  </si>
  <si>
    <t>03Dic98</t>
  </si>
  <si>
    <t>02Dic98</t>
  </si>
  <si>
    <t>01Dic98</t>
  </si>
  <si>
    <t>30Nov98</t>
  </si>
  <si>
    <t>27Nov98</t>
  </si>
  <si>
    <t>26Nov98</t>
  </si>
  <si>
    <t>25Nov98</t>
  </si>
  <si>
    <t>24Nov98</t>
  </si>
  <si>
    <t>23Nov98</t>
  </si>
  <si>
    <t>20Nov98</t>
  </si>
  <si>
    <t>19Nov98</t>
  </si>
  <si>
    <t>18Nov98</t>
  </si>
  <si>
    <t>17Nov98</t>
  </si>
  <si>
    <t>16Nov98</t>
  </si>
  <si>
    <t>13Nov98</t>
  </si>
  <si>
    <t>12Nov98</t>
  </si>
  <si>
    <t>11Nov98</t>
  </si>
  <si>
    <t>10Nov98</t>
  </si>
  <si>
    <t>09Nov98</t>
  </si>
  <si>
    <t>06Nov98</t>
  </si>
  <si>
    <t>05Nov98</t>
  </si>
  <si>
    <t>04Nov98</t>
  </si>
  <si>
    <t>03Nov98</t>
  </si>
  <si>
    <t>02Nov98</t>
  </si>
  <si>
    <t>30Oct98</t>
  </si>
  <si>
    <t>29Oct98</t>
  </si>
  <si>
    <t>28Oct98</t>
  </si>
  <si>
    <t>27Oct98</t>
  </si>
  <si>
    <t>26Oct98</t>
  </si>
  <si>
    <t>23Oct98</t>
  </si>
  <si>
    <t>22Oct98</t>
  </si>
  <si>
    <t>21Oct98</t>
  </si>
  <si>
    <t>20Oct98</t>
  </si>
  <si>
    <t>19Oct98</t>
  </si>
  <si>
    <t>16Oct98</t>
  </si>
  <si>
    <t>15Oct98</t>
  </si>
  <si>
    <t>14Oct98</t>
  </si>
  <si>
    <t>13Oct98</t>
  </si>
  <si>
    <t>12Oct98</t>
  </si>
  <si>
    <t>09Oct98</t>
  </si>
  <si>
    <t>08Oct98</t>
  </si>
  <si>
    <t>07Oct98</t>
  </si>
  <si>
    <t>06Oct98</t>
  </si>
  <si>
    <t>05Oct98</t>
  </si>
  <si>
    <t>02Oct98</t>
  </si>
  <si>
    <t>01Oct98</t>
  </si>
  <si>
    <t>30Set98</t>
  </si>
  <si>
    <t>29Set98</t>
  </si>
  <si>
    <t>28Set98</t>
  </si>
  <si>
    <t>25Set98</t>
  </si>
  <si>
    <t>24Set98</t>
  </si>
  <si>
    <t>23Set98</t>
  </si>
  <si>
    <t>22Set98</t>
  </si>
  <si>
    <t>21Set98</t>
  </si>
  <si>
    <t>18Set98</t>
  </si>
  <si>
    <t>17Set98</t>
  </si>
  <si>
    <t>16Set98</t>
  </si>
  <si>
    <t>15Set98</t>
  </si>
  <si>
    <t>14Set98</t>
  </si>
  <si>
    <t>11Set98</t>
  </si>
  <si>
    <t>10Set98</t>
  </si>
  <si>
    <t>09Set98</t>
  </si>
  <si>
    <t>08Set98</t>
  </si>
  <si>
    <t>07Set98</t>
  </si>
  <si>
    <t>04Set98</t>
  </si>
  <si>
    <t>03Set98</t>
  </si>
  <si>
    <t>02Set98</t>
  </si>
  <si>
    <t>01Set98</t>
  </si>
  <si>
    <t>31Ago98</t>
  </si>
  <si>
    <t>28Ago98</t>
  </si>
  <si>
    <t>27Ago98</t>
  </si>
  <si>
    <t>26Ago98</t>
  </si>
  <si>
    <t>25Ago98</t>
  </si>
  <si>
    <t>24Ago98</t>
  </si>
  <si>
    <t>21Ago98</t>
  </si>
  <si>
    <t>20Ago98</t>
  </si>
  <si>
    <t>19Ago98</t>
  </si>
  <si>
    <t>18Ago98</t>
  </si>
  <si>
    <t>17Ago98</t>
  </si>
  <si>
    <t>14Ago98</t>
  </si>
  <si>
    <t>13Ago98</t>
  </si>
  <si>
    <t>12Ago98</t>
  </si>
  <si>
    <t>11Ago98</t>
  </si>
  <si>
    <t>10Ago98</t>
  </si>
  <si>
    <t>07Ago98</t>
  </si>
  <si>
    <t>06Ago98</t>
  </si>
  <si>
    <t>05Ago98</t>
  </si>
  <si>
    <t>04Ago98</t>
  </si>
  <si>
    <t>03Ago98</t>
  </si>
  <si>
    <t>31Jul98</t>
  </si>
  <si>
    <t>30Jul98</t>
  </si>
  <si>
    <t>29Jul98</t>
  </si>
  <si>
    <t>28Jul98</t>
  </si>
  <si>
    <t>27Jul98</t>
  </si>
  <si>
    <t>24Jul98</t>
  </si>
  <si>
    <t>23Jul98</t>
  </si>
  <si>
    <t>22Jul98</t>
  </si>
  <si>
    <t>21Jul98</t>
  </si>
  <si>
    <t>20Jul98</t>
  </si>
  <si>
    <t>17Jul98</t>
  </si>
  <si>
    <t>16Jul98</t>
  </si>
  <si>
    <t>15Jul98</t>
  </si>
  <si>
    <t>14Jul98</t>
  </si>
  <si>
    <t>13Jul98</t>
  </si>
  <si>
    <t>10Jul98</t>
  </si>
  <si>
    <t>09Jul98</t>
  </si>
  <si>
    <t>08Jul98</t>
  </si>
  <si>
    <t>07Jul98</t>
  </si>
  <si>
    <t>06Jul98</t>
  </si>
  <si>
    <t>03Jul98</t>
  </si>
  <si>
    <t>02Jul98</t>
  </si>
  <si>
    <t>01Jul98</t>
  </si>
  <si>
    <t>30Jun98</t>
  </si>
  <si>
    <t>29Jun98</t>
  </si>
  <si>
    <t>26Jun98</t>
  </si>
  <si>
    <t>25Jun98</t>
  </si>
  <si>
    <t>24Jun98</t>
  </si>
  <si>
    <t>23Jun98</t>
  </si>
  <si>
    <t>22Jun98</t>
  </si>
  <si>
    <t>19Jun98</t>
  </si>
  <si>
    <t>18Jun98</t>
  </si>
  <si>
    <t>17Jun98</t>
  </si>
  <si>
    <t>16Jun98</t>
  </si>
  <si>
    <t>15Jun98</t>
  </si>
  <si>
    <t>12Jun98</t>
  </si>
  <si>
    <t>11Jun98</t>
  </si>
  <si>
    <t>10Jun98</t>
  </si>
  <si>
    <t>09Jun98</t>
  </si>
  <si>
    <t>08Jun98</t>
  </si>
  <si>
    <t>05Jun98</t>
  </si>
  <si>
    <t>04Jun98</t>
  </si>
  <si>
    <t>03Jun98</t>
  </si>
  <si>
    <t>02Jun98</t>
  </si>
  <si>
    <t>01Jun98</t>
  </si>
  <si>
    <t>29May98</t>
  </si>
  <si>
    <t>28May98</t>
  </si>
  <si>
    <t>27May98</t>
  </si>
  <si>
    <t>26May98</t>
  </si>
  <si>
    <t>25May98</t>
  </si>
  <si>
    <t>22May98</t>
  </si>
  <si>
    <t>21May98</t>
  </si>
  <si>
    <t>20May98</t>
  </si>
  <si>
    <t>19May98</t>
  </si>
  <si>
    <t>18May98</t>
  </si>
  <si>
    <t>15May98</t>
  </si>
  <si>
    <t>14May98</t>
  </si>
  <si>
    <t>13May98</t>
  </si>
  <si>
    <t>12May98</t>
  </si>
  <si>
    <t>11May98</t>
  </si>
  <si>
    <t>08May98</t>
  </si>
  <si>
    <t>07May98</t>
  </si>
  <si>
    <t>06May98</t>
  </si>
  <si>
    <t>05May98</t>
  </si>
  <si>
    <t>04May98</t>
  </si>
  <si>
    <t>01May98</t>
  </si>
  <si>
    <t>30Abr98</t>
  </si>
  <si>
    <t>29Abr98</t>
  </si>
  <si>
    <t>28Abr98</t>
  </si>
  <si>
    <t>27Abr98</t>
  </si>
  <si>
    <t>24Abr98</t>
  </si>
  <si>
    <t>23Abr98</t>
  </si>
  <si>
    <t>22Abr98</t>
  </si>
  <si>
    <t>21Abr98</t>
  </si>
  <si>
    <t>20Abr98</t>
  </si>
  <si>
    <t>17Abr98</t>
  </si>
  <si>
    <t>16Abr98</t>
  </si>
  <si>
    <t>15Abr98</t>
  </si>
  <si>
    <t>14Abr98</t>
  </si>
  <si>
    <t>13Abr98</t>
  </si>
  <si>
    <t>10Abr98</t>
  </si>
  <si>
    <t>09Abr98</t>
  </si>
  <si>
    <t>08Abr98</t>
  </si>
  <si>
    <t>07Abr98</t>
  </si>
  <si>
    <t>06Abr98</t>
  </si>
  <si>
    <t>03Abr98</t>
  </si>
  <si>
    <t>02Abr98</t>
  </si>
  <si>
    <t>01Abr98</t>
  </si>
  <si>
    <t>31Mar98</t>
  </si>
  <si>
    <t>30Mar98</t>
  </si>
  <si>
    <t>27Mar98</t>
  </si>
  <si>
    <t>26Mar98</t>
  </si>
  <si>
    <t>25Mar98</t>
  </si>
  <si>
    <t>24Mar98</t>
  </si>
  <si>
    <t>23Mar98</t>
  </si>
  <si>
    <t>20Mar98</t>
  </si>
  <si>
    <t>19Mar98</t>
  </si>
  <si>
    <t>18Mar98</t>
  </si>
  <si>
    <t>17Mar98</t>
  </si>
  <si>
    <t>16Mar98</t>
  </si>
  <si>
    <t>13Mar98</t>
  </si>
  <si>
    <t>12Mar98</t>
  </si>
  <si>
    <t>11Mar98</t>
  </si>
  <si>
    <t>10Mar98</t>
  </si>
  <si>
    <t>09Mar98</t>
  </si>
  <si>
    <t>06Mar98</t>
  </si>
  <si>
    <t>05Mar98</t>
  </si>
  <si>
    <t>04Mar98</t>
  </si>
  <si>
    <t>03Mar98</t>
  </si>
  <si>
    <t>02Mar98</t>
  </si>
  <si>
    <t>27Feb98</t>
  </si>
  <si>
    <t>26Feb98</t>
  </si>
  <si>
    <t>25Feb98</t>
  </si>
  <si>
    <t>24Feb98</t>
  </si>
  <si>
    <t>23Feb98</t>
  </si>
  <si>
    <t>20Feb98</t>
  </si>
  <si>
    <t>19Feb98</t>
  </si>
  <si>
    <t>18Feb98</t>
  </si>
  <si>
    <t>17Feb98</t>
  </si>
  <si>
    <t>16Feb98</t>
  </si>
  <si>
    <t>13Feb98</t>
  </si>
  <si>
    <t>12Feb98</t>
  </si>
  <si>
    <t>11Feb98</t>
  </si>
  <si>
    <t>10Feb98</t>
  </si>
  <si>
    <t>09Feb98</t>
  </si>
  <si>
    <t>06Feb98</t>
  </si>
  <si>
    <t>05Feb98</t>
  </si>
  <si>
    <t>04Feb98</t>
  </si>
  <si>
    <t>03Feb98</t>
  </si>
  <si>
    <t>02Feb98</t>
  </si>
  <si>
    <t>30Ene98</t>
  </si>
  <si>
    <t>29Ene98</t>
  </si>
  <si>
    <t>28Ene98</t>
  </si>
  <si>
    <t>27Ene98</t>
  </si>
  <si>
    <t>26Ene98</t>
  </si>
  <si>
    <t>23Ene98</t>
  </si>
  <si>
    <t>22Ene98</t>
  </si>
  <si>
    <t>21Ene98</t>
  </si>
  <si>
    <t>20Ene98</t>
  </si>
  <si>
    <t>19Ene98</t>
  </si>
  <si>
    <t>16Ene98</t>
  </si>
  <si>
    <t>15Ene98</t>
  </si>
  <si>
    <t>14Ene98</t>
  </si>
  <si>
    <t>13Ene98</t>
  </si>
  <si>
    <t>12Ene98</t>
  </si>
  <si>
    <t>09Ene98</t>
  </si>
  <si>
    <t>08Ene98</t>
  </si>
  <si>
    <t>07Ene98</t>
  </si>
  <si>
    <t>06Ene98</t>
  </si>
  <si>
    <t>05Ene98</t>
  </si>
  <si>
    <t>296</t>
  </si>
  <si>
    <t>02Ene98</t>
  </si>
  <si>
    <t>Tasas de interés: EMBIG (variación en pbs) - Spread - EMBIG Colombia (pbs)</t>
  </si>
  <si>
    <t>PD04715XD</t>
  </si>
  <si>
    <t>Beta desapalancado (Damodaram Ingeniería/Construcción)</t>
  </si>
  <si>
    <t>INTERESES FINACIEROS</t>
  </si>
  <si>
    <t>RENTABILIDAD DEL MERCADO</t>
  </si>
  <si>
    <t>EFECTIVA ANUAL</t>
  </si>
  <si>
    <t>RENTABILIDAD PERIODICA</t>
  </si>
  <si>
    <t>RENTABILIDAD PROMEDIO</t>
  </si>
  <si>
    <t>RENTABILIDAD MENSUAL</t>
  </si>
  <si>
    <t>PRECIO</t>
  </si>
  <si>
    <t>FECHA</t>
  </si>
  <si>
    <t>MESES</t>
  </si>
  <si>
    <t>AÑO</t>
  </si>
  <si>
    <t>Change %</t>
  </si>
  <si>
    <t>Vol,</t>
  </si>
  <si>
    <t>Low</t>
  </si>
  <si>
    <t>High</t>
  </si>
  <si>
    <t>Open</t>
  </si>
  <si>
    <t>Price</t>
  </si>
  <si>
    <t>Date</t>
  </si>
  <si>
    <t xml:space="preserve">Descripción </t>
  </si>
  <si>
    <t>Valor de la información suministrada en forma extemporánea</t>
  </si>
  <si>
    <t xml:space="preserve">Sanción por cada tipo de dato </t>
  </si>
  <si>
    <t xml:space="preserve">	Pagos o abonos en cuenta y retenciones practicadas</t>
  </si>
  <si>
    <t>Retenciones en la fuente que le practicaron</t>
  </si>
  <si>
    <t>Información Del Impuesto Sobre Las Ventas - IVA Descontable</t>
  </si>
  <si>
    <t>Impuesto a las ventas por pagar Generado</t>
  </si>
  <si>
    <t>Cuentas Por Cobrar</t>
  </si>
  <si>
    <t>Saldo de cuentas por Pagar</t>
  </si>
  <si>
    <t>Valor De Acciones</t>
  </si>
  <si>
    <t>Información de las declaraciones Tributarias</t>
  </si>
  <si>
    <t>Información De Las Declaraciones Tributarias, Acciones, Inversiones, Cuentas De Ahorro Y Corrientes</t>
  </si>
  <si>
    <t>Rentas Laborales</t>
  </si>
  <si>
    <t>Sanción bruta de información con cuantía suministrada en forma extemporánea</t>
  </si>
  <si>
    <t>Formatos 2021</t>
  </si>
  <si>
    <t>Formato 2022</t>
  </si>
  <si>
    <t>Formato 2023</t>
  </si>
  <si>
    <t>TIPO</t>
  </si>
  <si>
    <t>VALORACION POR EVA SALCIONES INCLUIDAS</t>
  </si>
  <si>
    <t>VOE (S)</t>
  </si>
  <si>
    <t>PORCENAJE DE DESTRUCCION DE VALOR</t>
  </si>
  <si>
    <t>DIFERENCIA</t>
  </si>
  <si>
    <t>Análisis comparativo de los Estados de Situación Financiera (ESF) entre periodos.</t>
  </si>
  <si>
    <t>Presentación detallada del Estado de Resultados de la empresa.</t>
  </si>
  <si>
    <t>Cálculo del Valor Económico Agregado (EVA) sin considerar sanciones.</t>
  </si>
  <si>
    <t>EVA (sanciones)</t>
  </si>
  <si>
    <t>Cálculo del EVA incluyendo el impacto de las sanciones.</t>
  </si>
  <si>
    <t>RM</t>
  </si>
  <si>
    <t>Cálculo de la Rentabilidad del Mercado (RM) con base en parámetros históricos.</t>
  </si>
  <si>
    <t>S&amp;P 500 Historical Data</t>
  </si>
  <si>
    <t>Datos históricos del índice S&amp;P 500, posiblemente usados como benchmark.</t>
  </si>
  <si>
    <t>riesgo pais</t>
  </si>
  <si>
    <t>Información sobre el riesgo país utilizado para ajustar el modelo financiero.</t>
  </si>
  <si>
    <t>COMPARACIONES</t>
  </si>
  <si>
    <t>Comparacion de datos para terminar de hacer el analisis</t>
  </si>
  <si>
    <t xml:space="preserve">https://suameca.banrep.gov.co/estadisticas-economicas/#/informacionSerie/640001/Deuda%20p%C3%BAblica/Tasas%20Cero%20Cup%C3%B3n%20TES </t>
  </si>
  <si>
    <t>https://www.bancolombia.com/wcm/connect/www.bancolombia.com-26918/983e1e07-d723-42e2-a97a-e873e8ff6f54/Actualizaci%C3%B3n+de+Proyecciones+Econ%C3%B3micas+para+Colombia+-+Marzo+2025.pdf?MOD=AJPERES&amp;CACHEID=ROOTWORKSPACE.Z18_9O44G4S049MAD06H7SNS78IMS1-983e1e07-d723-42e2-a97a-e873e8ff6f54-pmQ-x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</si>
</sst>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\ * #,##0.00_-;\-&quot;$&quot;\ * #,##0.00_-;_-&quot;$&quot;\ * &quot;-&quot;??_-;_-@_-"/>
    <numFmt numFmtId="164" formatCode="#"/>
    <numFmt numFmtId="165" formatCode="\$\ #,##0.00;\-\$\ #,##0.00"/>
    <numFmt numFmtId="166" formatCode="_-[$$-240A]\ * #,##0.00_-;\-[$$-240A]\ * #,##0.00_-;_-[$$-240A]\ * &quot;-&quot;??_-;_-@_-"/>
    <numFmt numFmtId="167" formatCode="_-[$$-240A]\ * #,##0_-;\-[$$-240A]\ * #,##0_-;_-[$$-240A]\ * &quot;-&quot;??_-;_-@_-"/>
    <numFmt numFmtId="168" formatCode="0.0000"/>
    <numFmt numFmtId="169" formatCode="_-&quot;$&quot;* #,##0_-;\-&quot;$&quot;* #,##0_-;_-&quot;$&quot;* &quot;-&quot;??_-;_-@_-"/>
    <numFmt numFmtId="170" formatCode="_-&quot;$&quot;\ * #,##0_-;\-&quot;$&quot;\ * #,##0_-;_-&quot;$&quot;\ * &quot;-&quot;??_-;_-@_-"/>
    <numFmt numFmtId="171" formatCode="_-&quot;$&quot;* #,##0.0_-;\-&quot;$&quot;* #,##0.0_-;_-&quot;$&quot;* &quot;-&quot;??_-;_-@_-"/>
    <numFmt numFmtId="172" formatCode="0.0%"/>
    <numFmt numFmtId="173" formatCode="0.000%"/>
    <numFmt numFmtId="174" formatCode="_-[$$-240A]\ * #,##0.000_-;\-[$$-240A]\ * #,##0.000_-;_-[$$-240A]\ * &quot;-&quot;??_-;_-@_-"/>
  </numFmts>
  <fonts count="2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0"/>
      <color rgb="FF232A3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C0C0C0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left" vertical="top"/>
    </xf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/>
    <xf numFmtId="166" fontId="6" fillId="0" borderId="0" applyNumberFormat="0" applyFill="0" applyBorder="0" applyAlignment="0" applyProtection="0"/>
    <xf numFmtId="0" fontId="7" fillId="0" borderId="0"/>
  </cellStyleXfs>
  <cellXfs count="521">
    <xf numFmtId="0" fontId="0" fillId="0" borderId="0" xfId="0"/>
    <xf numFmtId="0" fontId="3" fillId="0" borderId="0" xfId="0" applyFont="1"/>
    <xf numFmtId="0" fontId="2" fillId="0" borderId="0" xfId="0" applyFont="1"/>
    <xf numFmtId="0" fontId="7" fillId="0" borderId="0" xfId="6"/>
    <xf numFmtId="166" fontId="2" fillId="0" borderId="0" xfId="4"/>
    <xf numFmtId="166" fontId="2" fillId="0" borderId="3" xfId="4" applyBorder="1"/>
    <xf numFmtId="166" fontId="2" fillId="0" borderId="4" xfId="4" applyBorder="1"/>
    <xf numFmtId="10" fontId="0" fillId="0" borderId="4" xfId="3" applyNumberFormat="1" applyFont="1" applyBorder="1" applyAlignment="1">
      <alignment horizontal="center"/>
    </xf>
    <xf numFmtId="3" fontId="8" fillId="8" borderId="4" xfId="4" applyNumberFormat="1" applyFont="1" applyFill="1" applyBorder="1" applyAlignment="1">
      <alignment horizontal="right" vertical="center" indent="1"/>
    </xf>
    <xf numFmtId="166" fontId="2" fillId="0" borderId="16" xfId="4" applyBorder="1"/>
    <xf numFmtId="166" fontId="2" fillId="0" borderId="12" xfId="4" applyBorder="1"/>
    <xf numFmtId="166" fontId="2" fillId="0" borderId="5" xfId="4" applyBorder="1"/>
    <xf numFmtId="10" fontId="0" fillId="0" borderId="5" xfId="3" applyNumberFormat="1" applyFont="1" applyBorder="1" applyAlignment="1">
      <alignment horizontal="center"/>
    </xf>
    <xf numFmtId="3" fontId="8" fillId="8" borderId="0" xfId="4" applyNumberFormat="1" applyFont="1" applyFill="1" applyAlignment="1">
      <alignment horizontal="right" vertical="center" indent="1"/>
    </xf>
    <xf numFmtId="1" fontId="2" fillId="0" borderId="0" xfId="4" applyNumberFormat="1" applyAlignment="1">
      <alignment horizontal="center"/>
    </xf>
    <xf numFmtId="166" fontId="2" fillId="0" borderId="7" xfId="4" applyBorder="1"/>
    <xf numFmtId="10" fontId="0" fillId="0" borderId="0" xfId="3" applyNumberFormat="1" applyFont="1" applyBorder="1" applyAlignment="1">
      <alignment horizontal="center"/>
    </xf>
    <xf numFmtId="10" fontId="0" fillId="0" borderId="9" xfId="3" applyNumberFormat="1" applyFont="1" applyBorder="1" applyAlignment="1">
      <alignment horizontal="center"/>
    </xf>
    <xf numFmtId="10" fontId="2" fillId="0" borderId="10" xfId="4" applyNumberFormat="1" applyBorder="1" applyAlignment="1">
      <alignment horizontal="center"/>
    </xf>
    <xf numFmtId="10" fontId="0" fillId="0" borderId="10" xfId="3" applyNumberFormat="1" applyFont="1" applyBorder="1" applyAlignment="1">
      <alignment horizontal="center"/>
    </xf>
    <xf numFmtId="3" fontId="8" fillId="8" borderId="5" xfId="4" applyNumberFormat="1" applyFont="1" applyFill="1" applyBorder="1" applyAlignment="1">
      <alignment horizontal="right" vertical="center" indent="1"/>
    </xf>
    <xf numFmtId="1" fontId="2" fillId="0" borderId="5" xfId="4" applyNumberFormat="1" applyBorder="1" applyAlignment="1">
      <alignment horizontal="center"/>
    </xf>
    <xf numFmtId="3" fontId="8" fillId="8" borderId="10" xfId="4" applyNumberFormat="1" applyFont="1" applyFill="1" applyBorder="1" applyAlignment="1">
      <alignment horizontal="right" vertical="center" indent="1"/>
    </xf>
    <xf numFmtId="1" fontId="2" fillId="0" borderId="10" xfId="4" applyNumberFormat="1" applyBorder="1" applyAlignment="1">
      <alignment horizontal="center"/>
    </xf>
    <xf numFmtId="10" fontId="3" fillId="5" borderId="2" xfId="3" applyNumberFormat="1" applyFont="1" applyFill="1" applyBorder="1" applyAlignment="1">
      <alignment horizontal="center"/>
    </xf>
    <xf numFmtId="166" fontId="3" fillId="0" borderId="3" xfId="4" applyFont="1" applyBorder="1" applyAlignment="1">
      <alignment horizontal="center" vertical="center" wrapText="1"/>
    </xf>
    <xf numFmtId="166" fontId="3" fillId="0" borderId="4" xfId="4" applyFont="1" applyBorder="1" applyAlignment="1">
      <alignment horizontal="center" vertical="center" wrapText="1"/>
    </xf>
    <xf numFmtId="166" fontId="3" fillId="0" borderId="10" xfId="4" applyFont="1" applyBorder="1" applyAlignment="1">
      <alignment horizontal="center" vertical="center" wrapText="1"/>
    </xf>
    <xf numFmtId="166" fontId="3" fillId="0" borderId="4" xfId="4" applyFont="1" applyBorder="1" applyAlignment="1">
      <alignment vertical="center"/>
    </xf>
    <xf numFmtId="166" fontId="3" fillId="0" borderId="4" xfId="4" applyFont="1" applyBorder="1" applyAlignment="1">
      <alignment horizontal="center" vertical="center"/>
    </xf>
    <xf numFmtId="166" fontId="3" fillId="0" borderId="16" xfId="4" applyFont="1" applyBorder="1" applyAlignment="1">
      <alignment horizontal="center" vertical="center"/>
    </xf>
    <xf numFmtId="14" fontId="8" fillId="8" borderId="10" xfId="4" applyNumberFormat="1" applyFont="1" applyFill="1" applyBorder="1" applyAlignment="1">
      <alignment horizontal="left" vertical="center" indent="1"/>
    </xf>
    <xf numFmtId="14" fontId="8" fillId="8" borderId="0" xfId="4" applyNumberFormat="1" applyFont="1" applyFill="1" applyAlignment="1">
      <alignment horizontal="left" vertical="center" indent="1"/>
    </xf>
    <xf numFmtId="14" fontId="8" fillId="8" borderId="5" xfId="4" applyNumberFormat="1" applyFont="1" applyFill="1" applyBorder="1" applyAlignment="1">
      <alignment horizontal="left" vertical="center" indent="1"/>
    </xf>
    <xf numFmtId="14" fontId="8" fillId="8" borderId="4" xfId="4" applyNumberFormat="1" applyFont="1" applyFill="1" applyBorder="1" applyAlignment="1">
      <alignment horizontal="left" vertical="center" indent="1"/>
    </xf>
    <xf numFmtId="10" fontId="0" fillId="0" borderId="0" xfId="0" applyNumberFormat="1"/>
    <xf numFmtId="14" fontId="0" fillId="0" borderId="0" xfId="0" applyNumberFormat="1"/>
    <xf numFmtId="0" fontId="0" fillId="6" borderId="0" xfId="0" applyFill="1"/>
    <xf numFmtId="14" fontId="0" fillId="6" borderId="0" xfId="0" applyNumberFormat="1" applyFill="1"/>
    <xf numFmtId="0" fontId="0" fillId="9" borderId="0" xfId="0" applyFill="1"/>
    <xf numFmtId="14" fontId="0" fillId="9" borderId="0" xfId="0" applyNumberFormat="1" applyFill="1"/>
    <xf numFmtId="0" fontId="0" fillId="10" borderId="0" xfId="0" applyFill="1"/>
    <xf numFmtId="14" fontId="0" fillId="10" borderId="0" xfId="0" applyNumberFormat="1" applyFill="1"/>
    <xf numFmtId="0" fontId="9" fillId="0" borderId="0" xfId="1" applyFont="1">
      <alignment horizontal="left" vertical="top"/>
    </xf>
    <xf numFmtId="9" fontId="9" fillId="0" borderId="0" xfId="3" applyFont="1" applyAlignment="1">
      <alignment horizontal="left" vertical="top"/>
    </xf>
    <xf numFmtId="0" fontId="9" fillId="0" borderId="0" xfId="1" applyFont="1" applyAlignment="1">
      <alignment vertical="top"/>
    </xf>
    <xf numFmtId="0" fontId="9" fillId="0" borderId="1" xfId="1" applyFont="1" applyBorder="1">
      <alignment horizontal="left" vertical="top"/>
    </xf>
    <xf numFmtId="9" fontId="9" fillId="0" borderId="1" xfId="3" applyFont="1" applyBorder="1" applyAlignment="1">
      <alignment horizontal="left" vertical="top"/>
    </xf>
    <xf numFmtId="9" fontId="9" fillId="0" borderId="0" xfId="3" applyFont="1" applyBorder="1" applyAlignment="1">
      <alignment horizontal="left" vertical="top"/>
    </xf>
    <xf numFmtId="0" fontId="9" fillId="0" borderId="0" xfId="1" applyFont="1" applyBorder="1">
      <alignment horizontal="left" vertical="top"/>
    </xf>
    <xf numFmtId="0" fontId="10" fillId="0" borderId="0" xfId="1" applyFont="1" applyAlignment="1">
      <alignment vertical="top"/>
    </xf>
    <xf numFmtId="9" fontId="10" fillId="0" borderId="0" xfId="3" applyFont="1" applyAlignment="1">
      <alignment vertical="top"/>
    </xf>
    <xf numFmtId="9" fontId="9" fillId="0" borderId="0" xfId="3" applyFont="1" applyAlignment="1">
      <alignment vertical="top"/>
    </xf>
    <xf numFmtId="0" fontId="10" fillId="2" borderId="1" xfId="1" applyFont="1" applyFill="1" applyBorder="1" applyAlignment="1">
      <alignment vertical="top"/>
    </xf>
    <xf numFmtId="0" fontId="10" fillId="2" borderId="0" xfId="1" applyFont="1" applyFill="1" applyAlignment="1">
      <alignment vertical="top"/>
    </xf>
    <xf numFmtId="165" fontId="9" fillId="0" borderId="0" xfId="1" applyNumberFormat="1" applyFont="1" applyAlignment="1">
      <alignment vertical="top"/>
    </xf>
    <xf numFmtId="165" fontId="10" fillId="0" borderId="0" xfId="1" applyNumberFormat="1" applyFont="1" applyAlignment="1">
      <alignment vertical="top"/>
    </xf>
    <xf numFmtId="164" fontId="9" fillId="0" borderId="0" xfId="1" applyNumberFormat="1" applyFont="1" applyAlignment="1">
      <alignment vertical="top"/>
    </xf>
    <xf numFmtId="0" fontId="9" fillId="0" borderId="1" xfId="1" applyFont="1" applyBorder="1" applyAlignment="1">
      <alignment vertical="top"/>
    </xf>
    <xf numFmtId="10" fontId="9" fillId="15" borderId="0" xfId="1" applyNumberFormat="1" applyFont="1" applyFill="1">
      <alignment horizontal="left" vertical="top"/>
    </xf>
    <xf numFmtId="10" fontId="9" fillId="0" borderId="0" xfId="1" applyNumberFormat="1" applyFont="1">
      <alignment horizontal="left" vertical="top"/>
    </xf>
    <xf numFmtId="0" fontId="10" fillId="2" borderId="1" xfId="1" applyFont="1" applyFill="1" applyBorder="1" applyAlignment="1">
      <alignment horizontal="center" vertical="top"/>
    </xf>
    <xf numFmtId="10" fontId="10" fillId="16" borderId="1" xfId="3" applyNumberFormat="1" applyFont="1" applyFill="1" applyBorder="1" applyAlignment="1">
      <alignment horizontal="center" vertical="top"/>
    </xf>
    <xf numFmtId="0" fontId="10" fillId="2" borderId="0" xfId="1" applyFont="1" applyFill="1" applyAlignment="1">
      <alignment horizontal="center" vertical="top"/>
    </xf>
    <xf numFmtId="0" fontId="10" fillId="16" borderId="0" xfId="1" applyFont="1" applyFill="1" applyAlignment="1">
      <alignment horizontal="center" vertical="top"/>
    </xf>
    <xf numFmtId="0" fontId="11" fillId="0" borderId="0" xfId="1" applyFont="1" applyAlignment="1">
      <alignment vertical="top"/>
    </xf>
    <xf numFmtId="9" fontId="11" fillId="0" borderId="0" xfId="3" applyFont="1" applyAlignment="1">
      <alignment vertical="top"/>
    </xf>
    <xf numFmtId="10" fontId="9" fillId="0" borderId="0" xfId="3" applyNumberFormat="1" applyFont="1" applyAlignment="1">
      <alignment horizontal="left" vertical="top"/>
    </xf>
    <xf numFmtId="10" fontId="9" fillId="15" borderId="0" xfId="3" applyNumberFormat="1" applyFont="1" applyFill="1" applyAlignment="1">
      <alignment horizontal="left" vertical="top"/>
    </xf>
    <xf numFmtId="10" fontId="10" fillId="0" borderId="0" xfId="3" applyNumberFormat="1" applyFont="1" applyAlignment="1">
      <alignment vertical="top"/>
    </xf>
    <xf numFmtId="10" fontId="10" fillId="15" borderId="0" xfId="3" applyNumberFormat="1" applyFont="1" applyFill="1" applyAlignment="1">
      <alignment vertical="top"/>
    </xf>
    <xf numFmtId="10" fontId="9" fillId="0" borderId="0" xfId="3" applyNumberFormat="1" applyFont="1" applyAlignment="1">
      <alignment vertical="top"/>
    </xf>
    <xf numFmtId="10" fontId="9" fillId="15" borderId="0" xfId="3" applyNumberFormat="1" applyFont="1" applyFill="1" applyAlignment="1">
      <alignment vertical="top"/>
    </xf>
    <xf numFmtId="0" fontId="10" fillId="0" borderId="0" xfId="1" applyFont="1">
      <alignment horizontal="left" vertical="top"/>
    </xf>
    <xf numFmtId="9" fontId="10" fillId="0" borderId="0" xfId="3" applyFont="1" applyAlignment="1">
      <alignment horizontal="left" vertical="top"/>
    </xf>
    <xf numFmtId="0" fontId="2" fillId="4" borderId="4" xfId="0" applyFont="1" applyFill="1" applyBorder="1"/>
    <xf numFmtId="10" fontId="9" fillId="0" borderId="1" xfId="3" applyNumberFormat="1" applyFont="1" applyBorder="1" applyAlignment="1">
      <alignment horizontal="left" vertical="top"/>
    </xf>
    <xf numFmtId="10" fontId="9" fillId="15" borderId="1" xfId="3" applyNumberFormat="1" applyFont="1" applyFill="1" applyBorder="1" applyAlignment="1">
      <alignment horizontal="left" vertical="top"/>
    </xf>
    <xf numFmtId="10" fontId="9" fillId="15" borderId="0" xfId="1" applyNumberFormat="1" applyFont="1" applyFill="1" applyAlignment="1">
      <alignment vertical="top"/>
    </xf>
    <xf numFmtId="0" fontId="9" fillId="0" borderId="0" xfId="1" applyFont="1" applyFill="1" applyAlignment="1">
      <alignment vertical="top"/>
    </xf>
    <xf numFmtId="165" fontId="9" fillId="0" borderId="0" xfId="1" applyNumberFormat="1" applyFont="1" applyFill="1" applyAlignment="1">
      <alignment vertical="top"/>
    </xf>
    <xf numFmtId="0" fontId="9" fillId="7" borderId="0" xfId="1" applyFont="1" applyFill="1" applyAlignment="1">
      <alignment vertical="top"/>
    </xf>
    <xf numFmtId="165" fontId="9" fillId="7" borderId="0" xfId="1" applyNumberFormat="1" applyFont="1" applyFill="1" applyAlignment="1">
      <alignment vertical="top"/>
    </xf>
    <xf numFmtId="10" fontId="9" fillId="7" borderId="0" xfId="3" applyNumberFormat="1" applyFont="1" applyFill="1" applyAlignment="1">
      <alignment vertical="top"/>
    </xf>
    <xf numFmtId="9" fontId="9" fillId="7" borderId="0" xfId="3" applyFont="1" applyFill="1" applyAlignment="1">
      <alignment vertical="top"/>
    </xf>
    <xf numFmtId="0" fontId="9" fillId="7" borderId="0" xfId="1" applyFont="1" applyFill="1">
      <alignment horizontal="left" vertical="top"/>
    </xf>
    <xf numFmtId="9" fontId="9" fillId="7" borderId="0" xfId="3" applyFont="1" applyFill="1" applyAlignment="1">
      <alignment horizontal="left" vertical="top"/>
    </xf>
    <xf numFmtId="44" fontId="10" fillId="0" borderId="0" xfId="2" applyFont="1" applyAlignment="1">
      <alignment horizontal="left" vertical="top"/>
    </xf>
    <xf numFmtId="44" fontId="10" fillId="0" borderId="0" xfId="2" applyFont="1" applyAlignment="1">
      <alignment vertical="top"/>
    </xf>
    <xf numFmtId="44" fontId="10" fillId="15" borderId="0" xfId="2" applyFont="1" applyFill="1" applyAlignment="1">
      <alignment horizontal="left" vertical="top"/>
    </xf>
    <xf numFmtId="44" fontId="10" fillId="4" borderId="16" xfId="2" applyFont="1" applyFill="1" applyBorder="1" applyAlignment="1">
      <alignment horizontal="left" vertical="top"/>
    </xf>
    <xf numFmtId="44" fontId="10" fillId="4" borderId="4" xfId="2" applyFont="1" applyFill="1" applyBorder="1" applyAlignment="1">
      <alignment vertical="top"/>
    </xf>
    <xf numFmtId="44" fontId="10" fillId="4" borderId="4" xfId="2" applyFont="1" applyFill="1" applyBorder="1" applyAlignment="1">
      <alignment horizontal="left" vertical="top"/>
    </xf>
    <xf numFmtId="44" fontId="10" fillId="15" borderId="4" xfId="2" applyFont="1" applyFill="1" applyBorder="1" applyAlignment="1">
      <alignment horizontal="left" vertical="top"/>
    </xf>
    <xf numFmtId="0" fontId="10" fillId="0" borderId="0" xfId="1" applyFont="1" applyAlignment="1">
      <alignment vertical="top" wrapText="1"/>
    </xf>
    <xf numFmtId="0" fontId="9" fillId="4" borderId="16" xfId="1" applyFont="1" applyFill="1" applyBorder="1" applyAlignment="1">
      <alignment vertical="top"/>
    </xf>
    <xf numFmtId="10" fontId="9" fillId="4" borderId="4" xfId="3" applyNumberFormat="1" applyFont="1" applyFill="1" applyBorder="1" applyAlignment="1">
      <alignment vertical="top"/>
    </xf>
    <xf numFmtId="10" fontId="9" fillId="15" borderId="4" xfId="3" applyNumberFormat="1" applyFont="1" applyFill="1" applyBorder="1" applyAlignment="1">
      <alignment vertical="top"/>
    </xf>
    <xf numFmtId="0" fontId="9" fillId="4" borderId="4" xfId="1" applyFont="1" applyFill="1" applyBorder="1" applyAlignment="1">
      <alignment vertical="top"/>
    </xf>
    <xf numFmtId="9" fontId="9" fillId="4" borderId="4" xfId="3" applyFont="1" applyFill="1" applyBorder="1" applyAlignment="1">
      <alignment vertical="top"/>
    </xf>
    <xf numFmtId="165" fontId="9" fillId="4" borderId="4" xfId="1" applyNumberFormat="1" applyFont="1" applyFill="1" applyBorder="1" applyAlignment="1">
      <alignment vertical="top"/>
    </xf>
    <xf numFmtId="0" fontId="9" fillId="0" borderId="0" xfId="1" applyFont="1" applyAlignment="1">
      <alignment horizontal="left" vertical="top"/>
    </xf>
    <xf numFmtId="44" fontId="10" fillId="0" borderId="0" xfId="1" applyNumberFormat="1" applyFont="1">
      <alignment horizontal="left" vertical="top"/>
    </xf>
    <xf numFmtId="44" fontId="10" fillId="4" borderId="4" xfId="1" applyNumberFormat="1" applyFont="1" applyFill="1" applyBorder="1">
      <alignment horizontal="left" vertical="top"/>
    </xf>
    <xf numFmtId="164" fontId="9" fillId="4" borderId="4" xfId="1" applyNumberFormat="1" applyFont="1" applyFill="1" applyBorder="1" applyAlignment="1">
      <alignment vertical="top"/>
    </xf>
    <xf numFmtId="166" fontId="2" fillId="0" borderId="0" xfId="4" applyFont="1" applyAlignment="1">
      <alignment horizontal="center" vertical="center"/>
    </xf>
    <xf numFmtId="166" fontId="5" fillId="0" borderId="11" xfId="4" applyFont="1" applyBorder="1" applyAlignment="1">
      <alignment vertical="center"/>
    </xf>
    <xf numFmtId="166" fontId="5" fillId="0" borderId="8" xfId="4" applyFont="1" applyBorder="1" applyAlignment="1">
      <alignment vertical="center"/>
    </xf>
    <xf numFmtId="166" fontId="3" fillId="0" borderId="0" xfId="4" applyFont="1" applyAlignment="1">
      <alignment horizontal="center" vertical="center"/>
    </xf>
    <xf numFmtId="166" fontId="4" fillId="0" borderId="8" xfId="4" applyFont="1" applyBorder="1" applyAlignment="1">
      <alignment vertical="center"/>
    </xf>
    <xf numFmtId="169" fontId="4" fillId="0" borderId="14" xfId="4" applyNumberFormat="1" applyFont="1" applyBorder="1" applyAlignment="1">
      <alignment horizontal="center" vertical="center"/>
    </xf>
    <xf numFmtId="169" fontId="4" fillId="0" borderId="0" xfId="4" applyNumberFormat="1" applyFont="1" applyBorder="1" applyAlignment="1">
      <alignment horizontal="center" vertical="center"/>
    </xf>
    <xf numFmtId="169" fontId="4" fillId="0" borderId="7" xfId="4" applyNumberFormat="1" applyFont="1" applyBorder="1" applyAlignment="1">
      <alignment horizontal="center" vertical="center"/>
    </xf>
    <xf numFmtId="166" fontId="2" fillId="0" borderId="0" xfId="4" applyFont="1" applyAlignment="1">
      <alignment horizontal="left" vertical="center"/>
    </xf>
    <xf numFmtId="169" fontId="5" fillId="0" borderId="15" xfId="2" applyNumberFormat="1" applyFont="1" applyBorder="1" applyAlignment="1">
      <alignment horizontal="center" vertical="center"/>
    </xf>
    <xf numFmtId="169" fontId="5" fillId="0" borderId="10" xfId="2" applyNumberFormat="1" applyFont="1" applyBorder="1" applyAlignment="1">
      <alignment horizontal="center" vertical="center"/>
    </xf>
    <xf numFmtId="169" fontId="5" fillId="0" borderId="9" xfId="2" applyNumberFormat="1" applyFont="1" applyBorder="1" applyAlignment="1">
      <alignment horizontal="center" vertical="center"/>
    </xf>
    <xf numFmtId="169" fontId="4" fillId="0" borderId="14" xfId="2" applyNumberFormat="1" applyFont="1" applyBorder="1" applyAlignment="1">
      <alignment horizontal="center" vertical="center"/>
    </xf>
    <xf numFmtId="169" fontId="4" fillId="0" borderId="0" xfId="2" applyNumberFormat="1" applyFont="1" applyBorder="1" applyAlignment="1">
      <alignment horizontal="center" vertical="center"/>
    </xf>
    <xf numFmtId="169" fontId="4" fillId="0" borderId="7" xfId="2" applyNumberFormat="1" applyFont="1" applyBorder="1" applyAlignment="1">
      <alignment horizontal="center" vertical="center"/>
    </xf>
    <xf numFmtId="166" fontId="4" fillId="0" borderId="14" xfId="4" applyFont="1" applyBorder="1" applyAlignment="1">
      <alignment horizontal="center" vertical="center"/>
    </xf>
    <xf numFmtId="166" fontId="4" fillId="0" borderId="0" xfId="4" applyFont="1" applyBorder="1" applyAlignment="1">
      <alignment horizontal="center" vertical="center"/>
    </xf>
    <xf numFmtId="166" fontId="4" fillId="0" borderId="7" xfId="4" applyFont="1" applyBorder="1" applyAlignment="1">
      <alignment horizontal="center" vertical="center"/>
    </xf>
    <xf numFmtId="166" fontId="5" fillId="0" borderId="8" xfId="4" applyFont="1" applyBorder="1" applyAlignment="1">
      <alignment vertical="center" wrapText="1"/>
    </xf>
    <xf numFmtId="166" fontId="3" fillId="0" borderId="0" xfId="4" applyFont="1" applyAlignment="1">
      <alignment horizontal="left" vertical="center"/>
    </xf>
    <xf numFmtId="166" fontId="4" fillId="0" borderId="6" xfId="4" applyFont="1" applyBorder="1" applyAlignment="1">
      <alignment horizontal="center" vertical="center"/>
    </xf>
    <xf numFmtId="166" fontId="4" fillId="0" borderId="5" xfId="4" applyFont="1" applyBorder="1" applyAlignment="1">
      <alignment horizontal="center" vertical="center"/>
    </xf>
    <xf numFmtId="166" fontId="4" fillId="0" borderId="12" xfId="4" applyFont="1" applyBorder="1" applyAlignment="1">
      <alignment horizontal="center" vertical="center"/>
    </xf>
    <xf numFmtId="166" fontId="5" fillId="0" borderId="16" xfId="4" applyFont="1" applyBorder="1" applyAlignment="1">
      <alignment horizontal="center" vertical="center"/>
    </xf>
    <xf numFmtId="166" fontId="5" fillId="0" borderId="4" xfId="4" applyFont="1" applyBorder="1" applyAlignment="1">
      <alignment horizontal="center" vertical="center"/>
    </xf>
    <xf numFmtId="166" fontId="5" fillId="0" borderId="3" xfId="4" applyFont="1" applyBorder="1" applyAlignment="1">
      <alignment horizontal="center" vertical="center"/>
    </xf>
    <xf numFmtId="166" fontId="5" fillId="0" borderId="0" xfId="4" applyFont="1" applyAlignment="1">
      <alignment horizontal="center" vertical="center"/>
    </xf>
    <xf numFmtId="166" fontId="4" fillId="0" borderId="0" xfId="4" applyFont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6" fontId="4" fillId="0" borderId="11" xfId="4" applyFont="1" applyBorder="1" applyAlignment="1">
      <alignment vertical="center"/>
    </xf>
    <xf numFmtId="9" fontId="5" fillId="0" borderId="14" xfId="3" applyFont="1" applyBorder="1" applyAlignment="1">
      <alignment vertical="center"/>
    </xf>
    <xf numFmtId="9" fontId="5" fillId="0" borderId="0" xfId="3" applyFont="1" applyBorder="1" applyAlignment="1">
      <alignment vertical="center"/>
    </xf>
    <xf numFmtId="9" fontId="5" fillId="0" borderId="7" xfId="3" applyFont="1" applyBorder="1" applyAlignment="1">
      <alignment vertical="center"/>
    </xf>
    <xf numFmtId="169" fontId="4" fillId="0" borderId="13" xfId="2" applyNumberFormat="1" applyFont="1" applyBorder="1" applyAlignment="1">
      <alignment horizontal="center" vertical="center"/>
    </xf>
    <xf numFmtId="169" fontId="4" fillId="0" borderId="5" xfId="2" applyNumberFormat="1" applyFont="1" applyBorder="1" applyAlignment="1">
      <alignment horizontal="center" vertical="center"/>
    </xf>
    <xf numFmtId="169" fontId="4" fillId="0" borderId="12" xfId="2" applyNumberFormat="1" applyFont="1" applyBorder="1" applyAlignment="1">
      <alignment horizontal="center" vertical="center"/>
    </xf>
    <xf numFmtId="169" fontId="5" fillId="0" borderId="14" xfId="2" applyNumberFormat="1" applyFont="1" applyBorder="1" applyAlignment="1">
      <alignment horizontal="center" vertical="center"/>
    </xf>
    <xf numFmtId="169" fontId="5" fillId="0" borderId="0" xfId="2" applyNumberFormat="1" applyFont="1" applyBorder="1" applyAlignment="1">
      <alignment horizontal="center" vertical="center"/>
    </xf>
    <xf numFmtId="169" fontId="5" fillId="0" borderId="7" xfId="2" applyNumberFormat="1" applyFont="1" applyBorder="1" applyAlignment="1">
      <alignment horizontal="center" vertical="center"/>
    </xf>
    <xf numFmtId="169" fontId="4" fillId="0" borderId="13" xfId="4" applyNumberFormat="1" applyFont="1" applyBorder="1" applyAlignment="1">
      <alignment horizontal="center" vertical="center"/>
    </xf>
    <xf numFmtId="169" fontId="4" fillId="0" borderId="5" xfId="4" applyNumberFormat="1" applyFont="1" applyBorder="1" applyAlignment="1">
      <alignment horizontal="center" vertical="center"/>
    </xf>
    <xf numFmtId="169" fontId="4" fillId="0" borderId="12" xfId="4" applyNumberFormat="1" applyFont="1" applyBorder="1" applyAlignment="1">
      <alignment horizontal="center" vertical="center"/>
    </xf>
    <xf numFmtId="167" fontId="4" fillId="0" borderId="15" xfId="4" applyNumberFormat="1" applyFont="1" applyBorder="1" applyAlignment="1">
      <alignment horizontal="center" vertical="center"/>
    </xf>
    <xf numFmtId="167" fontId="4" fillId="0" borderId="10" xfId="4" applyNumberFormat="1" applyFont="1" applyBorder="1" applyAlignment="1">
      <alignment horizontal="center" vertical="center"/>
    </xf>
    <xf numFmtId="167" fontId="4" fillId="0" borderId="9" xfId="4" applyNumberFormat="1" applyFont="1" applyBorder="1" applyAlignment="1">
      <alignment horizontal="center" vertical="center"/>
    </xf>
    <xf numFmtId="166" fontId="5" fillId="0" borderId="6" xfId="4" applyFont="1" applyBorder="1" applyAlignment="1">
      <alignment vertical="center"/>
    </xf>
    <xf numFmtId="166" fontId="5" fillId="0" borderId="0" xfId="4" applyFont="1" applyAlignment="1">
      <alignment vertical="center"/>
    </xf>
    <xf numFmtId="169" fontId="4" fillId="0" borderId="0" xfId="2" applyNumberFormat="1" applyFont="1" applyAlignment="1">
      <alignment horizontal="center" vertical="center"/>
    </xf>
    <xf numFmtId="166" fontId="4" fillId="0" borderId="0" xfId="4" applyFont="1" applyAlignment="1">
      <alignment vertical="center"/>
    </xf>
    <xf numFmtId="166" fontId="5" fillId="0" borderId="16" xfId="4" applyFont="1" applyBorder="1" applyAlignment="1">
      <alignment horizontal="left" vertical="center"/>
    </xf>
    <xf numFmtId="172" fontId="4" fillId="0" borderId="4" xfId="3" applyNumberFormat="1" applyFont="1" applyBorder="1" applyAlignment="1">
      <alignment horizontal="center" vertical="center"/>
    </xf>
    <xf numFmtId="172" fontId="4" fillId="0" borderId="3" xfId="3" applyNumberFormat="1" applyFont="1" applyBorder="1" applyAlignment="1">
      <alignment horizontal="center" vertical="center"/>
    </xf>
    <xf numFmtId="166" fontId="4" fillId="0" borderId="11" xfId="4" applyFont="1" applyBorder="1" applyAlignment="1">
      <alignment horizontal="left" vertical="center"/>
    </xf>
    <xf numFmtId="166" fontId="4" fillId="0" borderId="8" xfId="4" applyFont="1" applyBorder="1" applyAlignment="1">
      <alignment horizontal="left" vertical="center"/>
    </xf>
    <xf numFmtId="171" fontId="4" fillId="0" borderId="14" xfId="2" applyNumberFormat="1" applyFont="1" applyBorder="1" applyAlignment="1">
      <alignment horizontal="center" vertical="center"/>
    </xf>
    <xf numFmtId="171" fontId="4" fillId="0" borderId="0" xfId="2" applyNumberFormat="1" applyFont="1" applyBorder="1" applyAlignment="1">
      <alignment horizontal="center" vertical="center"/>
    </xf>
    <xf numFmtId="171" fontId="4" fillId="0" borderId="7" xfId="2" applyNumberFormat="1" applyFont="1" applyBorder="1" applyAlignment="1">
      <alignment horizontal="center" vertical="center"/>
    </xf>
    <xf numFmtId="166" fontId="4" fillId="0" borderId="6" xfId="4" applyFont="1" applyBorder="1" applyAlignment="1">
      <alignment horizontal="left" vertical="center"/>
    </xf>
    <xf numFmtId="10" fontId="4" fillId="0" borderId="13" xfId="3" applyNumberFormat="1" applyFont="1" applyBorder="1" applyAlignment="1">
      <alignment horizontal="center" vertical="center"/>
    </xf>
    <xf numFmtId="10" fontId="4" fillId="0" borderId="5" xfId="3" applyNumberFormat="1" applyFont="1" applyBorder="1" applyAlignment="1">
      <alignment horizontal="center" vertical="center"/>
    </xf>
    <xf numFmtId="10" fontId="4" fillId="0" borderId="12" xfId="3" applyNumberFormat="1" applyFont="1" applyBorder="1" applyAlignment="1">
      <alignment horizontal="center" vertical="center"/>
    </xf>
    <xf numFmtId="166" fontId="4" fillId="0" borderId="0" xfId="4" applyFont="1" applyAlignment="1">
      <alignment horizontal="left" vertical="center"/>
    </xf>
    <xf numFmtId="2" fontId="4" fillId="0" borderId="14" xfId="2" applyNumberFormat="1" applyFont="1" applyBorder="1" applyAlignment="1">
      <alignment horizontal="center" vertical="center"/>
    </xf>
    <xf numFmtId="2" fontId="4" fillId="0" borderId="0" xfId="2" applyNumberFormat="1" applyFont="1" applyBorder="1" applyAlignment="1">
      <alignment horizontal="center" vertical="center"/>
    </xf>
    <xf numFmtId="2" fontId="4" fillId="0" borderId="7" xfId="2" applyNumberFormat="1" applyFont="1" applyBorder="1" applyAlignment="1">
      <alignment horizontal="center" vertical="center"/>
    </xf>
    <xf numFmtId="2" fontId="4" fillId="0" borderId="13" xfId="2" applyNumberFormat="1" applyFont="1" applyBorder="1" applyAlignment="1">
      <alignment horizontal="center" vertical="center"/>
    </xf>
    <xf numFmtId="2" fontId="4" fillId="0" borderId="5" xfId="2" applyNumberFormat="1" applyFont="1" applyBorder="1" applyAlignment="1">
      <alignment horizontal="center" vertical="center"/>
    </xf>
    <xf numFmtId="2" fontId="4" fillId="0" borderId="12" xfId="2" applyNumberFormat="1" applyFont="1" applyBorder="1" applyAlignment="1">
      <alignment horizontal="center" vertical="center"/>
    </xf>
    <xf numFmtId="10" fontId="4" fillId="0" borderId="14" xfId="3" applyNumberFormat="1" applyFont="1" applyBorder="1" applyAlignment="1">
      <alignment horizontal="center" vertical="center"/>
    </xf>
    <xf numFmtId="10" fontId="4" fillId="0" borderId="0" xfId="3" applyNumberFormat="1" applyFont="1" applyBorder="1" applyAlignment="1">
      <alignment horizontal="center" vertical="center"/>
    </xf>
    <xf numFmtId="10" fontId="4" fillId="0" borderId="7" xfId="3" applyNumberFormat="1" applyFont="1" applyBorder="1" applyAlignment="1">
      <alignment horizontal="center" vertical="center"/>
    </xf>
    <xf numFmtId="166" fontId="4" fillId="0" borderId="8" xfId="4" applyFont="1" applyBorder="1" applyAlignment="1">
      <alignment horizontal="left" vertical="center" wrapText="1"/>
    </xf>
    <xf numFmtId="166" fontId="4" fillId="0" borderId="16" xfId="4" applyFont="1" applyBorder="1" applyAlignment="1">
      <alignment horizontal="left" vertical="center"/>
    </xf>
    <xf numFmtId="9" fontId="4" fillId="0" borderId="4" xfId="3" applyFont="1" applyBorder="1" applyAlignment="1">
      <alignment horizontal="center" vertical="center"/>
    </xf>
    <xf numFmtId="9" fontId="4" fillId="0" borderId="3" xfId="3" applyFont="1" applyBorder="1" applyAlignment="1">
      <alignment horizontal="center" vertical="center"/>
    </xf>
    <xf numFmtId="166" fontId="2" fillId="0" borderId="8" xfId="4" applyFont="1" applyBorder="1" applyAlignment="1">
      <alignment horizontal="center" vertical="center"/>
    </xf>
    <xf numFmtId="166" fontId="4" fillId="0" borderId="10" xfId="4" applyFont="1" applyBorder="1" applyAlignment="1">
      <alignment horizontal="center" vertical="center"/>
    </xf>
    <xf numFmtId="10" fontId="4" fillId="0" borderId="10" xfId="3" applyNumberFormat="1" applyFont="1" applyBorder="1" applyAlignment="1">
      <alignment horizontal="center" vertical="center"/>
    </xf>
    <xf numFmtId="10" fontId="4" fillId="0" borderId="9" xfId="3" applyNumberFormat="1" applyFont="1" applyBorder="1" applyAlignment="1">
      <alignment horizontal="center" vertical="center"/>
    </xf>
    <xf numFmtId="166" fontId="2" fillId="0" borderId="0" xfId="4" applyFont="1" applyBorder="1" applyAlignment="1">
      <alignment horizontal="center" vertical="center"/>
    </xf>
    <xf numFmtId="168" fontId="4" fillId="0" borderId="0" xfId="4" applyNumberFormat="1" applyFont="1" applyBorder="1" applyAlignment="1">
      <alignment horizontal="center" vertical="center"/>
    </xf>
    <xf numFmtId="168" fontId="4" fillId="0" borderId="7" xfId="4" applyNumberFormat="1" applyFont="1" applyBorder="1" applyAlignment="1">
      <alignment horizontal="center" vertical="center"/>
    </xf>
    <xf numFmtId="3" fontId="4" fillId="0" borderId="0" xfId="4" applyNumberFormat="1" applyFont="1" applyAlignment="1">
      <alignment horizontal="right" vertical="center"/>
    </xf>
    <xf numFmtId="167" fontId="4" fillId="0" borderId="0" xfId="4" applyNumberFormat="1" applyFont="1" applyBorder="1" applyAlignment="1">
      <alignment horizontal="center" vertical="center"/>
    </xf>
    <xf numFmtId="167" fontId="4" fillId="0" borderId="7" xfId="4" applyNumberFormat="1" applyFont="1" applyBorder="1" applyAlignment="1">
      <alignment horizontal="center" vertical="center"/>
    </xf>
    <xf numFmtId="166" fontId="5" fillId="0" borderId="8" xfId="4" applyFont="1" applyBorder="1" applyAlignment="1">
      <alignment horizontal="left" vertical="center"/>
    </xf>
    <xf numFmtId="167" fontId="5" fillId="0" borderId="10" xfId="4" applyNumberFormat="1" applyFont="1" applyBorder="1" applyAlignment="1">
      <alignment horizontal="center" vertical="center"/>
    </xf>
    <xf numFmtId="167" fontId="5" fillId="0" borderId="9" xfId="4" applyNumberFormat="1" applyFont="1" applyBorder="1" applyAlignment="1">
      <alignment horizontal="center" vertical="center"/>
    </xf>
    <xf numFmtId="167" fontId="4" fillId="0" borderId="0" xfId="4" applyNumberFormat="1" applyFont="1" applyBorder="1" applyAlignment="1">
      <alignment horizontal="left" vertical="center"/>
    </xf>
    <xf numFmtId="167" fontId="4" fillId="0" borderId="7" xfId="4" applyNumberFormat="1" applyFont="1" applyBorder="1" applyAlignment="1">
      <alignment horizontal="left" vertical="center"/>
    </xf>
    <xf numFmtId="166" fontId="4" fillId="0" borderId="8" xfId="4" applyFont="1" applyBorder="1" applyAlignment="1">
      <alignment horizontal="center" vertical="center"/>
    </xf>
    <xf numFmtId="166" fontId="5" fillId="0" borderId="6" xfId="4" applyFont="1" applyBorder="1" applyAlignment="1">
      <alignment horizontal="left" vertical="center"/>
    </xf>
    <xf numFmtId="167" fontId="5" fillId="0" borderId="4" xfId="4" applyNumberFormat="1" applyFont="1" applyBorder="1" applyAlignment="1">
      <alignment horizontal="center" vertical="center"/>
    </xf>
    <xf numFmtId="167" fontId="5" fillId="0" borderId="3" xfId="4" applyNumberFormat="1" applyFont="1" applyBorder="1" applyAlignment="1">
      <alignment horizontal="center" vertical="center"/>
    </xf>
    <xf numFmtId="166" fontId="5" fillId="0" borderId="0" xfId="4" applyFont="1" applyAlignment="1">
      <alignment horizontal="left" vertical="center"/>
    </xf>
    <xf numFmtId="167" fontId="5" fillId="0" borderId="0" xfId="4" applyNumberFormat="1" applyFont="1" applyAlignment="1">
      <alignment horizontal="center" vertical="center"/>
    </xf>
    <xf numFmtId="166" fontId="2" fillId="0" borderId="9" xfId="4" applyFont="1" applyBorder="1" applyAlignment="1">
      <alignment horizontal="center" vertical="center"/>
    </xf>
    <xf numFmtId="167" fontId="2" fillId="0" borderId="14" xfId="4" applyNumberFormat="1" applyFont="1" applyBorder="1" applyAlignment="1">
      <alignment horizontal="center" vertical="center"/>
    </xf>
    <xf numFmtId="10" fontId="2" fillId="0" borderId="7" xfId="3" applyNumberFormat="1" applyFont="1" applyBorder="1" applyAlignment="1">
      <alignment horizontal="center" vertical="center"/>
    </xf>
    <xf numFmtId="10" fontId="2" fillId="0" borderId="12" xfId="3" applyNumberFormat="1" applyFont="1" applyBorder="1" applyAlignment="1">
      <alignment horizontal="center" vertical="center"/>
    </xf>
    <xf numFmtId="173" fontId="2" fillId="0" borderId="0" xfId="3" applyNumberFormat="1" applyFont="1" applyAlignment="1">
      <alignment horizontal="center" vertical="center"/>
    </xf>
    <xf numFmtId="166" fontId="5" fillId="0" borderId="5" xfId="4" applyFont="1" applyBorder="1" applyAlignment="1">
      <alignment horizontal="center" vertical="center"/>
    </xf>
    <xf numFmtId="10" fontId="5" fillId="0" borderId="4" xfId="3" applyNumberFormat="1" applyFont="1" applyBorder="1" applyAlignment="1">
      <alignment horizontal="center" vertical="center"/>
    </xf>
    <xf numFmtId="10" fontId="5" fillId="0" borderId="3" xfId="3" applyNumberFormat="1" applyFont="1" applyBorder="1" applyAlignment="1">
      <alignment horizontal="center" vertical="center"/>
    </xf>
    <xf numFmtId="166" fontId="4" fillId="0" borderId="8" xfId="4" applyFont="1" applyFill="1" applyBorder="1" applyAlignment="1">
      <alignment horizontal="left" vertical="center"/>
    </xf>
    <xf numFmtId="166" fontId="4" fillId="0" borderId="0" xfId="4" applyFont="1" applyFill="1" applyBorder="1" applyAlignment="1">
      <alignment horizontal="center" vertical="center"/>
    </xf>
    <xf numFmtId="10" fontId="4" fillId="0" borderId="0" xfId="3" applyNumberFormat="1" applyFont="1" applyFill="1" applyBorder="1" applyAlignment="1">
      <alignment horizontal="center" vertical="center"/>
    </xf>
    <xf numFmtId="10" fontId="4" fillId="0" borderId="12" xfId="3" applyNumberFormat="1" applyFont="1" applyFill="1" applyBorder="1" applyAlignment="1">
      <alignment horizontal="center" vertical="center"/>
    </xf>
    <xf numFmtId="166" fontId="2" fillId="0" borderId="0" xfId="4" applyFont="1" applyFill="1" applyAlignment="1">
      <alignment horizontal="center" vertical="center"/>
    </xf>
    <xf numFmtId="166" fontId="5" fillId="0" borderId="0" xfId="4" applyFont="1" applyBorder="1" applyAlignment="1">
      <alignment horizontal="center" vertical="center"/>
    </xf>
    <xf numFmtId="10" fontId="5" fillId="0" borderId="10" xfId="3" applyNumberFormat="1" applyFont="1" applyBorder="1" applyAlignment="1">
      <alignment horizontal="center" vertical="center"/>
    </xf>
    <xf numFmtId="10" fontId="5" fillId="0" borderId="9" xfId="3" applyNumberFormat="1" applyFont="1" applyBorder="1" applyAlignment="1">
      <alignment horizontal="center" vertical="center"/>
    </xf>
    <xf numFmtId="10" fontId="4" fillId="6" borderId="0" xfId="3" applyNumberFormat="1" applyFont="1" applyFill="1" applyBorder="1" applyAlignment="1">
      <alignment horizontal="center" vertical="center"/>
    </xf>
    <xf numFmtId="10" fontId="4" fillId="6" borderId="7" xfId="3" applyNumberFormat="1" applyFont="1" applyFill="1" applyBorder="1" applyAlignment="1">
      <alignment horizontal="center" vertical="center"/>
    </xf>
    <xf numFmtId="167" fontId="4" fillId="3" borderId="9" xfId="4" applyNumberFormat="1" applyFont="1" applyFill="1" applyBorder="1" applyAlignment="1">
      <alignment horizontal="center" vertical="center"/>
    </xf>
    <xf numFmtId="44" fontId="5" fillId="0" borderId="4" xfId="2" applyFont="1" applyBorder="1" applyAlignment="1">
      <alignment horizontal="center" vertical="center"/>
    </xf>
    <xf numFmtId="166" fontId="3" fillId="0" borderId="11" xfId="4" applyFont="1" applyBorder="1" applyAlignment="1">
      <alignment vertical="center"/>
    </xf>
    <xf numFmtId="1" fontId="3" fillId="0" borderId="15" xfId="4" applyNumberFormat="1" applyFont="1" applyBorder="1" applyAlignment="1">
      <alignment horizontal="center" vertical="center"/>
    </xf>
    <xf numFmtId="1" fontId="3" fillId="0" borderId="0" xfId="4" applyNumberFormat="1" applyFont="1" applyBorder="1" applyAlignment="1">
      <alignment horizontal="center" vertical="center"/>
    </xf>
    <xf numFmtId="1" fontId="3" fillId="0" borderId="7" xfId="4" applyNumberFormat="1" applyFont="1" applyBorder="1" applyAlignment="1">
      <alignment horizontal="center" vertical="center"/>
    </xf>
    <xf numFmtId="166" fontId="3" fillId="0" borderId="8" xfId="4" applyFont="1" applyBorder="1" applyAlignment="1">
      <alignment vertical="center"/>
    </xf>
    <xf numFmtId="166" fontId="2" fillId="0" borderId="14" xfId="2" applyNumberFormat="1" applyFont="1" applyBorder="1" applyAlignment="1">
      <alignment horizontal="center" vertical="center"/>
    </xf>
    <xf numFmtId="173" fontId="2" fillId="0" borderId="0" xfId="3" applyNumberFormat="1" applyFont="1" applyBorder="1" applyAlignment="1">
      <alignment horizontal="center" vertical="center"/>
    </xf>
    <xf numFmtId="166" fontId="2" fillId="0" borderId="0" xfId="2" applyNumberFormat="1" applyFont="1" applyBorder="1" applyAlignment="1">
      <alignment horizontal="center" vertical="center"/>
    </xf>
    <xf numFmtId="166" fontId="2" fillId="0" borderId="7" xfId="2" applyNumberFormat="1" applyFont="1" applyBorder="1" applyAlignment="1">
      <alignment horizontal="center" vertical="center"/>
    </xf>
    <xf numFmtId="166" fontId="2" fillId="0" borderId="8" xfId="4" applyFont="1" applyBorder="1" applyAlignment="1">
      <alignment vertical="center"/>
    </xf>
    <xf numFmtId="169" fontId="2" fillId="0" borderId="14" xfId="4" applyNumberFormat="1" applyFont="1" applyBorder="1" applyAlignment="1">
      <alignment horizontal="center" vertical="center"/>
    </xf>
    <xf numFmtId="169" fontId="2" fillId="0" borderId="0" xfId="4" applyNumberFormat="1" applyFont="1" applyBorder="1" applyAlignment="1">
      <alignment horizontal="center" vertical="center"/>
    </xf>
    <xf numFmtId="169" fontId="2" fillId="0" borderId="7" xfId="4" applyNumberFormat="1" applyFont="1" applyBorder="1" applyAlignment="1">
      <alignment horizontal="center" vertical="center"/>
    </xf>
    <xf numFmtId="169" fontId="3" fillId="0" borderId="15" xfId="2" applyNumberFormat="1" applyFont="1" applyBorder="1" applyAlignment="1">
      <alignment horizontal="center" vertical="center"/>
    </xf>
    <xf numFmtId="169" fontId="3" fillId="0" borderId="10" xfId="2" applyNumberFormat="1" applyFont="1" applyBorder="1" applyAlignment="1">
      <alignment horizontal="center" vertical="center"/>
    </xf>
    <xf numFmtId="169" fontId="3" fillId="0" borderId="9" xfId="2" applyNumberFormat="1" applyFont="1" applyBorder="1" applyAlignment="1">
      <alignment horizontal="center" vertical="center"/>
    </xf>
    <xf numFmtId="169" fontId="2" fillId="0" borderId="14" xfId="2" applyNumberFormat="1" applyFont="1" applyBorder="1" applyAlignment="1">
      <alignment horizontal="center" vertical="center"/>
    </xf>
    <xf numFmtId="169" fontId="2" fillId="0" borderId="0" xfId="2" applyNumberFormat="1" applyFont="1" applyBorder="1" applyAlignment="1">
      <alignment horizontal="center" vertical="center"/>
    </xf>
    <xf numFmtId="169" fontId="2" fillId="0" borderId="7" xfId="2" applyNumberFormat="1" applyFont="1" applyBorder="1" applyAlignment="1">
      <alignment horizontal="center" vertical="center"/>
    </xf>
    <xf numFmtId="166" fontId="2" fillId="0" borderId="14" xfId="4" applyFont="1" applyBorder="1" applyAlignment="1">
      <alignment horizontal="center" vertical="center"/>
    </xf>
    <xf numFmtId="166" fontId="2" fillId="0" borderId="7" xfId="4" applyFont="1" applyBorder="1" applyAlignment="1">
      <alignment horizontal="center" vertical="center"/>
    </xf>
    <xf numFmtId="1" fontId="3" fillId="0" borderId="11" xfId="4" applyNumberFormat="1" applyFont="1" applyBorder="1" applyAlignment="1">
      <alignment horizontal="center" vertical="center"/>
    </xf>
    <xf numFmtId="1" fontId="3" fillId="0" borderId="10" xfId="4" applyNumberFormat="1" applyFont="1" applyBorder="1" applyAlignment="1">
      <alignment horizontal="center" vertical="center"/>
    </xf>
    <xf numFmtId="1" fontId="3" fillId="0" borderId="9" xfId="4" applyNumberFormat="1" applyFont="1" applyBorder="1" applyAlignment="1">
      <alignment horizontal="center" vertical="center"/>
    </xf>
    <xf numFmtId="166" fontId="15" fillId="0" borderId="8" xfId="4" applyFont="1" applyBorder="1" applyAlignment="1">
      <alignment vertical="center"/>
    </xf>
    <xf numFmtId="166" fontId="16" fillId="0" borderId="8" xfId="4" applyFont="1" applyBorder="1" applyAlignment="1">
      <alignment vertical="center"/>
    </xf>
    <xf numFmtId="169" fontId="15" fillId="0" borderId="15" xfId="2" applyNumberFormat="1" applyFont="1" applyBorder="1" applyAlignment="1">
      <alignment horizontal="center" vertical="center"/>
    </xf>
    <xf numFmtId="169" fontId="15" fillId="0" borderId="10" xfId="2" applyNumberFormat="1" applyFont="1" applyBorder="1" applyAlignment="1">
      <alignment horizontal="center" vertical="center"/>
    </xf>
    <xf numFmtId="169" fontId="15" fillId="0" borderId="9" xfId="2" applyNumberFormat="1" applyFont="1" applyBorder="1" applyAlignment="1">
      <alignment horizontal="center" vertical="center"/>
    </xf>
    <xf numFmtId="166" fontId="16" fillId="14" borderId="8" xfId="4" applyFont="1" applyFill="1" applyBorder="1" applyAlignment="1">
      <alignment vertical="center"/>
    </xf>
    <xf numFmtId="169" fontId="2" fillId="14" borderId="14" xfId="4" applyNumberFormat="1" applyFont="1" applyFill="1" applyBorder="1" applyAlignment="1">
      <alignment horizontal="center" vertical="center"/>
    </xf>
    <xf numFmtId="169" fontId="2" fillId="14" borderId="0" xfId="4" applyNumberFormat="1" applyFont="1" applyFill="1" applyBorder="1" applyAlignment="1">
      <alignment horizontal="center" vertical="center"/>
    </xf>
    <xf numFmtId="169" fontId="2" fillId="14" borderId="7" xfId="4" applyNumberFormat="1" applyFont="1" applyFill="1" applyBorder="1" applyAlignment="1">
      <alignment horizontal="center" vertical="center"/>
    </xf>
    <xf numFmtId="166" fontId="3" fillId="0" borderId="8" xfId="4" applyFont="1" applyBorder="1" applyAlignment="1">
      <alignment vertical="center" wrapText="1"/>
    </xf>
    <xf numFmtId="166" fontId="3" fillId="0" borderId="6" xfId="4" applyFont="1" applyBorder="1" applyAlignment="1">
      <alignment vertical="center" wrapText="1"/>
    </xf>
    <xf numFmtId="169" fontId="3" fillId="0" borderId="2" xfId="2" applyNumberFormat="1" applyFont="1" applyBorder="1" applyAlignment="1">
      <alignment horizontal="center" vertical="center"/>
    </xf>
    <xf numFmtId="169" fontId="3" fillId="0" borderId="4" xfId="2" applyNumberFormat="1" applyFont="1" applyBorder="1" applyAlignment="1">
      <alignment horizontal="center" vertical="center"/>
    </xf>
    <xf numFmtId="169" fontId="3" fillId="0" borderId="3" xfId="2" applyNumberFormat="1" applyFont="1" applyBorder="1" applyAlignment="1">
      <alignment horizontal="center" vertical="center"/>
    </xf>
    <xf numFmtId="166" fontId="2" fillId="0" borderId="6" xfId="4" applyFont="1" applyBorder="1" applyAlignment="1">
      <alignment horizontal="center" vertical="center"/>
    </xf>
    <xf numFmtId="166" fontId="2" fillId="0" borderId="5" xfId="4" applyFont="1" applyBorder="1" applyAlignment="1">
      <alignment horizontal="center" vertical="center"/>
    </xf>
    <xf numFmtId="166" fontId="2" fillId="0" borderId="12" xfId="4" applyFont="1" applyBorder="1" applyAlignment="1">
      <alignment horizontal="center" vertical="center"/>
    </xf>
    <xf numFmtId="166" fontId="3" fillId="0" borderId="3" xfId="4" applyFont="1" applyBorder="1" applyAlignment="1">
      <alignment horizontal="center" vertical="center"/>
    </xf>
    <xf numFmtId="167" fontId="2" fillId="0" borderId="0" xfId="4" applyNumberFormat="1" applyFont="1" applyAlignment="1">
      <alignment horizontal="center" vertical="center"/>
    </xf>
    <xf numFmtId="166" fontId="2" fillId="0" borderId="11" xfId="4" applyFont="1" applyBorder="1" applyAlignment="1">
      <alignment vertical="center"/>
    </xf>
    <xf numFmtId="9" fontId="3" fillId="0" borderId="14" xfId="3" applyFont="1" applyBorder="1" applyAlignment="1">
      <alignment vertical="center"/>
    </xf>
    <xf numFmtId="9" fontId="3" fillId="0" borderId="0" xfId="3" applyFont="1" applyBorder="1" applyAlignment="1">
      <alignment vertical="center"/>
    </xf>
    <xf numFmtId="9" fontId="3" fillId="0" borderId="7" xfId="3" applyFont="1" applyBorder="1" applyAlignment="1">
      <alignment vertical="center"/>
    </xf>
    <xf numFmtId="169" fontId="2" fillId="0" borderId="13" xfId="2" applyNumberFormat="1" applyFont="1" applyBorder="1" applyAlignment="1">
      <alignment horizontal="center" vertical="center"/>
    </xf>
    <xf numFmtId="169" fontId="2" fillId="0" borderId="5" xfId="2" applyNumberFormat="1" applyFont="1" applyBorder="1" applyAlignment="1">
      <alignment horizontal="center" vertical="center"/>
    </xf>
    <xf numFmtId="169" fontId="2" fillId="0" borderId="12" xfId="2" applyNumberFormat="1" applyFont="1" applyBorder="1" applyAlignment="1">
      <alignment horizontal="center" vertical="center"/>
    </xf>
    <xf numFmtId="169" fontId="3" fillId="0" borderId="14" xfId="2" applyNumberFormat="1" applyFont="1" applyBorder="1" applyAlignment="1">
      <alignment horizontal="center" vertical="center"/>
    </xf>
    <xf numFmtId="169" fontId="3" fillId="0" borderId="0" xfId="2" applyNumberFormat="1" applyFont="1" applyBorder="1" applyAlignment="1">
      <alignment horizontal="center" vertical="center"/>
    </xf>
    <xf numFmtId="169" fontId="3" fillId="0" borderId="7" xfId="2" applyNumberFormat="1" applyFont="1" applyBorder="1" applyAlignment="1">
      <alignment horizontal="center" vertical="center"/>
    </xf>
    <xf numFmtId="169" fontId="2" fillId="0" borderId="13" xfId="4" applyNumberFormat="1" applyFont="1" applyBorder="1" applyAlignment="1">
      <alignment horizontal="center" vertical="center"/>
    </xf>
    <xf numFmtId="169" fontId="2" fillId="0" borderId="5" xfId="4" applyNumberFormat="1" applyFont="1" applyBorder="1" applyAlignment="1">
      <alignment horizontal="center" vertical="center"/>
    </xf>
    <xf numFmtId="169" fontId="2" fillId="0" borderId="12" xfId="4" applyNumberFormat="1" applyFont="1" applyBorder="1" applyAlignment="1">
      <alignment horizontal="center" vertical="center"/>
    </xf>
    <xf numFmtId="167" fontId="2" fillId="0" borderId="15" xfId="4" applyNumberFormat="1" applyFont="1" applyBorder="1" applyAlignment="1">
      <alignment horizontal="center" vertical="center"/>
    </xf>
    <xf numFmtId="167" fontId="2" fillId="0" borderId="10" xfId="4" applyNumberFormat="1" applyFont="1" applyBorder="1" applyAlignment="1">
      <alignment horizontal="center" vertical="center"/>
    </xf>
    <xf numFmtId="167" fontId="2" fillId="0" borderId="9" xfId="4" applyNumberFormat="1" applyFont="1" applyBorder="1" applyAlignment="1">
      <alignment horizontal="center" vertical="center"/>
    </xf>
    <xf numFmtId="166" fontId="3" fillId="0" borderId="6" xfId="4" applyFont="1" applyBorder="1" applyAlignment="1">
      <alignment vertical="center"/>
    </xf>
    <xf numFmtId="166" fontId="3" fillId="0" borderId="0" xfId="4" applyFont="1" applyAlignment="1">
      <alignment vertical="center"/>
    </xf>
    <xf numFmtId="169" fontId="2" fillId="0" borderId="0" xfId="2" applyNumberFormat="1" applyFont="1" applyAlignment="1">
      <alignment horizontal="center" vertical="center"/>
    </xf>
    <xf numFmtId="166" fontId="2" fillId="0" borderId="0" xfId="4" applyFont="1" applyAlignment="1">
      <alignment vertical="center"/>
    </xf>
    <xf numFmtId="166" fontId="3" fillId="0" borderId="16" xfId="4" applyFont="1" applyBorder="1" applyAlignment="1">
      <alignment horizontal="left" vertical="center"/>
    </xf>
    <xf numFmtId="172" fontId="2" fillId="0" borderId="4" xfId="3" applyNumberFormat="1" applyFont="1" applyBorder="1" applyAlignment="1">
      <alignment horizontal="center" vertical="center"/>
    </xf>
    <xf numFmtId="172" fontId="2" fillId="0" borderId="3" xfId="3" applyNumberFormat="1" applyFont="1" applyBorder="1" applyAlignment="1">
      <alignment horizontal="center" vertical="center"/>
    </xf>
    <xf numFmtId="166" fontId="2" fillId="0" borderId="11" xfId="4" applyFont="1" applyBorder="1" applyAlignment="1">
      <alignment horizontal="left" vertical="center"/>
    </xf>
    <xf numFmtId="166" fontId="2" fillId="0" borderId="8" xfId="4" applyFont="1" applyBorder="1" applyAlignment="1">
      <alignment horizontal="left" vertical="center"/>
    </xf>
    <xf numFmtId="171" fontId="2" fillId="0" borderId="14" xfId="2" applyNumberFormat="1" applyFont="1" applyBorder="1" applyAlignment="1">
      <alignment horizontal="center" vertical="center"/>
    </xf>
    <xf numFmtId="171" fontId="2" fillId="0" borderId="0" xfId="2" applyNumberFormat="1" applyFont="1" applyBorder="1" applyAlignment="1">
      <alignment horizontal="center" vertical="center"/>
    </xf>
    <xf numFmtId="171" fontId="2" fillId="0" borderId="7" xfId="2" applyNumberFormat="1" applyFont="1" applyBorder="1" applyAlignment="1">
      <alignment horizontal="center" vertical="center"/>
    </xf>
    <xf numFmtId="166" fontId="2" fillId="0" borderId="6" xfId="4" applyFont="1" applyBorder="1" applyAlignment="1">
      <alignment horizontal="left" vertical="center"/>
    </xf>
    <xf numFmtId="10" fontId="2" fillId="0" borderId="13" xfId="3" applyNumberFormat="1" applyFont="1" applyBorder="1" applyAlignment="1">
      <alignment horizontal="center" vertical="center"/>
    </xf>
    <xf numFmtId="10" fontId="2" fillId="0" borderId="5" xfId="3" applyNumberFormat="1" applyFont="1" applyBorder="1" applyAlignment="1">
      <alignment horizontal="center" vertical="center"/>
    </xf>
    <xf numFmtId="2" fontId="2" fillId="0" borderId="14" xfId="2" applyNumberFormat="1" applyFont="1" applyBorder="1" applyAlignment="1">
      <alignment horizontal="center" vertical="center"/>
    </xf>
    <xf numFmtId="2" fontId="2" fillId="0" borderId="0" xfId="2" applyNumberFormat="1" applyFont="1" applyBorder="1" applyAlignment="1">
      <alignment horizontal="center" vertical="center"/>
    </xf>
    <xf numFmtId="2" fontId="2" fillId="0" borderId="7" xfId="2" applyNumberFormat="1" applyFont="1" applyBorder="1" applyAlignment="1">
      <alignment horizontal="center" vertical="center"/>
    </xf>
    <xf numFmtId="2" fontId="2" fillId="0" borderId="13" xfId="2" applyNumberFormat="1" applyFont="1" applyBorder="1" applyAlignment="1">
      <alignment horizontal="center" vertical="center"/>
    </xf>
    <xf numFmtId="2" fontId="2" fillId="0" borderId="5" xfId="2" applyNumberFormat="1" applyFont="1" applyBorder="1" applyAlignment="1">
      <alignment horizontal="center" vertical="center"/>
    </xf>
    <xf numFmtId="2" fontId="2" fillId="0" borderId="12" xfId="2" applyNumberFormat="1" applyFont="1" applyBorder="1" applyAlignment="1">
      <alignment horizontal="center" vertical="center"/>
    </xf>
    <xf numFmtId="10" fontId="2" fillId="0" borderId="14" xfId="3" applyNumberFormat="1" applyFont="1" applyBorder="1" applyAlignment="1">
      <alignment horizontal="center" vertical="center"/>
    </xf>
    <xf numFmtId="10" fontId="2" fillId="0" borderId="0" xfId="3" applyNumberFormat="1" applyFont="1" applyBorder="1" applyAlignment="1">
      <alignment horizontal="center" vertical="center"/>
    </xf>
    <xf numFmtId="166" fontId="2" fillId="0" borderId="8" xfId="4" applyFont="1" applyBorder="1" applyAlignment="1">
      <alignment horizontal="left" vertical="center" wrapText="1"/>
    </xf>
    <xf numFmtId="166" fontId="2" fillId="0" borderId="16" xfId="4" applyFont="1" applyBorder="1" applyAlignment="1">
      <alignment horizontal="left" vertical="center"/>
    </xf>
    <xf numFmtId="9" fontId="2" fillId="0" borderId="4" xfId="3" applyFont="1" applyBorder="1" applyAlignment="1">
      <alignment horizontal="center" vertical="center"/>
    </xf>
    <xf numFmtId="9" fontId="2" fillId="0" borderId="3" xfId="3" applyFont="1" applyBorder="1" applyAlignment="1">
      <alignment horizontal="center" vertical="center"/>
    </xf>
    <xf numFmtId="166" fontId="2" fillId="0" borderId="10" xfId="4" applyFont="1" applyBorder="1" applyAlignment="1">
      <alignment horizontal="center" vertical="center"/>
    </xf>
    <xf numFmtId="10" fontId="2" fillId="0" borderId="10" xfId="3" applyNumberFormat="1" applyFont="1" applyBorder="1" applyAlignment="1">
      <alignment horizontal="center" vertical="center"/>
    </xf>
    <xf numFmtId="10" fontId="2" fillId="0" borderId="9" xfId="3" applyNumberFormat="1" applyFont="1" applyBorder="1" applyAlignment="1">
      <alignment horizontal="center" vertical="center"/>
    </xf>
    <xf numFmtId="168" fontId="2" fillId="0" borderId="0" xfId="4" applyNumberFormat="1" applyFont="1" applyBorder="1" applyAlignment="1">
      <alignment horizontal="center" vertical="center"/>
    </xf>
    <xf numFmtId="168" fontId="2" fillId="0" borderId="7" xfId="4" applyNumberFormat="1" applyFont="1" applyBorder="1" applyAlignment="1">
      <alignment horizontal="center" vertical="center"/>
    </xf>
    <xf numFmtId="3" fontId="2" fillId="0" borderId="0" xfId="4" applyNumberFormat="1" applyFont="1" applyAlignment="1">
      <alignment horizontal="right" vertical="center"/>
    </xf>
    <xf numFmtId="167" fontId="2" fillId="0" borderId="0" xfId="4" applyNumberFormat="1" applyFont="1" applyBorder="1" applyAlignment="1">
      <alignment horizontal="center" vertical="center"/>
    </xf>
    <xf numFmtId="167" fontId="2" fillId="0" borderId="7" xfId="4" applyNumberFormat="1" applyFont="1" applyBorder="1" applyAlignment="1">
      <alignment horizontal="center" vertical="center"/>
    </xf>
    <xf numFmtId="166" fontId="3" fillId="0" borderId="8" xfId="4" applyFont="1" applyBorder="1" applyAlignment="1">
      <alignment horizontal="left" vertical="center"/>
    </xf>
    <xf numFmtId="167" fontId="3" fillId="0" borderId="10" xfId="4" applyNumberFormat="1" applyFont="1" applyBorder="1" applyAlignment="1">
      <alignment horizontal="center" vertical="center"/>
    </xf>
    <xf numFmtId="167" fontId="3" fillId="0" borderId="9" xfId="4" applyNumberFormat="1" applyFont="1" applyBorder="1" applyAlignment="1">
      <alignment horizontal="center" vertical="center"/>
    </xf>
    <xf numFmtId="167" fontId="2" fillId="0" borderId="0" xfId="4" applyNumberFormat="1" applyFont="1" applyBorder="1" applyAlignment="1">
      <alignment horizontal="left" vertical="center"/>
    </xf>
    <xf numFmtId="167" fontId="2" fillId="0" borderId="7" xfId="4" applyNumberFormat="1" applyFont="1" applyBorder="1" applyAlignment="1">
      <alignment horizontal="left" vertical="center"/>
    </xf>
    <xf numFmtId="166" fontId="3" fillId="0" borderId="6" xfId="4" applyFont="1" applyBorder="1" applyAlignment="1">
      <alignment horizontal="left" vertical="center"/>
    </xf>
    <xf numFmtId="167" fontId="3" fillId="0" borderId="4" xfId="4" applyNumberFormat="1" applyFont="1" applyBorder="1" applyAlignment="1">
      <alignment horizontal="center" vertical="center"/>
    </xf>
    <xf numFmtId="167" fontId="3" fillId="0" borderId="3" xfId="4" applyNumberFormat="1" applyFont="1" applyBorder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166" fontId="3" fillId="0" borderId="5" xfId="4" applyFont="1" applyBorder="1" applyAlignment="1">
      <alignment horizontal="center" vertical="center"/>
    </xf>
    <xf numFmtId="10" fontId="3" fillId="0" borderId="4" xfId="3" applyNumberFormat="1" applyFont="1" applyBorder="1" applyAlignment="1">
      <alignment horizontal="center" vertical="center"/>
    </xf>
    <xf numFmtId="10" fontId="3" fillId="0" borderId="3" xfId="3" applyNumberFormat="1" applyFont="1" applyBorder="1" applyAlignment="1">
      <alignment horizontal="center" vertical="center"/>
    </xf>
    <xf numFmtId="166" fontId="2" fillId="0" borderId="8" xfId="4" applyFont="1" applyFill="1" applyBorder="1" applyAlignment="1">
      <alignment horizontal="left" vertical="center"/>
    </xf>
    <xf numFmtId="166" fontId="2" fillId="0" borderId="0" xfId="4" applyFont="1" applyFill="1" applyBorder="1" applyAlignment="1">
      <alignment horizontal="center" vertical="center"/>
    </xf>
    <xf numFmtId="10" fontId="2" fillId="0" borderId="0" xfId="3" applyNumberFormat="1" applyFont="1" applyFill="1" applyBorder="1" applyAlignment="1">
      <alignment horizontal="center" vertical="center"/>
    </xf>
    <xf numFmtId="10" fontId="2" fillId="0" borderId="12" xfId="3" applyNumberFormat="1" applyFont="1" applyFill="1" applyBorder="1" applyAlignment="1">
      <alignment horizontal="center" vertical="center"/>
    </xf>
    <xf numFmtId="166" fontId="3" fillId="0" borderId="0" xfId="4" applyFont="1" applyBorder="1" applyAlignment="1">
      <alignment horizontal="center" vertical="center"/>
    </xf>
    <xf numFmtId="10" fontId="3" fillId="0" borderId="10" xfId="3" applyNumberFormat="1" applyFont="1" applyBorder="1" applyAlignment="1">
      <alignment horizontal="center" vertical="center"/>
    </xf>
    <xf numFmtId="10" fontId="3" fillId="0" borderId="9" xfId="3" applyNumberFormat="1" applyFont="1" applyBorder="1" applyAlignment="1">
      <alignment horizontal="center" vertical="center"/>
    </xf>
    <xf numFmtId="10" fontId="2" fillId="6" borderId="0" xfId="3" applyNumberFormat="1" applyFont="1" applyFill="1" applyBorder="1" applyAlignment="1">
      <alignment horizontal="center" vertical="center"/>
    </xf>
    <xf numFmtId="10" fontId="2" fillId="6" borderId="7" xfId="3" applyNumberFormat="1" applyFont="1" applyFill="1" applyBorder="1" applyAlignment="1">
      <alignment horizontal="center" vertical="center"/>
    </xf>
    <xf numFmtId="174" fontId="2" fillId="0" borderId="7" xfId="4" applyNumberFormat="1" applyFont="1" applyBorder="1" applyAlignment="1">
      <alignment horizontal="center" vertical="center"/>
    </xf>
    <xf numFmtId="167" fontId="2" fillId="3" borderId="9" xfId="4" applyNumberFormat="1" applyFont="1" applyFill="1" applyBorder="1" applyAlignment="1">
      <alignment horizontal="center" vertical="center"/>
    </xf>
    <xf numFmtId="44" fontId="3" fillId="0" borderId="4" xfId="2" applyFont="1" applyBorder="1" applyAlignment="1">
      <alignment horizontal="center" vertical="center"/>
    </xf>
    <xf numFmtId="0" fontId="2" fillId="6" borderId="6" xfId="0" applyFont="1" applyFill="1" applyBorder="1" applyAlignment="1">
      <alignment vertical="center"/>
    </xf>
    <xf numFmtId="0" fontId="2" fillId="6" borderId="12" xfId="0" applyFont="1" applyFill="1" applyBorder="1" applyAlignment="1">
      <alignment vertical="center"/>
    </xf>
    <xf numFmtId="166" fontId="5" fillId="0" borderId="11" xfId="4" applyFont="1" applyBorder="1"/>
    <xf numFmtId="1" fontId="5" fillId="0" borderId="15" xfId="4" applyNumberFormat="1" applyFont="1" applyBorder="1" applyAlignment="1">
      <alignment horizontal="center"/>
    </xf>
    <xf numFmtId="1" fontId="5" fillId="0" borderId="0" xfId="4" applyNumberFormat="1" applyFont="1" applyBorder="1" applyAlignment="1">
      <alignment horizontal="center"/>
    </xf>
    <xf numFmtId="1" fontId="5" fillId="0" borderId="7" xfId="4" applyNumberFormat="1" applyFont="1" applyBorder="1" applyAlignment="1">
      <alignment horizontal="center"/>
    </xf>
    <xf numFmtId="166" fontId="5" fillId="0" borderId="8" xfId="4" applyFont="1" applyBorder="1"/>
    <xf numFmtId="166" fontId="4" fillId="0" borderId="14" xfId="2" applyNumberFormat="1" applyFont="1" applyBorder="1" applyAlignment="1">
      <alignment horizontal="center"/>
    </xf>
    <xf numFmtId="173" fontId="4" fillId="0" borderId="0" xfId="3" applyNumberFormat="1" applyFont="1" applyBorder="1" applyAlignment="1">
      <alignment horizontal="center"/>
    </xf>
    <xf numFmtId="166" fontId="4" fillId="0" borderId="0" xfId="2" applyNumberFormat="1" applyFont="1" applyBorder="1" applyAlignment="1">
      <alignment horizontal="center"/>
    </xf>
    <xf numFmtId="166" fontId="4" fillId="0" borderId="7" xfId="2" applyNumberFormat="1" applyFont="1" applyBorder="1" applyAlignment="1">
      <alignment horizontal="center"/>
    </xf>
    <xf numFmtId="166" fontId="4" fillId="0" borderId="8" xfId="4" applyFont="1" applyBorder="1"/>
    <xf numFmtId="169" fontId="4" fillId="0" borderId="14" xfId="2" applyNumberFormat="1" applyFont="1" applyBorder="1" applyAlignment="1">
      <alignment horizontal="center"/>
    </xf>
    <xf numFmtId="169" fontId="4" fillId="0" borderId="0" xfId="2" applyNumberFormat="1" applyFont="1" applyBorder="1" applyAlignment="1">
      <alignment horizontal="center"/>
    </xf>
    <xf numFmtId="169" fontId="4" fillId="0" borderId="7" xfId="2" applyNumberFormat="1" applyFont="1" applyBorder="1" applyAlignment="1">
      <alignment horizontal="center"/>
    </xf>
    <xf numFmtId="169" fontId="5" fillId="0" borderId="15" xfId="2" applyNumberFormat="1" applyFont="1" applyBorder="1" applyAlignment="1">
      <alignment horizontal="center"/>
    </xf>
    <xf numFmtId="169" fontId="5" fillId="0" borderId="10" xfId="2" applyNumberFormat="1" applyFont="1" applyBorder="1" applyAlignment="1">
      <alignment horizontal="center"/>
    </xf>
    <xf numFmtId="169" fontId="5" fillId="0" borderId="9" xfId="2" applyNumberFormat="1" applyFont="1" applyBorder="1" applyAlignment="1">
      <alignment horizontal="center"/>
    </xf>
    <xf numFmtId="1" fontId="5" fillId="0" borderId="11" xfId="4" applyNumberFormat="1" applyFont="1" applyBorder="1" applyAlignment="1">
      <alignment horizontal="center"/>
    </xf>
    <xf numFmtId="1" fontId="5" fillId="0" borderId="10" xfId="4" applyNumberFormat="1" applyFont="1" applyBorder="1" applyAlignment="1">
      <alignment horizontal="center"/>
    </xf>
    <xf numFmtId="1" fontId="5" fillId="0" borderId="9" xfId="4" applyNumberFormat="1" applyFont="1" applyBorder="1" applyAlignment="1">
      <alignment horizontal="center"/>
    </xf>
    <xf numFmtId="166" fontId="13" fillId="0" borderId="8" xfId="4" applyFont="1" applyBorder="1"/>
    <xf numFmtId="166" fontId="14" fillId="0" borderId="8" xfId="4" applyFont="1" applyBorder="1"/>
    <xf numFmtId="169" fontId="13" fillId="0" borderId="15" xfId="2" applyNumberFormat="1" applyFont="1" applyBorder="1" applyAlignment="1">
      <alignment horizontal="center"/>
    </xf>
    <xf numFmtId="169" fontId="13" fillId="0" borderId="10" xfId="2" applyNumberFormat="1" applyFont="1" applyBorder="1" applyAlignment="1">
      <alignment horizontal="center"/>
    </xf>
    <xf numFmtId="169" fontId="13" fillId="0" borderId="9" xfId="2" applyNumberFormat="1" applyFont="1" applyBorder="1" applyAlignment="1">
      <alignment horizontal="center"/>
    </xf>
    <xf numFmtId="166" fontId="14" fillId="13" borderId="8" xfId="4" applyFont="1" applyFill="1" applyBorder="1"/>
    <xf numFmtId="169" fontId="4" fillId="13" borderId="14" xfId="4" applyNumberFormat="1" applyFont="1" applyFill="1" applyBorder="1" applyAlignment="1">
      <alignment horizontal="center" vertical="center"/>
    </xf>
    <xf numFmtId="169" fontId="4" fillId="13" borderId="0" xfId="4" applyNumberFormat="1" applyFont="1" applyFill="1" applyBorder="1" applyAlignment="1">
      <alignment horizontal="center" vertical="center"/>
    </xf>
    <xf numFmtId="169" fontId="4" fillId="13" borderId="7" xfId="4" applyNumberFormat="1" applyFont="1" applyFill="1" applyBorder="1" applyAlignment="1">
      <alignment horizontal="center" vertical="center"/>
    </xf>
    <xf numFmtId="166" fontId="5" fillId="0" borderId="6" xfId="4" applyFont="1" applyBorder="1" applyAlignment="1">
      <alignment wrapText="1"/>
    </xf>
    <xf numFmtId="169" fontId="5" fillId="0" borderId="2" xfId="2" applyNumberFormat="1" applyFont="1" applyBorder="1" applyAlignment="1">
      <alignment horizontal="center"/>
    </xf>
    <xf numFmtId="169" fontId="5" fillId="0" borderId="4" xfId="2" applyNumberFormat="1" applyFont="1" applyBorder="1" applyAlignment="1">
      <alignment horizontal="center"/>
    </xf>
    <xf numFmtId="169" fontId="5" fillId="0" borderId="3" xfId="2" applyNumberFormat="1" applyFont="1" applyBorder="1" applyAlignment="1">
      <alignment horizontal="center"/>
    </xf>
    <xf numFmtId="166" fontId="4" fillId="0" borderId="7" xfId="4" applyNumberFormat="1" applyFont="1" applyBorder="1" applyAlignment="1">
      <alignment horizontal="center" vertical="center"/>
    </xf>
    <xf numFmtId="0" fontId="9" fillId="0" borderId="8" xfId="1" applyFont="1" applyBorder="1">
      <alignment horizontal="left" vertical="top"/>
    </xf>
    <xf numFmtId="0" fontId="9" fillId="0" borderId="7" xfId="1" applyFont="1" applyBorder="1">
      <alignment horizontal="left" vertical="top"/>
    </xf>
    <xf numFmtId="0" fontId="10" fillId="17" borderId="2" xfId="1" applyFont="1" applyFill="1" applyBorder="1" applyAlignment="1">
      <alignment horizontal="center" vertical="top"/>
    </xf>
    <xf numFmtId="165" fontId="9" fillId="0" borderId="7" xfId="1" applyNumberFormat="1" applyFont="1" applyBorder="1" applyAlignment="1">
      <alignment vertical="top"/>
    </xf>
    <xf numFmtId="165" fontId="9" fillId="0" borderId="12" xfId="1" applyNumberFormat="1" applyFont="1" applyBorder="1" applyAlignment="1">
      <alignment vertical="top"/>
    </xf>
    <xf numFmtId="0" fontId="10" fillId="0" borderId="2" xfId="1" applyFont="1" applyBorder="1" applyAlignment="1">
      <alignment vertical="top"/>
    </xf>
    <xf numFmtId="165" fontId="9" fillId="0" borderId="2" xfId="1" applyNumberFormat="1" applyFont="1" applyBorder="1" applyAlignment="1">
      <alignment vertical="top"/>
    </xf>
    <xf numFmtId="0" fontId="10" fillId="0" borderId="8" xfId="1" applyFont="1" applyBorder="1" applyAlignment="1">
      <alignment vertical="top"/>
    </xf>
    <xf numFmtId="0" fontId="10" fillId="0" borderId="6" xfId="1" applyFont="1" applyBorder="1" applyAlignment="1">
      <alignment vertical="top"/>
    </xf>
    <xf numFmtId="0" fontId="12" fillId="0" borderId="0" xfId="1" applyFont="1">
      <alignment horizontal="left" vertical="top"/>
    </xf>
    <xf numFmtId="0" fontId="12" fillId="0" borderId="0" xfId="1" applyFont="1" applyAlignment="1">
      <alignment vertical="top"/>
    </xf>
    <xf numFmtId="9" fontId="10" fillId="17" borderId="0" xfId="3" applyFont="1" applyFill="1" applyAlignment="1">
      <alignment vertical="top"/>
    </xf>
    <xf numFmtId="9" fontId="9" fillId="17" borderId="0" xfId="3" applyFont="1" applyFill="1" applyAlignment="1">
      <alignment horizontal="left" vertical="top"/>
    </xf>
    <xf numFmtId="9" fontId="9" fillId="17" borderId="0" xfId="3" applyFont="1" applyFill="1" applyAlignment="1">
      <alignment vertical="top"/>
    </xf>
    <xf numFmtId="9" fontId="10" fillId="18" borderId="1" xfId="3" applyFont="1" applyFill="1" applyBorder="1" applyAlignment="1">
      <alignment horizontal="center" vertical="top"/>
    </xf>
    <xf numFmtId="9" fontId="10" fillId="18" borderId="0" xfId="3" applyFont="1" applyFill="1" applyAlignment="1">
      <alignment horizontal="center" vertical="top"/>
    </xf>
    <xf numFmtId="44" fontId="10" fillId="17" borderId="0" xfId="2" applyFont="1" applyFill="1" applyAlignment="1">
      <alignment horizontal="left" vertical="top"/>
    </xf>
    <xf numFmtId="44" fontId="10" fillId="17" borderId="4" xfId="2" applyFont="1" applyFill="1" applyBorder="1" applyAlignment="1">
      <alignment horizontal="left" vertical="top"/>
    </xf>
    <xf numFmtId="9" fontId="9" fillId="17" borderId="4" xfId="3" applyFont="1" applyFill="1" applyBorder="1" applyAlignment="1">
      <alignment vertical="top"/>
    </xf>
    <xf numFmtId="10" fontId="11" fillId="15" borderId="0" xfId="1" applyNumberFormat="1" applyFont="1" applyFill="1" applyAlignment="1">
      <alignment vertical="top"/>
    </xf>
    <xf numFmtId="9" fontId="11" fillId="17" borderId="0" xfId="3" applyFont="1" applyFill="1" applyAlignment="1">
      <alignment vertical="top"/>
    </xf>
    <xf numFmtId="0" fontId="17" fillId="0" borderId="0" xfId="0" applyFont="1"/>
    <xf numFmtId="166" fontId="3" fillId="5" borderId="11" xfId="4" applyFont="1" applyFill="1" applyBorder="1" applyAlignment="1">
      <alignment horizontal="center" vertical="center"/>
    </xf>
    <xf numFmtId="166" fontId="3" fillId="5" borderId="10" xfId="4" applyFont="1" applyFill="1" applyBorder="1" applyAlignment="1">
      <alignment horizontal="center" vertical="center"/>
    </xf>
    <xf numFmtId="166" fontId="3" fillId="5" borderId="9" xfId="4" applyFont="1" applyFill="1" applyBorder="1" applyAlignment="1">
      <alignment horizontal="center" vertical="center"/>
    </xf>
    <xf numFmtId="166" fontId="3" fillId="17" borderId="16" xfId="4" applyFont="1" applyFill="1" applyBorder="1" applyAlignment="1">
      <alignment horizontal="center" vertical="center"/>
    </xf>
    <xf numFmtId="166" fontId="3" fillId="17" borderId="4" xfId="4" applyFont="1" applyFill="1" applyBorder="1" applyAlignment="1">
      <alignment horizontal="center" vertical="center"/>
    </xf>
    <xf numFmtId="166" fontId="3" fillId="17" borderId="3" xfId="4" applyFont="1" applyFill="1" applyBorder="1" applyAlignment="1">
      <alignment horizontal="center" vertical="center"/>
    </xf>
    <xf numFmtId="166" fontId="3" fillId="17" borderId="11" xfId="4" applyFont="1" applyFill="1" applyBorder="1" applyAlignment="1">
      <alignment horizontal="center" vertical="center"/>
    </xf>
    <xf numFmtId="166" fontId="3" fillId="17" borderId="10" xfId="4" applyFont="1" applyFill="1" applyBorder="1" applyAlignment="1">
      <alignment horizontal="center" vertical="center"/>
    </xf>
    <xf numFmtId="166" fontId="3" fillId="17" borderId="9" xfId="4" applyFont="1" applyFill="1" applyBorder="1" applyAlignment="1">
      <alignment horizontal="center" vertical="center"/>
    </xf>
    <xf numFmtId="166" fontId="3" fillId="5" borderId="16" xfId="4" applyFont="1" applyFill="1" applyBorder="1" applyAlignment="1">
      <alignment horizontal="center" vertical="center"/>
    </xf>
    <xf numFmtId="166" fontId="3" fillId="5" borderId="4" xfId="4" applyFont="1" applyFill="1" applyBorder="1" applyAlignment="1">
      <alignment horizontal="center" vertical="center"/>
    </xf>
    <xf numFmtId="166" fontId="3" fillId="5" borderId="3" xfId="4" applyFont="1" applyFill="1" applyBorder="1" applyAlignment="1">
      <alignment horizontal="center" vertical="center"/>
    </xf>
    <xf numFmtId="170" fontId="0" fillId="11" borderId="2" xfId="2" applyNumberFormat="1" applyFont="1" applyFill="1" applyBorder="1" applyProtection="1">
      <protection locked="0"/>
    </xf>
    <xf numFmtId="170" fontId="0" fillId="0" borderId="2" xfId="2" applyNumberFormat="1" applyFont="1" applyBorder="1" applyProtection="1">
      <protection hidden="1"/>
    </xf>
    <xf numFmtId="166" fontId="5" fillId="5" borderId="11" xfId="4" applyFont="1" applyFill="1" applyBorder="1" applyAlignment="1">
      <alignment horizontal="center" vertical="center"/>
    </xf>
    <xf numFmtId="166" fontId="5" fillId="5" borderId="10" xfId="4" applyFont="1" applyFill="1" applyBorder="1" applyAlignment="1">
      <alignment horizontal="center" vertical="center"/>
    </xf>
    <xf numFmtId="166" fontId="5" fillId="5" borderId="9" xfId="4" applyFont="1" applyFill="1" applyBorder="1" applyAlignment="1">
      <alignment horizontal="center" vertical="center"/>
    </xf>
    <xf numFmtId="170" fontId="0" fillId="12" borderId="16" xfId="2" applyNumberFormat="1" applyFont="1" applyFill="1" applyBorder="1" applyAlignment="1" applyProtection="1">
      <alignment horizontal="center"/>
      <protection hidden="1"/>
    </xf>
    <xf numFmtId="170" fontId="0" fillId="12" borderId="3" xfId="2" applyNumberFormat="1" applyFont="1" applyFill="1" applyBorder="1" applyAlignment="1" applyProtection="1">
      <alignment horizontal="center"/>
      <protection hidden="1"/>
    </xf>
    <xf numFmtId="0" fontId="0" fillId="11" borderId="16" xfId="0" applyFont="1" applyFill="1" applyBorder="1" applyAlignment="1" applyProtection="1">
      <alignment horizontal="center"/>
      <protection locked="0"/>
    </xf>
    <xf numFmtId="0" fontId="0" fillId="11" borderId="4" xfId="0" applyFont="1" applyFill="1" applyBorder="1" applyAlignment="1" applyProtection="1">
      <alignment horizontal="center"/>
      <protection locked="0"/>
    </xf>
    <xf numFmtId="0" fontId="0" fillId="11" borderId="3" xfId="0" applyFont="1" applyFill="1" applyBorder="1" applyAlignment="1" applyProtection="1">
      <alignment horizontal="center"/>
      <protection locked="0"/>
    </xf>
    <xf numFmtId="0" fontId="0" fillId="11" borderId="16" xfId="0" applyFont="1" applyFill="1" applyBorder="1" applyProtection="1">
      <protection locked="0"/>
    </xf>
    <xf numFmtId="0" fontId="0" fillId="11" borderId="4" xfId="0" applyFont="1" applyFill="1" applyBorder="1" applyProtection="1">
      <protection locked="0"/>
    </xf>
    <xf numFmtId="0" fontId="0" fillId="11" borderId="3" xfId="0" applyFont="1" applyFill="1" applyBorder="1" applyProtection="1">
      <protection locked="0"/>
    </xf>
    <xf numFmtId="166" fontId="5" fillId="17" borderId="16" xfId="4" applyFont="1" applyFill="1" applyBorder="1" applyAlignment="1">
      <alignment horizontal="center" vertical="center"/>
    </xf>
    <xf numFmtId="166" fontId="5" fillId="17" borderId="4" xfId="4" applyFont="1" applyFill="1" applyBorder="1" applyAlignment="1">
      <alignment horizontal="center" vertical="center"/>
    </xf>
    <xf numFmtId="166" fontId="5" fillId="17" borderId="3" xfId="4" applyFont="1" applyFill="1" applyBorder="1" applyAlignment="1">
      <alignment horizontal="center" vertical="center"/>
    </xf>
    <xf numFmtId="166" fontId="5" fillId="17" borderId="11" xfId="4" applyFont="1" applyFill="1" applyBorder="1" applyAlignment="1">
      <alignment horizontal="center" vertical="center"/>
    </xf>
    <xf numFmtId="166" fontId="5" fillId="17" borderId="10" xfId="4" applyFont="1" applyFill="1" applyBorder="1" applyAlignment="1">
      <alignment horizontal="center" vertical="center"/>
    </xf>
    <xf numFmtId="166" fontId="5" fillId="17" borderId="9" xfId="4" applyFont="1" applyFill="1" applyBorder="1" applyAlignment="1">
      <alignment horizontal="center" vertical="center"/>
    </xf>
    <xf numFmtId="166" fontId="5" fillId="5" borderId="16" xfId="4" applyFont="1" applyFill="1" applyBorder="1" applyAlignment="1">
      <alignment horizontal="center" vertical="center"/>
    </xf>
    <xf numFmtId="166" fontId="5" fillId="5" borderId="4" xfId="4" applyFont="1" applyFill="1" applyBorder="1" applyAlignment="1">
      <alignment horizontal="center" vertical="center"/>
    </xf>
    <xf numFmtId="166" fontId="5" fillId="5" borderId="3" xfId="4" applyFont="1" applyFill="1" applyBorder="1" applyAlignment="1">
      <alignment horizontal="center" vertical="center"/>
    </xf>
    <xf numFmtId="0" fontId="3" fillId="17" borderId="16" xfId="0" applyFont="1" applyFill="1" applyBorder="1" applyAlignment="1" applyProtection="1">
      <alignment horizontal="center" vertical="center"/>
      <protection hidden="1"/>
    </xf>
    <xf numFmtId="0" fontId="3" fillId="17" borderId="4" xfId="0" applyFont="1" applyFill="1" applyBorder="1" applyAlignment="1" applyProtection="1">
      <alignment horizontal="center" vertical="center"/>
      <protection hidden="1"/>
    </xf>
    <xf numFmtId="0" fontId="3" fillId="17" borderId="3" xfId="0" applyFont="1" applyFill="1" applyBorder="1" applyAlignment="1" applyProtection="1">
      <alignment horizontal="center" vertical="center"/>
      <protection hidden="1"/>
    </xf>
    <xf numFmtId="0" fontId="3" fillId="17" borderId="2" xfId="0" applyFont="1" applyFill="1" applyBorder="1" applyAlignment="1" applyProtection="1">
      <alignment horizontal="center" vertical="center" wrapText="1"/>
      <protection hidden="1"/>
    </xf>
    <xf numFmtId="170" fontId="0" fillId="11" borderId="2" xfId="2" applyNumberFormat="1" applyFont="1" applyFill="1" applyBorder="1" applyAlignment="1" applyProtection="1">
      <protection locked="0"/>
    </xf>
    <xf numFmtId="0" fontId="3" fillId="12" borderId="16" xfId="0" applyFont="1" applyFill="1" applyBorder="1" applyAlignment="1" applyProtection="1">
      <alignment horizontal="center" vertical="center"/>
      <protection hidden="1"/>
    </xf>
    <xf numFmtId="0" fontId="3" fillId="12" borderId="4" xfId="0" applyFont="1" applyFill="1" applyBorder="1" applyAlignment="1" applyProtection="1">
      <alignment horizontal="center" vertical="center"/>
      <protection hidden="1"/>
    </xf>
    <xf numFmtId="0" fontId="3" fillId="12" borderId="3" xfId="0" applyFont="1" applyFill="1" applyBorder="1" applyAlignment="1" applyProtection="1">
      <alignment horizontal="center" vertical="center"/>
      <protection hidden="1"/>
    </xf>
    <xf numFmtId="0" fontId="0" fillId="11" borderId="2" xfId="0" applyFont="1" applyFill="1" applyBorder="1" applyProtection="1">
      <protection locked="0"/>
    </xf>
    <xf numFmtId="0" fontId="3" fillId="17" borderId="2" xfId="0" applyFont="1" applyFill="1" applyBorder="1" applyAlignment="1" applyProtection="1">
      <alignment horizontal="center" vertical="center"/>
      <protection hidden="1"/>
    </xf>
    <xf numFmtId="1" fontId="2" fillId="0" borderId="11" xfId="4" applyNumberFormat="1" applyBorder="1" applyAlignment="1">
      <alignment horizontal="center" vertical="center"/>
    </xf>
    <xf numFmtId="1" fontId="2" fillId="0" borderId="8" xfId="4" applyNumberFormat="1" applyBorder="1" applyAlignment="1">
      <alignment horizontal="center" vertical="center"/>
    </xf>
    <xf numFmtId="1" fontId="2" fillId="0" borderId="6" xfId="4" applyNumberFormat="1" applyBorder="1" applyAlignment="1">
      <alignment horizontal="center" vertical="center"/>
    </xf>
    <xf numFmtId="0" fontId="10" fillId="17" borderId="16" xfId="1" applyFont="1" applyFill="1" applyBorder="1" applyAlignment="1">
      <alignment horizontal="center" vertical="top"/>
    </xf>
    <xf numFmtId="0" fontId="10" fillId="17" borderId="4" xfId="1" applyFont="1" applyFill="1" applyBorder="1" applyAlignment="1">
      <alignment horizontal="center" vertical="top"/>
    </xf>
    <xf numFmtId="0" fontId="10" fillId="17" borderId="3" xfId="1" applyFont="1" applyFill="1" applyBorder="1" applyAlignment="1">
      <alignment horizontal="center" vertical="top"/>
    </xf>
    <xf numFmtId="0" fontId="11" fillId="0" borderId="11" xfId="1" applyFont="1" applyBorder="1" applyAlignment="1">
      <alignment horizontal="center" vertical="top"/>
    </xf>
    <xf numFmtId="0" fontId="11" fillId="0" borderId="9" xfId="1" applyFont="1" applyBorder="1" applyAlignment="1">
      <alignment horizontal="center" vertical="top"/>
    </xf>
    <xf numFmtId="0" fontId="12" fillId="0" borderId="8" xfId="1" applyFont="1" applyBorder="1" applyAlignment="1">
      <alignment horizontal="center" vertical="top"/>
    </xf>
    <xf numFmtId="0" fontId="12" fillId="0" borderId="7" xfId="1" applyFont="1" applyBorder="1" applyAlignment="1">
      <alignment horizontal="center" vertical="top"/>
    </xf>
    <xf numFmtId="166" fontId="4" fillId="14" borderId="8" xfId="4" applyFont="1" applyFill="1" applyBorder="1" applyAlignment="1">
      <alignment horizontal="left" vertical="center"/>
    </xf>
    <xf numFmtId="169" fontId="4" fillId="14" borderId="0" xfId="4" applyNumberFormat="1" applyFont="1" applyFill="1" applyBorder="1" applyAlignment="1">
      <alignment horizontal="center" vertical="center"/>
    </xf>
    <xf numFmtId="169" fontId="4" fillId="14" borderId="7" xfId="4" applyNumberFormat="1" applyFont="1" applyFill="1" applyBorder="1" applyAlignment="1">
      <alignment horizontal="center" vertical="center"/>
    </xf>
    <xf numFmtId="9" fontId="10" fillId="19" borderId="1" xfId="3" applyFont="1" applyFill="1" applyBorder="1" applyAlignment="1">
      <alignment horizontal="center" vertical="top"/>
    </xf>
    <xf numFmtId="0" fontId="10" fillId="19" borderId="1" xfId="1" applyFont="1" applyFill="1" applyBorder="1" applyAlignment="1">
      <alignment horizontal="center" vertical="top"/>
    </xf>
    <xf numFmtId="0" fontId="10" fillId="19" borderId="0" xfId="2" applyNumberFormat="1" applyFont="1" applyFill="1" applyAlignment="1">
      <alignment horizontal="center" vertical="top"/>
    </xf>
    <xf numFmtId="0" fontId="10" fillId="19" borderId="0" xfId="1" applyFont="1" applyFill="1" applyAlignment="1">
      <alignment horizontal="center" vertical="top"/>
    </xf>
    <xf numFmtId="9" fontId="10" fillId="19" borderId="0" xfId="3" applyFont="1" applyFill="1" applyAlignment="1">
      <alignment horizontal="center" vertical="top"/>
    </xf>
    <xf numFmtId="10" fontId="10" fillId="19" borderId="1" xfId="3" applyNumberFormat="1" applyFont="1" applyFill="1" applyBorder="1" applyAlignment="1">
      <alignment horizontal="center" vertical="top"/>
    </xf>
    <xf numFmtId="0" fontId="11" fillId="13" borderId="0" xfId="1" applyFont="1" applyFill="1" applyAlignment="1">
      <alignment horizontal="center" vertical="top"/>
    </xf>
    <xf numFmtId="0" fontId="9" fillId="13" borderId="0" xfId="1" applyFont="1" applyFill="1" applyAlignment="1">
      <alignment horizontal="center" vertical="top"/>
    </xf>
    <xf numFmtId="9" fontId="9" fillId="15" borderId="0" xfId="3" applyFont="1" applyFill="1" applyBorder="1" applyAlignment="1">
      <alignment horizontal="left" vertical="top"/>
    </xf>
    <xf numFmtId="9" fontId="10" fillId="15" borderId="0" xfId="3" applyFont="1" applyFill="1" applyBorder="1" applyAlignment="1">
      <alignment vertical="top"/>
    </xf>
    <xf numFmtId="9" fontId="9" fillId="15" borderId="0" xfId="3" applyFont="1" applyFill="1" applyBorder="1" applyAlignment="1">
      <alignment vertical="top"/>
    </xf>
    <xf numFmtId="9" fontId="10" fillId="16" borderId="0" xfId="3" applyFont="1" applyFill="1" applyBorder="1" applyAlignment="1">
      <alignment vertical="top"/>
    </xf>
    <xf numFmtId="0" fontId="10" fillId="16" borderId="0" xfId="2" applyNumberFormat="1" applyFont="1" applyFill="1" applyBorder="1" applyAlignment="1">
      <alignment vertical="top"/>
    </xf>
    <xf numFmtId="9" fontId="10" fillId="19" borderId="1" xfId="3" applyFont="1" applyFill="1" applyBorder="1" applyAlignment="1">
      <alignment vertical="top"/>
    </xf>
    <xf numFmtId="0" fontId="10" fillId="19" borderId="0" xfId="2" applyNumberFormat="1" applyFont="1" applyFill="1" applyAlignment="1">
      <alignment vertical="top"/>
    </xf>
    <xf numFmtId="0" fontId="10" fillId="19" borderId="1" xfId="1" applyFont="1" applyFill="1" applyBorder="1" applyAlignment="1">
      <alignment vertical="top"/>
    </xf>
    <xf numFmtId="0" fontId="10" fillId="19" borderId="0" xfId="1" applyFont="1" applyFill="1" applyAlignment="1">
      <alignment vertical="top"/>
    </xf>
    <xf numFmtId="9" fontId="10" fillId="19" borderId="0" xfId="3" applyFont="1" applyFill="1" applyAlignment="1">
      <alignment vertical="top"/>
    </xf>
    <xf numFmtId="0" fontId="10" fillId="19" borderId="1" xfId="1" applyFont="1" applyFill="1" applyBorder="1" applyAlignment="1">
      <alignment vertical="top" wrapText="1"/>
    </xf>
    <xf numFmtId="9" fontId="10" fillId="19" borderId="1" xfId="3" applyFont="1" applyFill="1" applyBorder="1" applyAlignment="1">
      <alignment vertical="top" wrapText="1"/>
    </xf>
    <xf numFmtId="0" fontId="10" fillId="13" borderId="0" xfId="1" applyFont="1" applyFill="1" applyAlignment="1">
      <alignment horizontal="center" vertical="top"/>
    </xf>
    <xf numFmtId="166" fontId="3" fillId="7" borderId="11" xfId="4" applyFont="1" applyFill="1" applyBorder="1" applyAlignment="1">
      <alignment horizontal="center" vertical="center"/>
    </xf>
    <xf numFmtId="166" fontId="3" fillId="7" borderId="10" xfId="4" applyFont="1" applyFill="1" applyBorder="1" applyAlignment="1">
      <alignment horizontal="center" vertical="center"/>
    </xf>
    <xf numFmtId="166" fontId="3" fillId="7" borderId="9" xfId="4" applyFont="1" applyFill="1" applyBorder="1" applyAlignment="1">
      <alignment horizontal="center" vertical="center"/>
    </xf>
    <xf numFmtId="166" fontId="3" fillId="7" borderId="8" xfId="4" applyFont="1" applyFill="1" applyBorder="1" applyAlignment="1">
      <alignment horizontal="center" vertical="center"/>
    </xf>
    <xf numFmtId="166" fontId="3" fillId="7" borderId="0" xfId="4" applyFont="1" applyFill="1" applyBorder="1" applyAlignment="1">
      <alignment horizontal="center" vertical="center"/>
    </xf>
    <xf numFmtId="166" fontId="3" fillId="7" borderId="7" xfId="4" applyFont="1" applyFill="1" applyBorder="1" applyAlignment="1">
      <alignment horizontal="center" vertical="center"/>
    </xf>
    <xf numFmtId="166" fontId="2" fillId="7" borderId="6" xfId="4" applyFont="1" applyFill="1" applyBorder="1" applyAlignment="1">
      <alignment horizontal="center" vertical="center"/>
    </xf>
    <xf numFmtId="166" fontId="2" fillId="7" borderId="5" xfId="4" applyFont="1" applyFill="1" applyBorder="1" applyAlignment="1">
      <alignment horizontal="center" vertical="center"/>
    </xf>
    <xf numFmtId="166" fontId="2" fillId="7" borderId="12" xfId="4" applyFont="1" applyFill="1" applyBorder="1" applyAlignment="1">
      <alignment horizontal="center" vertical="center"/>
    </xf>
    <xf numFmtId="166" fontId="2" fillId="7" borderId="0" xfId="4" applyFont="1" applyFill="1" applyBorder="1" applyAlignment="1">
      <alignment horizontal="center" vertical="center"/>
    </xf>
    <xf numFmtId="172" fontId="2" fillId="0" borderId="0" xfId="3" applyNumberFormat="1" applyFont="1" applyAlignment="1">
      <alignment horizontal="center" vertical="center"/>
    </xf>
    <xf numFmtId="166" fontId="4" fillId="4" borderId="8" xfId="4" applyFont="1" applyFill="1" applyBorder="1" applyAlignment="1">
      <alignment vertical="center"/>
    </xf>
    <xf numFmtId="169" fontId="4" fillId="4" borderId="14" xfId="4" applyNumberFormat="1" applyFont="1" applyFill="1" applyBorder="1" applyAlignment="1">
      <alignment horizontal="center" vertical="center"/>
    </xf>
    <xf numFmtId="169" fontId="4" fillId="4" borderId="0" xfId="4" applyNumberFormat="1" applyFont="1" applyFill="1" applyBorder="1" applyAlignment="1">
      <alignment horizontal="center" vertical="center"/>
    </xf>
    <xf numFmtId="169" fontId="4" fillId="4" borderId="7" xfId="4" applyNumberFormat="1" applyFont="1" applyFill="1" applyBorder="1" applyAlignment="1">
      <alignment horizontal="center" vertical="center"/>
    </xf>
    <xf numFmtId="166" fontId="3" fillId="4" borderId="0" xfId="4" applyFont="1" applyFill="1" applyAlignment="1">
      <alignment horizontal="center" vertical="center"/>
    </xf>
    <xf numFmtId="166" fontId="2" fillId="4" borderId="8" xfId="4" applyFont="1" applyFill="1" applyBorder="1" applyAlignment="1">
      <alignment vertical="center"/>
    </xf>
    <xf numFmtId="166" fontId="2" fillId="20" borderId="8" xfId="4" applyFont="1" applyFill="1" applyBorder="1" applyAlignment="1">
      <alignment vertical="center"/>
    </xf>
    <xf numFmtId="169" fontId="2" fillId="20" borderId="14" xfId="4" applyNumberFormat="1" applyFont="1" applyFill="1" applyBorder="1" applyAlignment="1">
      <alignment horizontal="center" vertical="center"/>
    </xf>
    <xf numFmtId="169" fontId="2" fillId="20" borderId="0" xfId="4" applyNumberFormat="1" applyFont="1" applyFill="1" applyBorder="1" applyAlignment="1">
      <alignment horizontal="center" vertical="center"/>
    </xf>
    <xf numFmtId="169" fontId="2" fillId="20" borderId="7" xfId="4" applyNumberFormat="1" applyFont="1" applyFill="1" applyBorder="1" applyAlignment="1">
      <alignment horizontal="center" vertical="center"/>
    </xf>
    <xf numFmtId="166" fontId="5" fillId="20" borderId="11" xfId="4" applyFont="1" applyFill="1" applyBorder="1" applyAlignment="1">
      <alignment horizontal="center" vertical="center"/>
    </xf>
    <xf numFmtId="166" fontId="5" fillId="20" borderId="10" xfId="4" applyFont="1" applyFill="1" applyBorder="1" applyAlignment="1">
      <alignment horizontal="center" vertical="center"/>
    </xf>
    <xf numFmtId="166" fontId="5" fillId="20" borderId="9" xfId="4" applyFont="1" applyFill="1" applyBorder="1" applyAlignment="1">
      <alignment horizontal="center" vertical="center"/>
    </xf>
    <xf numFmtId="166" fontId="5" fillId="20" borderId="8" xfId="4" applyFont="1" applyFill="1" applyBorder="1" applyAlignment="1">
      <alignment horizontal="center" vertical="center"/>
    </xf>
    <xf numFmtId="166" fontId="5" fillId="20" borderId="0" xfId="4" applyFont="1" applyFill="1" applyBorder="1" applyAlignment="1">
      <alignment horizontal="center" vertical="center"/>
    </xf>
    <xf numFmtId="166" fontId="5" fillId="20" borderId="7" xfId="4" applyFont="1" applyFill="1" applyBorder="1" applyAlignment="1">
      <alignment horizontal="center" vertical="center"/>
    </xf>
    <xf numFmtId="166" fontId="4" fillId="20" borderId="6" xfId="4" applyFont="1" applyFill="1" applyBorder="1" applyAlignment="1">
      <alignment horizontal="center"/>
    </xf>
    <xf numFmtId="166" fontId="4" fillId="20" borderId="5" xfId="4" applyFont="1" applyFill="1" applyBorder="1" applyAlignment="1">
      <alignment horizontal="center"/>
    </xf>
    <xf numFmtId="166" fontId="4" fillId="20" borderId="0" xfId="4" applyFont="1" applyFill="1" applyBorder="1" applyAlignment="1">
      <alignment horizontal="center"/>
    </xf>
    <xf numFmtId="166" fontId="4" fillId="20" borderId="12" xfId="4" applyFont="1" applyFill="1" applyBorder="1" applyAlignment="1">
      <alignment horizontal="center"/>
    </xf>
    <xf numFmtId="9" fontId="2" fillId="0" borderId="0" xfId="3" applyFont="1"/>
    <xf numFmtId="10" fontId="2" fillId="0" borderId="0" xfId="3" applyNumberFormat="1" applyFont="1"/>
    <xf numFmtId="44" fontId="9" fillId="0" borderId="0" xfId="1" applyNumberFormat="1" applyFont="1">
      <alignment horizontal="left" vertical="top"/>
    </xf>
    <xf numFmtId="0" fontId="7" fillId="3" borderId="0" xfId="6" applyFill="1"/>
    <xf numFmtId="0" fontId="18" fillId="0" borderId="0" xfId="0" applyFont="1"/>
    <xf numFmtId="0" fontId="19" fillId="0" borderId="0" xfId="5" applyNumberFormat="1" applyFont="1" applyAlignment="1">
      <alignment horizontal="center"/>
    </xf>
    <xf numFmtId="166" fontId="0" fillId="0" borderId="11" xfId="4" applyFont="1" applyBorder="1" applyAlignment="1">
      <alignment horizontal="left" vertical="center"/>
    </xf>
    <xf numFmtId="166" fontId="0" fillId="0" borderId="8" xfId="4" applyFont="1" applyBorder="1" applyAlignment="1">
      <alignment horizontal="left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6" fontId="6" fillId="0" borderId="7" xfId="5" applyFont="1" applyFill="1" applyBorder="1" applyAlignment="1">
      <alignment vertical="center"/>
    </xf>
    <xf numFmtId="0" fontId="6" fillId="0" borderId="0" xfId="5" applyNumberFormat="1" applyFont="1" applyFill="1"/>
    <xf numFmtId="0" fontId="2" fillId="0" borderId="7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</cellXfs>
  <cellStyles count="7">
    <cellStyle name="Hipervínculo" xfId="5" builtinId="8"/>
    <cellStyle name="Moneda" xfId="2" builtinId="4"/>
    <cellStyle name="Normal" xfId="0" builtinId="0"/>
    <cellStyle name="Normal 2" xfId="1" xr:uid="{C56FC799-F563-4906-87D3-904FB590F70A}"/>
    <cellStyle name="Normal 3" xfId="4" xr:uid="{C13887EC-064A-4957-8689-EC98866320C4}"/>
    <cellStyle name="Normal 4" xfId="6" xr:uid="{00765FEE-52C5-4B5A-87FF-00253569750C}"/>
    <cellStyle name="Porcentaje" xfId="3" builtinId="5"/>
  </cellStyles>
  <dxfs count="37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strike val="0"/>
        <u val="none"/>
        <color rgb="FFFF0000"/>
      </font>
      <fill>
        <patternFill patternType="none">
          <bgColor auto="1"/>
        </patternFill>
      </fill>
      <border>
        <vertical/>
        <horizontal/>
      </border>
    </dxf>
    <dxf>
      <font>
        <strike val="0"/>
        <u val="none"/>
        <color rgb="FFFF0000"/>
      </font>
      <fill>
        <patternFill patternType="none">
          <bgColor auto="1"/>
        </patternFill>
      </fill>
      <border>
        <vertical/>
        <horizontal/>
      </border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strike val="0"/>
        <u val="none"/>
        <color rgb="FFFF0000"/>
      </font>
    </dxf>
    <dxf>
      <font>
        <color rgb="FF9C0006"/>
      </font>
    </dxf>
    <dxf>
      <font>
        <strike val="0"/>
        <u val="none"/>
        <color rgb="FFFF0000"/>
      </font>
      <fill>
        <patternFill patternType="none">
          <bgColor auto="1"/>
        </patternFill>
      </fill>
      <border>
        <vertical/>
        <horizontal/>
      </border>
    </dxf>
    <dxf>
      <font>
        <strike val="0"/>
        <u val="none"/>
        <color rgb="FFFF0000"/>
      </font>
    </dxf>
    <dxf>
      <font>
        <strike val="0"/>
        <u val="none"/>
        <color rgb="FFFF0000"/>
      </font>
      <fill>
        <patternFill patternType="none">
          <bgColor auto="1"/>
        </patternFill>
      </fill>
      <border>
        <vertical/>
        <horizontal/>
      </border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strike val="0"/>
        <u val="none"/>
        <color rgb="FFFF0000"/>
      </font>
    </dxf>
    <dxf>
      <font>
        <color rgb="FF9C0006"/>
      </font>
    </dxf>
    <dxf>
      <font>
        <strike val="0"/>
        <u val="none"/>
        <color rgb="FFFF0000"/>
      </font>
      <fill>
        <patternFill patternType="none">
          <bgColor auto="1"/>
        </patternFill>
      </fill>
      <border>
        <vertical/>
        <horizontal/>
      </border>
    </dxf>
    <dxf>
      <font>
        <strike val="0"/>
        <u val="none"/>
        <color rgb="FFFF0000"/>
      </font>
    </dxf>
    <dxf>
      <font>
        <strike val="0"/>
        <u val="none"/>
        <color rgb="FFFF0000"/>
      </font>
      <fill>
        <patternFill patternType="none">
          <bgColor auto="1"/>
        </patternFill>
      </fill>
      <border>
        <vertical/>
        <horizontal/>
      </border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 b="1"/>
              <a:t>ESTRUCTURA KW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13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51-4437-A398-770D94A6B2D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51-4437-A398-770D94A6B2D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51-4437-A398-770D94A6B2D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51-4437-A398-770D94A6B2DE}"/>
              </c:ext>
            </c:extLst>
          </c:dPt>
          <c:cat>
            <c:strRef>
              <c:f>EVA!$B$120:$B$123</c:f>
              <c:strCache>
                <c:ptCount val="4"/>
                <c:pt idx="0">
                  <c:v> Efectivo y equivalentes al efectivo </c:v>
                </c:pt>
                <c:pt idx="1">
                  <c:v> Deudores comerciales y otras CC </c:v>
                </c:pt>
                <c:pt idx="2">
                  <c:v> Inventarios </c:v>
                </c:pt>
                <c:pt idx="3">
                  <c:v> Activos por impuestos  </c:v>
                </c:pt>
              </c:strCache>
            </c:strRef>
          </c:cat>
          <c:val>
            <c:numRef>
              <c:f>EVA!$C$120:$C$123</c:f>
              <c:numCache>
                <c:formatCode>_-"$"* #,##0_-;\-"$"* #,##0_-;_-"$"* "-"??_-;_-@_-</c:formatCode>
                <c:ptCount val="4"/>
                <c:pt idx="0">
                  <c:v>521413932.52999997</c:v>
                </c:pt>
                <c:pt idx="1">
                  <c:v>248168081</c:v>
                </c:pt>
                <c:pt idx="2">
                  <c:v>0</c:v>
                </c:pt>
                <c:pt idx="3">
                  <c:v>27869191.780000001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51-4437-A398-770D94A6B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 sz="1200" b="1"/>
              <a:t>ESTRUCTURA DEL APALANCAMIENTO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11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0829016106909028E-2"/>
          <c:y val="0.15727000528218216"/>
          <c:w val="0.92012583183200014"/>
          <c:h val="0.389412977299482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D84-46D6-B9AC-4B4F83D3E55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D84-46D6-B9AC-4B4F83D3E55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D84-46D6-B9AC-4B4F83D3E55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D84-46D6-B9AC-4B4F83D3E55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D84-46D6-B9AC-4B4F83D3E557}"/>
              </c:ext>
            </c:extLst>
          </c:dPt>
          <c:cat>
            <c:strRef>
              <c:f>EVA!$B$127:$B$131</c:f>
              <c:strCache>
                <c:ptCount val="5"/>
                <c:pt idx="0">
                  <c:v> Beneficios a los empleados </c:v>
                </c:pt>
                <c:pt idx="1">
                  <c:v> Otros pasivos </c:v>
                </c:pt>
                <c:pt idx="2">
                  <c:v> Cuentas por pagar comerciales y otras cuentas por pagar </c:v>
                </c:pt>
                <c:pt idx="3">
                  <c:v> Provisiones </c:v>
                </c:pt>
                <c:pt idx="4">
                  <c:v> Pasivos por impuestos </c:v>
                </c:pt>
              </c:strCache>
            </c:strRef>
          </c:cat>
          <c:val>
            <c:numRef>
              <c:f>EVA!$C$127:$C$131</c:f>
              <c:numCache>
                <c:formatCode>_-"$"* #,##0_-;\-"$"* #,##0_-;_-"$"* "-"??_-;_-@_-</c:formatCode>
                <c:ptCount val="5"/>
                <c:pt idx="0">
                  <c:v>0</c:v>
                </c:pt>
                <c:pt idx="1">
                  <c:v>56256303.57</c:v>
                </c:pt>
                <c:pt idx="2">
                  <c:v>18875202</c:v>
                </c:pt>
                <c:pt idx="3">
                  <c:v>12303.49</c:v>
                </c:pt>
                <c:pt idx="4">
                  <c:v>16567184.629999999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84-46D6-B9AC-4B4F83D3E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6677902801473916E-2"/>
          <c:y val="0.52216170854099231"/>
          <c:w val="0.88241676649636802"/>
          <c:h val="0.450649951189436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 APALANCAMIENTO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EVA!$B$134:$B$134</c:f>
              <c:strCache>
                <c:ptCount val="1"/>
                <c:pt idx="0">
                  <c:v> Apalancamiento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EVA!$C$119:$F$119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EVA!$C$134:$F$134</c:f>
              <c:numCache>
                <c:formatCode>0.00%</c:formatCode>
                <c:ptCount val="4"/>
                <c:pt idx="0">
                  <c:v>0.11500514774988445</c:v>
                </c:pt>
                <c:pt idx="1">
                  <c:v>5.8664392772023434E-2</c:v>
                </c:pt>
                <c:pt idx="2">
                  <c:v>6.0224650437398844E-2</c:v>
                </c:pt>
                <c:pt idx="3">
                  <c:v>0.34148956279386061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23-4A9E-A658-F032F2E007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9211808"/>
        <c:axId val="419212288"/>
        <c:axId val="0"/>
      </c:bar3DChart>
      <c:catAx>
        <c:axId val="41921180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19212288"/>
        <c:crosses val="autoZero"/>
        <c:auto val="1"/>
        <c:lblAlgn val="ctr"/>
        <c:lblOffset val="100"/>
        <c:noMultiLvlLbl val="0"/>
      </c:catAx>
      <c:valAx>
        <c:axId val="4192122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19211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 b="1"/>
              <a:t>ESTRUCTURA INVERSIÓN LP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F13-48E9-A799-24974609A214}"/>
              </c:ext>
            </c:extLst>
          </c:dPt>
          <c:cat>
            <c:strRef>
              <c:f>EVA!$B$137:$B$137</c:f>
              <c:strCache>
                <c:ptCount val="1"/>
                <c:pt idx="0">
                  <c:v> Propiedades, planta y equipo Neto </c:v>
                </c:pt>
              </c:strCache>
            </c:strRef>
          </c:cat>
          <c:val>
            <c:numRef>
              <c:f>EVA!$C$137:$C$137</c:f>
              <c:numCache>
                <c:formatCode>_-"$"* #,##0_-;\-"$"* #,##0_-;_-"$"* "-"??_-;_-@_-</c:formatCode>
                <c:ptCount val="1"/>
                <c:pt idx="0">
                  <c:v>6162941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F13-48E9-A799-24974609A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 b="1"/>
              <a:t>ESTRUCTURA DEL CAPITAL INVERTIDO NETO</a:t>
            </a:r>
          </a:p>
        </c:rich>
      </c:tx>
      <c:layout>
        <c:manualLayout>
          <c:xMode val="edge"/>
          <c:yMode val="edge"/>
          <c:x val="0.23020703403421236"/>
          <c:y val="3.94595593889671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816283587437652"/>
          <c:y val="0.34085752656785173"/>
          <c:w val="0.84483005189831295"/>
          <c:h val="0.2446752423781216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EVA!$B$135:$B$135</c:f>
              <c:strCache>
                <c:ptCount val="1"/>
                <c:pt idx="0">
                  <c:v> Capital de Trabajo Neto Operativo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EVA!$C$119:$F$119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EVA!$C$135:$F$135</c:f>
              <c:numCache>
                <c:formatCode>_-[$$-240A]\ * #,##0_-;\-[$$-240A]\ * #,##0_-;_-[$$-240A]\ * "-"??_-;_-@_-</c:formatCode>
                <c:ptCount val="4"/>
                <c:pt idx="0">
                  <c:v>705740211.62</c:v>
                </c:pt>
                <c:pt idx="1">
                  <c:v>1271275538.76</c:v>
                </c:pt>
                <c:pt idx="2">
                  <c:v>2507061606.6200004</c:v>
                </c:pt>
                <c:pt idx="3">
                  <c:v>563550561.18999994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21-431B-AABD-4BAAD26AAD20}"/>
            </c:ext>
          </c:extLst>
        </c:ser>
        <c:ser>
          <c:idx val="1"/>
          <c:order val="1"/>
          <c:tx>
            <c:strRef>
              <c:f>EVA!$B$139:$B$139</c:f>
              <c:strCache>
                <c:ptCount val="1"/>
                <c:pt idx="0">
                  <c:v> Inversión en Activos de LP Netos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EVA!$C$119:$F$119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EVA!$C$139:$F$139</c:f>
              <c:numCache>
                <c:formatCode>_-[$$-240A]\ * #,##0_-;\-[$$-240A]\ * #,##0_-;_-[$$-240A]\ * "-"??_-;_-@_-</c:formatCode>
                <c:ptCount val="4"/>
                <c:pt idx="0">
                  <c:v>6162941</c:v>
                </c:pt>
                <c:pt idx="1">
                  <c:v>5224969</c:v>
                </c:pt>
                <c:pt idx="2">
                  <c:v>27524497</c:v>
                </c:pt>
                <c:pt idx="3">
                  <c:v>24030692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21-431B-AABD-4BAAD26AA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52595472"/>
        <c:axId val="552588272"/>
        <c:axId val="0"/>
      </c:bar3DChart>
      <c:catAx>
        <c:axId val="55259547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588272"/>
        <c:crosses val="autoZero"/>
        <c:auto val="1"/>
        <c:lblAlgn val="ctr"/>
        <c:lblOffset val="100"/>
        <c:noMultiLvlLbl val="0"/>
      </c:catAx>
      <c:valAx>
        <c:axId val="55258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595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 b="1"/>
              <a:t>CRECIMIENTO DEL NOPLAT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EVA!$B$147:$B$147</c:f>
              <c:strCache>
                <c:ptCount val="1"/>
                <c:pt idx="0">
                  <c:v> NOPLAT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EVA!$C$146:$F$146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EVA!$C$147:$F$147</c:f>
              <c:numCache>
                <c:formatCode>_-[$$-240A]\ * #,##0_-;\-[$$-240A]\ * #,##0_-;_-[$$-240A]\ * "-"??_-;_-@_-</c:formatCode>
                <c:ptCount val="4"/>
                <c:pt idx="1">
                  <c:v>570442672.17969763</c:v>
                </c:pt>
                <c:pt idx="2">
                  <c:v>1267001850.5828667</c:v>
                </c:pt>
                <c:pt idx="3">
                  <c:v>-434319470.62643653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C3-4FD5-9AE1-A9755BA68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09872"/>
        <c:axId val="552585392"/>
      </c:barChart>
      <c:lineChart>
        <c:grouping val="standard"/>
        <c:varyColors val="0"/>
        <c:ser>
          <c:idx val="1"/>
          <c:order val="1"/>
          <c:tx>
            <c:strRef>
              <c:f>EVA!$B$150:$B$150</c:f>
              <c:strCache>
                <c:ptCount val="1"/>
                <c:pt idx="0">
                  <c:v> g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EVA!$C$146:$F$146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EVA!$C$150:$F$150</c:f>
              <c:numCache>
                <c:formatCode>0.00%</c:formatCode>
                <c:ptCount val="4"/>
                <c:pt idx="1">
                  <c:v>0.79308168964012304</c:v>
                </c:pt>
                <c:pt idx="2">
                  <c:v>0.98557390945945333</c:v>
                </c:pt>
                <c:pt idx="3">
                  <c:v>-0.76817467264150463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C3-4FD5-9AE1-A9755BA68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592592"/>
        <c:axId val="552586832"/>
      </c:lineChart>
      <c:catAx>
        <c:axId val="55260987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585392"/>
        <c:crosses val="autoZero"/>
        <c:auto val="1"/>
        <c:lblAlgn val="ctr"/>
        <c:lblOffset val="100"/>
        <c:noMultiLvlLbl val="0"/>
      </c:catAx>
      <c:valAx>
        <c:axId val="552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419"/>
                  <a:t>millones 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[$$-240A]\ * #,##0_-;\-[$$-240A]\ * #,##0_-;_-[$$-240A]\ * &quot;-&quot;_-;_-@_-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609872"/>
        <c:crosses val="autoZero"/>
        <c:crossBetween val="between"/>
      </c:valAx>
      <c:valAx>
        <c:axId val="552586832"/>
        <c:scaling>
          <c:orientation val="minMax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592592"/>
        <c:crosses val="max"/>
        <c:crossBetween val="between"/>
      </c:valAx>
      <c:catAx>
        <c:axId val="55259259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552586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INDICADORES DE RENTABILIDAD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EVA!$B$103</c:f>
              <c:strCache>
                <c:ptCount val="1"/>
                <c:pt idx="0">
                  <c:v> Margen Bruto 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EVA!$C$102:$F$102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EVA!$C$103:$F$103</c:f>
              <c:numCache>
                <c:formatCode>0.00%</c:formatCode>
                <c:ptCount val="4"/>
                <c:pt idx="0">
                  <c:v>0.44478029541400316</c:v>
                </c:pt>
                <c:pt idx="1">
                  <c:v>0.36631007070437444</c:v>
                </c:pt>
                <c:pt idx="2">
                  <c:v>0.4534608990438288</c:v>
                </c:pt>
                <c:pt idx="3">
                  <c:v>-0.22259695991785711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24-4AA0-8DF0-403852F94656}"/>
            </c:ext>
          </c:extLst>
        </c:ser>
        <c:ser>
          <c:idx val="1"/>
          <c:order val="1"/>
          <c:tx>
            <c:strRef>
              <c:f>EVA!$B$104</c:f>
              <c:strCache>
                <c:ptCount val="1"/>
                <c:pt idx="0">
                  <c:v> Margen Operacional 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EVA!$C$102:$F$102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EVA!$C$104:$F$104</c:f>
              <c:numCache>
                <c:formatCode>0.00%</c:formatCode>
                <c:ptCount val="4"/>
                <c:pt idx="0">
                  <c:v>0.44369334642013564</c:v>
                </c:pt>
                <c:pt idx="1">
                  <c:v>0.36577249425185282</c:v>
                </c:pt>
                <c:pt idx="2">
                  <c:v>0.4520926938667057</c:v>
                </c:pt>
                <c:pt idx="3">
                  <c:v>-0.25964071181795584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24-4AA0-8DF0-403852F94656}"/>
            </c:ext>
          </c:extLst>
        </c:ser>
        <c:ser>
          <c:idx val="2"/>
          <c:order val="2"/>
          <c:tx>
            <c:strRef>
              <c:f>EVA!$B$105</c:f>
              <c:strCache>
                <c:ptCount val="1"/>
                <c:pt idx="0">
                  <c:v> Margen Neto 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EVA!$C$102:$F$102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EVA!$C$105:$F$105</c:f>
              <c:numCache>
                <c:formatCode>0.00%</c:formatCode>
                <c:ptCount val="4"/>
                <c:pt idx="0">
                  <c:v>0.41244149764701371</c:v>
                </c:pt>
                <c:pt idx="1">
                  <c:v>0.33389459456537696</c:v>
                </c:pt>
                <c:pt idx="2">
                  <c:v>0.41954740514495809</c:v>
                </c:pt>
                <c:pt idx="3">
                  <c:v>-0.30218842387190414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24-4AA0-8DF0-403852F94656}"/>
            </c:ext>
          </c:extLst>
        </c:ser>
        <c:ser>
          <c:idx val="3"/>
          <c:order val="3"/>
          <c:tx>
            <c:strRef>
              <c:f>EVA!$B$106</c:f>
              <c:strCache>
                <c:ptCount val="1"/>
                <c:pt idx="0">
                  <c:v> ROA 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EVA!$C$102:$F$102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EVA!$C$106:$F$106</c:f>
              <c:numCache>
                <c:formatCode>0.00%</c:formatCode>
                <c:ptCount val="4"/>
                <c:pt idx="0">
                  <c:v>0.78723868380728579</c:v>
                </c:pt>
                <c:pt idx="1">
                  <c:v>0.41645361056770419</c:v>
                </c:pt>
                <c:pt idx="2">
                  <c:v>0.46683452934016978</c:v>
                </c:pt>
                <c:pt idx="3">
                  <c:v>-0.51806394666988154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24-4AA0-8DF0-403852F94656}"/>
            </c:ext>
          </c:extLst>
        </c:ser>
        <c:ser>
          <c:idx val="4"/>
          <c:order val="4"/>
          <c:tx>
            <c:strRef>
              <c:f>EVA!$B$107</c:f>
              <c:strCache>
                <c:ptCount val="1"/>
                <c:pt idx="0">
                  <c:v> ROE 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EVA!$C$102:$F$102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EVA!$C$107:$F$107</c:f>
              <c:numCache>
                <c:formatCode>0.00%</c:formatCode>
                <c:ptCount val="4"/>
                <c:pt idx="0">
                  <c:v>0.8886547847157642</c:v>
                </c:pt>
                <c:pt idx="1">
                  <c:v>0.44230092483923417</c:v>
                </c:pt>
                <c:pt idx="2">
                  <c:v>0.49642631457772796</c:v>
                </c:pt>
                <c:pt idx="3">
                  <c:v>-0.95979727474272181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424-4AA0-8DF0-403852F94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0560"/>
        <c:axId val="10177232"/>
      </c:lineChart>
      <c:catAx>
        <c:axId val="10180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177232"/>
        <c:crosses val="autoZero"/>
        <c:auto val="1"/>
        <c:lblAlgn val="ctr"/>
        <c:lblOffset val="100"/>
        <c:noMultiLvlLbl val="0"/>
      </c:catAx>
      <c:valAx>
        <c:axId val="101772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18056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 b="1"/>
              <a:t>ESTRUCTURA KW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13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7445112932614018E-2"/>
          <c:y val="0.18318834515133828"/>
          <c:w val="0.905109774134772"/>
          <c:h val="0.3235238642289933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0DB-4D76-B03C-078FC7BD3A1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0DB-4D76-B03C-078FC7BD3A1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70DB-4D76-B03C-078FC7BD3A1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70DB-4D76-B03C-078FC7BD3A12}"/>
              </c:ext>
            </c:extLst>
          </c:dPt>
          <c:cat>
            <c:strRef>
              <c:f>'EVA (sanciones)'!$B$121:$B$124</c:f>
              <c:strCache>
                <c:ptCount val="4"/>
                <c:pt idx="0">
                  <c:v> Efectivo y equivalentes al efectivo </c:v>
                </c:pt>
                <c:pt idx="1">
                  <c:v> Deudores comerciales y otras CC </c:v>
                </c:pt>
                <c:pt idx="2">
                  <c:v> Inventarios </c:v>
                </c:pt>
                <c:pt idx="3">
                  <c:v> Activos por impuestos  </c:v>
                </c:pt>
              </c:strCache>
            </c:strRef>
          </c:cat>
          <c:val>
            <c:numRef>
              <c:f>'EVA (sanciones)'!$C$121:$C$124</c:f>
              <c:numCache>
                <c:formatCode>_-"$"* #,##0_-;\-"$"* #,##0_-;_-"$"* "-"??_-;_-@_-</c:formatCode>
                <c:ptCount val="4"/>
                <c:pt idx="0">
                  <c:v>521413932.52999997</c:v>
                </c:pt>
                <c:pt idx="1">
                  <c:v>248168081</c:v>
                </c:pt>
                <c:pt idx="2">
                  <c:v>0</c:v>
                </c:pt>
                <c:pt idx="3">
                  <c:v>27869191.780000001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DB-4D76-B03C-078FC7BD3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 sz="1200" b="1"/>
              <a:t>ESTRUCTURA DEL APALANCAMIENTO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11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ACD-40D0-A56E-5C967246E0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ACD-40D0-A56E-5C967246E03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ACD-40D0-A56E-5C967246E03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ACD-40D0-A56E-5C967246E03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ACD-40D0-A56E-5C967246E03C}"/>
              </c:ext>
            </c:extLst>
          </c:dPt>
          <c:cat>
            <c:strRef>
              <c:f>'EVA (sanciones)'!$B$128:$B$132</c:f>
              <c:strCache>
                <c:ptCount val="5"/>
                <c:pt idx="0">
                  <c:v> Beneficios a los empleados </c:v>
                </c:pt>
                <c:pt idx="1">
                  <c:v> Otros pasivos </c:v>
                </c:pt>
                <c:pt idx="2">
                  <c:v> Cuentas por pagar comerciales y otras cuentas por pagar </c:v>
                </c:pt>
                <c:pt idx="3">
                  <c:v> Provisiones </c:v>
                </c:pt>
                <c:pt idx="4">
                  <c:v> Pasivos por impuestos </c:v>
                </c:pt>
              </c:strCache>
            </c:strRef>
          </c:cat>
          <c:val>
            <c:numRef>
              <c:f>'EVA (sanciones)'!$C$128:$C$132</c:f>
              <c:numCache>
                <c:formatCode>_-"$"* #,##0_-;\-"$"* #,##0_-;_-"$"* "-"??_-;_-@_-</c:formatCode>
                <c:ptCount val="5"/>
                <c:pt idx="0">
                  <c:v>0</c:v>
                </c:pt>
                <c:pt idx="1">
                  <c:v>56256303.57</c:v>
                </c:pt>
                <c:pt idx="2">
                  <c:v>18875202</c:v>
                </c:pt>
                <c:pt idx="3">
                  <c:v>12303.49</c:v>
                </c:pt>
                <c:pt idx="4">
                  <c:v>33113997.659199998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CD-40D0-A56E-5C967246E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APALANCAMIENTO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'EVA (sanciones)'!$B$135</c:f>
              <c:strCache>
                <c:ptCount val="1"/>
                <c:pt idx="0">
                  <c:v> Apalancamiento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'EVA (sanciones)'!$C$120:$F$120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'EVA (sanciones)'!$C$135:$F$135</c:f>
              <c:numCache>
                <c:formatCode>0.00%</c:formatCode>
                <c:ptCount val="4"/>
                <c:pt idx="0">
                  <c:v>0.13575477220216378</c:v>
                </c:pt>
                <c:pt idx="1">
                  <c:v>8.5989430897314659E-2</c:v>
                </c:pt>
                <c:pt idx="2">
                  <c:v>8.7398905199324972E-2</c:v>
                </c:pt>
                <c:pt idx="3">
                  <c:v>0.42619833280308922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EC-44F6-9FE3-33B4B9E2502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9"/>
        <c:shape val="box"/>
        <c:axId val="419211808"/>
        <c:axId val="419212288"/>
        <c:axId val="0"/>
      </c:bar3DChart>
      <c:catAx>
        <c:axId val="419211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19212288"/>
        <c:crosses val="autoZero"/>
        <c:auto val="1"/>
        <c:lblAlgn val="ctr"/>
        <c:lblOffset val="100"/>
        <c:noMultiLvlLbl val="0"/>
      </c:catAx>
      <c:valAx>
        <c:axId val="419212288"/>
        <c:scaling>
          <c:orientation val="minMax"/>
          <c:min val="0"/>
        </c:scaling>
        <c:delete val="1"/>
        <c:axPos val="l"/>
        <c:numFmt formatCode="0%" sourceLinked="0"/>
        <c:majorTickMark val="none"/>
        <c:minorTickMark val="none"/>
        <c:tickLblPos val="nextTo"/>
        <c:crossAx val="419211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 b="1"/>
              <a:t>ESTRUCTURA INVERSIÓN LP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5630949501263239E-2"/>
          <c:y val="0.1896137958709192"/>
          <c:w val="0.91944558728174408"/>
          <c:h val="0.6271552945605430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6C5-4320-8860-388DB6C1CB42}"/>
              </c:ext>
            </c:extLst>
          </c:dPt>
          <c:cat>
            <c:strRef>
              <c:f>'EVA (sanciones)'!$B$138:$B$138</c:f>
              <c:strCache>
                <c:ptCount val="1"/>
                <c:pt idx="0">
                  <c:v> Propiedades, planta y equipo Neto </c:v>
                </c:pt>
              </c:strCache>
            </c:strRef>
          </c:cat>
          <c:val>
            <c:numRef>
              <c:f>'EVA (sanciones)'!$C$138:$C$138</c:f>
              <c:numCache>
                <c:formatCode>_-"$"* #,##0_-;\-"$"* #,##0_-;_-"$"* "-"??_-;_-@_-</c:formatCode>
                <c:ptCount val="1"/>
                <c:pt idx="0">
                  <c:v>6162941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6C5-4320-8860-388DB6C1C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 b="1"/>
              <a:t>ESTRUCTURA DEL CAPITAL INVERTIDO NETO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'EVA (sanciones)'!$B$136</c:f>
              <c:strCache>
                <c:ptCount val="1"/>
                <c:pt idx="0">
                  <c:v> Capital de Trabajo Neto Operativo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'EVA (sanciones)'!$C$120:$F$120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'EVA (sanciones)'!$C$136:$F$136</c:f>
              <c:numCache>
                <c:formatCode>_-[$$-240A]\ * #,##0_-;\-[$$-240A]\ * #,##0_-;_-[$$-240A]\ * "-"??_-;_-@_-</c:formatCode>
                <c:ptCount val="4"/>
                <c:pt idx="0">
                  <c:v>689193398.59079993</c:v>
                </c:pt>
                <c:pt idx="1">
                  <c:v>1234373022.4867001</c:v>
                </c:pt>
                <c:pt idx="2">
                  <c:v>2434568184.8316503</c:v>
                </c:pt>
                <c:pt idx="3">
                  <c:v>491057139.40164995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7C-40B1-A76B-6350D0AF32A8}"/>
            </c:ext>
          </c:extLst>
        </c:ser>
        <c:ser>
          <c:idx val="1"/>
          <c:order val="1"/>
          <c:tx>
            <c:strRef>
              <c:f>'EVA (sanciones)'!$B$140</c:f>
              <c:strCache>
                <c:ptCount val="1"/>
                <c:pt idx="0">
                  <c:v> Inversión en Activos de LP Netos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'EVA (sanciones)'!$C$120:$F$120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'EVA (sanciones)'!$C$140:$F$140</c:f>
              <c:numCache>
                <c:formatCode>_-[$$-240A]\ * #,##0_-;\-[$$-240A]\ * #,##0_-;_-[$$-240A]\ * "-"??_-;_-@_-</c:formatCode>
                <c:ptCount val="4"/>
                <c:pt idx="0">
                  <c:v>6162941</c:v>
                </c:pt>
                <c:pt idx="1">
                  <c:v>5224969</c:v>
                </c:pt>
                <c:pt idx="2">
                  <c:v>27524497</c:v>
                </c:pt>
                <c:pt idx="3">
                  <c:v>24030692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7C-40B1-A76B-6350D0AF3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52595472"/>
        <c:axId val="552588272"/>
        <c:axId val="0"/>
      </c:bar3DChart>
      <c:catAx>
        <c:axId val="55259547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588272"/>
        <c:crosses val="autoZero"/>
        <c:auto val="1"/>
        <c:lblAlgn val="ctr"/>
        <c:lblOffset val="100"/>
        <c:noMultiLvlLbl val="0"/>
      </c:catAx>
      <c:valAx>
        <c:axId val="55258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595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 b="1"/>
              <a:t>CRECIMIENTO DEL NOPLAT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'EVA (sanciones)'!$B$148</c:f>
              <c:strCache>
                <c:ptCount val="1"/>
                <c:pt idx="0">
                  <c:v> NOPLAT 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numRef>
              <c:f>'EVA (sanciones)'!$C$147:$F$147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'EVA (sanciones)'!$C$148:$F$148</c:f>
              <c:numCache>
                <c:formatCode>_-[$$-240A]\ * #,##0_-;\-[$$-240A]\ * #,##0_-;_-[$$-240A]\ * "-"??_-;_-@_-</c:formatCode>
                <c:ptCount val="4"/>
                <c:pt idx="1">
                  <c:v>549876224.87534904</c:v>
                </c:pt>
                <c:pt idx="2">
                  <c:v>1231162969.4457984</c:v>
                </c:pt>
                <c:pt idx="3">
                  <c:v>-434319470.62643653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70-4165-8712-72CB34730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609872"/>
        <c:axId val="552585392"/>
      </c:barChart>
      <c:lineChart>
        <c:grouping val="standard"/>
        <c:varyColors val="0"/>
        <c:ser>
          <c:idx val="1"/>
          <c:order val="1"/>
          <c:tx>
            <c:strRef>
              <c:f>'EVA (sanciones)'!$B$151</c:f>
              <c:strCache>
                <c:ptCount val="1"/>
                <c:pt idx="0">
                  <c:v> g </c:v>
                </c:pt>
              </c:strCache>
            </c:strRef>
          </c:tx>
          <c:spPr>
            <a:ln w="28575" cap="rnd">
              <a:solidFill>
                <a:schemeClr val="accent4">
                  <a:tint val="77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'EVA (sanciones)'!$C$147:$F$147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'EVA (sanciones)'!$C$151:$F$151</c:f>
              <c:numCache>
                <c:formatCode>0.00%</c:formatCode>
                <c:ptCount val="4"/>
                <c:pt idx="1">
                  <c:v>0.78268021862887305</c:v>
                </c:pt>
                <c:pt idx="2">
                  <c:v>0.98620254206669267</c:v>
                </c:pt>
                <c:pt idx="3">
                  <c:v>-0.79079267194017444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70-4165-8712-72CB34730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592592"/>
        <c:axId val="552586832"/>
      </c:lineChart>
      <c:catAx>
        <c:axId val="55260987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585392"/>
        <c:crosses val="autoZero"/>
        <c:auto val="1"/>
        <c:lblAlgn val="ctr"/>
        <c:lblOffset val="100"/>
        <c:noMultiLvlLbl val="0"/>
      </c:catAx>
      <c:valAx>
        <c:axId val="552585392"/>
        <c:scaling>
          <c:orientation val="minMax"/>
        </c:scaling>
        <c:delete val="0"/>
        <c:axPos val="l"/>
        <c:numFmt formatCode="_-[$$-240A]\ * #,##0_-;\-[$$-240A]\ * #,##0_-;_-[$$-240A]\ * &quot;-&quot;_-;_-@_-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609872"/>
        <c:crosses val="autoZero"/>
        <c:crossBetween val="between"/>
      </c:valAx>
      <c:valAx>
        <c:axId val="552586832"/>
        <c:scaling>
          <c:orientation val="minMax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2592592"/>
        <c:crosses val="max"/>
        <c:crossBetween val="between"/>
      </c:valAx>
      <c:catAx>
        <c:axId val="55259259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552586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INDICADORES DE RENTABILIDAD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'EVA (sanciones)'!$B$104</c:f>
              <c:strCache>
                <c:ptCount val="1"/>
                <c:pt idx="0">
                  <c:v> Margen Bruto 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'EVA (sanciones)'!$C$103:$F$103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'EVA (sanciones)'!$C$104:$F$104</c:f>
              <c:numCache>
                <c:formatCode>0.00%</c:formatCode>
                <c:ptCount val="4"/>
                <c:pt idx="0">
                  <c:v>0.44478029541400316</c:v>
                </c:pt>
                <c:pt idx="1">
                  <c:v>0.36631007070437444</c:v>
                </c:pt>
                <c:pt idx="2">
                  <c:v>0.4534608990438288</c:v>
                </c:pt>
                <c:pt idx="3">
                  <c:v>-0.22259695991785711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C7-41E7-B34D-9F2EB8E578CA}"/>
            </c:ext>
          </c:extLst>
        </c:ser>
        <c:ser>
          <c:idx val="1"/>
          <c:order val="1"/>
          <c:tx>
            <c:strRef>
              <c:f>'EVA (sanciones)'!$B$105</c:f>
              <c:strCache>
                <c:ptCount val="1"/>
                <c:pt idx="0">
                  <c:v> Margen Operacional 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'EVA (sanciones)'!$C$103:$F$103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'EVA (sanciones)'!$C$105:$F$105</c:f>
              <c:numCache>
                <c:formatCode>0.00%</c:formatCode>
                <c:ptCount val="4"/>
                <c:pt idx="0">
                  <c:v>0.44369334642013564</c:v>
                </c:pt>
                <c:pt idx="1">
                  <c:v>0.36577249425185282</c:v>
                </c:pt>
                <c:pt idx="2">
                  <c:v>0.4520926938667057</c:v>
                </c:pt>
                <c:pt idx="3">
                  <c:v>-0.25964071181795584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C7-41E7-B34D-9F2EB8E578CA}"/>
            </c:ext>
          </c:extLst>
        </c:ser>
        <c:ser>
          <c:idx val="2"/>
          <c:order val="2"/>
          <c:tx>
            <c:strRef>
              <c:f>'EVA (sanciones)'!$B$106</c:f>
              <c:strCache>
                <c:ptCount val="1"/>
                <c:pt idx="0">
                  <c:v> Margen Neto 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'EVA (sanciones)'!$C$103:$F$103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'EVA (sanciones)'!$C$106:$F$106</c:f>
              <c:numCache>
                <c:formatCode>0.00%</c:formatCode>
                <c:ptCount val="4"/>
                <c:pt idx="0">
                  <c:v>0.40165395029551465</c:v>
                </c:pt>
                <c:pt idx="1">
                  <c:v>0.32185653023527294</c:v>
                </c:pt>
                <c:pt idx="2">
                  <c:v>0.4076799326724922</c:v>
                </c:pt>
                <c:pt idx="3">
                  <c:v>-0.30218842387190414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C7-41E7-B34D-9F2EB8E578CA}"/>
            </c:ext>
          </c:extLst>
        </c:ser>
        <c:ser>
          <c:idx val="3"/>
          <c:order val="3"/>
          <c:tx>
            <c:strRef>
              <c:f>'EVA (sanciones)'!$B$107</c:f>
              <c:strCache>
                <c:ptCount val="1"/>
                <c:pt idx="0">
                  <c:v> ROA 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'EVA (sanciones)'!$C$103:$F$103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'EVA (sanciones)'!$C$107:$F$107</c:f>
              <c:numCache>
                <c:formatCode>0.00%</c:formatCode>
                <c:ptCount val="4"/>
                <c:pt idx="0">
                  <c:v>0.76664818884751074</c:v>
                </c:pt>
                <c:pt idx="1">
                  <c:v>0.40143900585077608</c:v>
                </c:pt>
                <c:pt idx="2">
                  <c:v>0.45362947585109659</c:v>
                </c:pt>
                <c:pt idx="3">
                  <c:v>-0.51806394666988154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C7-41E7-B34D-9F2EB8E578CA}"/>
            </c:ext>
          </c:extLst>
        </c:ser>
        <c:ser>
          <c:idx val="4"/>
          <c:order val="4"/>
          <c:tx>
            <c:strRef>
              <c:f>'EVA (sanciones)'!$B$108</c:f>
              <c:strCache>
                <c:ptCount val="1"/>
                <c:pt idx="0">
                  <c:v> ROE 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'EVA (sanciones)'!$C$103:$F$103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'EVA (sanciones)'!$C$108:$F$108</c:f>
              <c:numCache>
                <c:formatCode>0.00%</c:formatCode>
                <c:ptCount val="4"/>
                <c:pt idx="0">
                  <c:v>0.88600519578688708</c:v>
                </c:pt>
                <c:pt idx="1">
                  <c:v>0.43904689716637002</c:v>
                </c:pt>
                <c:pt idx="2">
                  <c:v>0.4965874525793138</c:v>
                </c:pt>
                <c:pt idx="3">
                  <c:v>-1.1327050266938155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C7-41E7-B34D-9F2EB8E57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0560"/>
        <c:axId val="10177232"/>
      </c:lineChart>
      <c:catAx>
        <c:axId val="10180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177232"/>
        <c:crosses val="autoZero"/>
        <c:auto val="1"/>
        <c:lblAlgn val="ctr"/>
        <c:lblOffset val="100"/>
        <c:noMultiLvlLbl val="0"/>
      </c:catAx>
      <c:valAx>
        <c:axId val="101772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18056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COMPARACIONES!$A$14</c:f>
              <c:strCache>
                <c:ptCount val="1"/>
                <c:pt idx="0">
                  <c:v>Resultado ejercicio :</c:v>
                </c:pt>
              </c:strCache>
            </c:strRef>
          </c:tx>
          <c:spPr>
            <a:pattFill prst="narVert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4"/>
              </a:innerShdw>
            </a:effectLst>
          </c:spPr>
          <c:invertIfNegative val="0"/>
          <c:dLbls>
            <c:numFmt formatCode="&quot;$&quot;#,##0.00_);[Red]\(&quot;$&quot;#,##0.0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COMPARACIONES!$B$11:$E$11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COMPARACIONES!$B$14:$E$14</c:f>
              <c:numCache>
                <c:formatCode>\$\ #,##0.00;\-\$\ #,##0.00</c:formatCode>
                <c:ptCount val="4"/>
                <c:pt idx="0">
                  <c:v>632636142.83000004</c:v>
                </c:pt>
                <c:pt idx="1">
                  <c:v>564597355.13999999</c:v>
                </c:pt>
                <c:pt idx="2">
                  <c:v>1258235238.4000001</c:v>
                </c:pt>
                <c:pt idx="3">
                  <c:v>-455806459.38999999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A7-4D43-8A65-F2E91556C61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27"/>
        <c:overlap val="-48"/>
        <c:axId val="32656144"/>
        <c:axId val="32675280"/>
      </c:barChart>
      <c:catAx>
        <c:axId val="326561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75280"/>
        <c:crosses val="autoZero"/>
        <c:auto val="1"/>
        <c:lblAlgn val="ctr"/>
        <c:lblOffset val="100"/>
        <c:noMultiLvlLbl val="0"/>
      </c:catAx>
      <c:valAx>
        <c:axId val="32675280"/>
        <c:scaling>
          <c:orientation val="minMax"/>
        </c:scaling>
        <c:delete val="0"/>
        <c:axPos val="b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\$\ #,##0.00;\-\$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656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IMPUESTO RENTA Y SANCIONES</a:t>
            </a:r>
          </a:p>
        </c:rich>
      </c:tx>
      <c:layout>
        <c:manualLayout>
          <c:xMode val="edge"/>
          <c:yMode val="edge"/>
          <c:x val="0.3402360017497813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COMPARACIONES!$A$35</c:f>
              <c:strCache>
                <c:ptCount val="1"/>
                <c:pt idx="0">
                  <c:v>IMPUESTA DE RENTA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COMPARACIONES!$B$34:$E$34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COMPARACIONES!$B$35:$E$35</c:f>
              <c:numCache>
                <c:formatCode>\$\ #,##0.00;\-\$\ #,##0.00</c:formatCode>
                <c:ptCount val="4"/>
                <c:pt idx="0">
                  <c:v>36038000</c:v>
                </c:pt>
                <c:pt idx="1">
                  <c:v>20681000</c:v>
                </c:pt>
                <c:pt idx="2">
                  <c:v>88223000</c:v>
                </c:pt>
                <c:pt idx="3">
                  <c:v>42521919.43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03-4C3C-8CE2-3D7ACA3DBF4A}"/>
            </c:ext>
          </c:extLst>
        </c:ser>
        <c:ser>
          <c:idx val="1"/>
          <c:order val="1"/>
          <c:tx>
            <c:strRef>
              <c:f>COMPARACIONES!$A$36</c:f>
              <c:strCache>
                <c:ptCount val="1"/>
                <c:pt idx="0">
                  <c:v>SANCION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COMPARACIONES!$B$34:$E$34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COMPARACIONES!$B$36:$E$36</c:f>
              <c:numCache>
                <c:formatCode>\$\ #,##0.00;\-\$\ #,##0.00</c:formatCode>
                <c:ptCount val="4"/>
                <c:pt idx="0">
                  <c:v>6487002</c:v>
                </c:pt>
                <c:pt idx="1">
                  <c:v>26885000</c:v>
                </c:pt>
                <c:pt idx="3">
                  <c:v>2280000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03-4C3C-8CE2-3D7ACA3DB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5701824"/>
        <c:axId val="915704320"/>
      </c:lineChart>
      <c:catAx>
        <c:axId val="91570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5704320"/>
        <c:crosses val="autoZero"/>
        <c:auto val="1"/>
        <c:lblAlgn val="ctr"/>
        <c:lblOffset val="100"/>
        <c:noMultiLvlLbl val="0"/>
      </c:catAx>
      <c:valAx>
        <c:axId val="91570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\$\ #,##0.00;\-\$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570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COMPARACION</a:t>
            </a:r>
            <a:r>
              <a:rPr lang="es-CO" baseline="0"/>
              <a:t> DEL VOE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COMPARACIONES!$I$20</c:f>
              <c:strCache>
                <c:ptCount val="1"/>
                <c:pt idx="0">
                  <c:v> VOE (S)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COMPARACIONES!$J$23:$M$23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COMPARACIONES!$J$20:$M$20</c:f>
              <c:numCache>
                <c:formatCode>_-[$$-240A]\ * #,##0_-;\-[$$-240A]\ * #,##0_-;_-[$$-240A]\ * "-"??_-;_-@_-</c:formatCode>
                <c:ptCount val="4"/>
                <c:pt idx="0" formatCode="_(&quot;$&quot;* #,##0.00_);_(&quot;$&quot;* \(#,##0.00\);_(&quot;$&quot;* &quot;-&quot;??_);_(@_)">
                  <c:v>1450067291.0525217</c:v>
                </c:pt>
                <c:pt idx="1">
                  <c:v>1882566736.3517716</c:v>
                </c:pt>
                <c:pt idx="2">
                  <c:v>2181834265.9616852</c:v>
                </c:pt>
                <c:pt idx="3">
                  <c:v>363913086.85086751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A6-44F1-9EE0-284F43704A96}"/>
            </c:ext>
          </c:extLst>
        </c:ser>
        <c:ser>
          <c:idx val="1"/>
          <c:order val="1"/>
          <c:tx>
            <c:strRef>
              <c:f>COMPARACIONES!$I$29</c:f>
              <c:strCache>
                <c:ptCount val="1"/>
                <c:pt idx="0">
                  <c:v> VOE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COMPARACIONES!$J$23:$M$23</c:f>
              <c:numCache>
                <c:formatCode>0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COMPARACIONES!$J$29:$M$29</c:f>
              <c:numCache>
                <c:formatCode>_-[$$-240A]\ * #.##0_-;\-[$$-240A]\ * #.##0_-;_-[$$-240A]\ * "-"??_-;_-@_-</c:formatCode>
                <c:ptCount val="4"/>
                <c:pt idx="0" formatCode="_(&quot;$&quot;* #,##0.00_);_(&quot;$&quot;* \(#,##0.00\);_(&quot;$&quot;* &quot;-&quot;??_);_(@_)">
                  <c:v>1470853842.3551764</c:v>
                </c:pt>
                <c:pt idx="1">
                  <c:v>1909423145.4011312</c:v>
                </c:pt>
                <c:pt idx="2">
                  <c:v>2212835664.5253959</c:v>
                </c:pt>
                <c:pt idx="3">
                  <c:v>414025214.60239398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A6-44F1-9EE0-284F43704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22717119"/>
        <c:axId val="2122713791"/>
      </c:barChart>
      <c:catAx>
        <c:axId val="2122717119"/>
        <c:scaling>
          <c:orientation val="minMax"/>
        </c:scaling>
        <c:delete val="1"/>
        <c:axPos val="b"/>
        <c:numFmt formatCode="0" sourceLinked="1"/>
        <c:majorTickMark val="none"/>
        <c:minorTickMark val="none"/>
        <c:tickLblPos val="nextTo"/>
        <c:crossAx val="2122713791"/>
        <c:crosses val="autoZero"/>
        <c:auto val="1"/>
        <c:lblAlgn val="ctr"/>
        <c:lblOffset val="100"/>
        <c:noMultiLvlLbl val="0"/>
      </c:catAx>
      <c:valAx>
        <c:axId val="2122713791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crossAx val="212271711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IMPUESTO RENTA Y SANCIONES</a:t>
            </a:r>
          </a:p>
        </c:rich>
      </c:tx>
      <c:layout>
        <c:manualLayout>
          <c:xMode val="edge"/>
          <c:yMode val="edge"/>
          <c:x val="0.3402360017497813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COMPARACIONES!$A$59</c:f>
              <c:strCache>
                <c:ptCount val="1"/>
                <c:pt idx="0">
                  <c:v>IMPUESTA DE RENTA</c:v>
                </c:pt>
              </c:strCache>
            </c:strRef>
          </c:tx>
          <c:spPr>
            <a:ln w="22225" cap="rnd">
              <a:solidFill>
                <a:schemeClr val="accent4">
                  <a:shade val="76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shade val="76000"/>
                </a:schemeClr>
              </a:solidFill>
              <a:ln w="9525">
                <a:solidFill>
                  <a:schemeClr val="accent4">
                    <a:shade val="76000"/>
                  </a:schemeClr>
                </a:solidFill>
                <a:round/>
              </a:ln>
              <a:effectLst/>
            </c:spPr>
          </c:marker>
          <c:dLbls>
            <c:dLbl>
              <c:idx val="2"/>
              <c:layout>
                <c:manualLayout>
                  <c:x val="-8.8634845678678062E-2"/>
                  <c:y val="-3.63461559119571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D7-463A-A5F4-C123C48DE229}"/>
                </c:ext>
              </c:extLst>
            </c:dLbl>
            <c:dLbl>
              <c:idx val="3"/>
              <c:layout>
                <c:manualLayout>
                  <c:x val="-4.2844790549736993E-2"/>
                  <c:y val="-3.17986343112295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5D7-463A-A5F4-C123C48DE22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COMPARACIONES!$B$58:$E$58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COMPARACIONES!$B$59:$E$59</c:f>
              <c:numCache>
                <c:formatCode>\$\ #,##0.00;\-\$\ #,##0.00</c:formatCode>
                <c:ptCount val="4"/>
                <c:pt idx="0">
                  <c:v>36038000</c:v>
                </c:pt>
                <c:pt idx="1">
                  <c:v>20681000</c:v>
                </c:pt>
                <c:pt idx="2">
                  <c:v>88223000</c:v>
                </c:pt>
                <c:pt idx="3">
                  <c:v>42521919.43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D7-463A-A5F4-C123C48DE229}"/>
            </c:ext>
          </c:extLst>
        </c:ser>
        <c:ser>
          <c:idx val="1"/>
          <c:order val="1"/>
          <c:tx>
            <c:strRef>
              <c:f>COMPARACIONES!$A$60</c:f>
              <c:strCache>
                <c:ptCount val="1"/>
                <c:pt idx="0">
                  <c:v>SANCION</c:v>
                </c:pt>
              </c:strCache>
            </c:strRef>
          </c:tx>
          <c:spPr>
            <a:ln w="22225" cap="rnd">
              <a:solidFill>
                <a:schemeClr val="accent4">
                  <a:tint val="77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4">
                  <a:tint val="77000"/>
                </a:schemeClr>
              </a:solidFill>
              <a:ln w="9525">
                <a:solidFill>
                  <a:schemeClr val="accent4">
                    <a:tint val="77000"/>
                  </a:schemeClr>
                </a:solidFill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0.10697505659110355"/>
                  <c:y val="-3.63461559119572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5D7-463A-A5F4-C123C48DE22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COMPARACIONES!$B$58:$E$58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COMPARACIONES!$B$60:$E$60</c:f>
              <c:numCache>
                <c:formatCode>\$\ #,##0.00;\-\$\ #,##0.00</c:formatCode>
                <c:ptCount val="4"/>
                <c:pt idx="0">
                  <c:v>23033815.029199999</c:v>
                </c:pt>
                <c:pt idx="1">
                  <c:v>47240703.244099997</c:v>
                </c:pt>
                <c:pt idx="2">
                  <c:v>35590905.515050001</c:v>
                </c:pt>
                <c:pt idx="3">
                  <c:v>2280000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D7-463A-A5F4-C123C48DE22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15701824"/>
        <c:axId val="915704320"/>
      </c:lineChart>
      <c:catAx>
        <c:axId val="915701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5704320"/>
        <c:crosses val="autoZero"/>
        <c:auto val="1"/>
        <c:lblAlgn val="ctr"/>
        <c:lblOffset val="100"/>
        <c:noMultiLvlLbl val="0"/>
      </c:catAx>
      <c:valAx>
        <c:axId val="915704320"/>
        <c:scaling>
          <c:orientation val="minMax"/>
        </c:scaling>
        <c:delete val="0"/>
        <c:axPos val="l"/>
        <c:numFmt formatCode="\$\ #,##0.00;\-\$\ 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570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4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561246</xdr:colOff>
      <xdr:row>118</xdr:row>
      <xdr:rowOff>21594</xdr:rowOff>
    </xdr:from>
    <xdr:to>
      <xdr:col>2</xdr:col>
      <xdr:colOff>795130</xdr:colOff>
      <xdr:row>118</xdr:row>
      <xdr:rowOff>125895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C546FDBB-D19B-4DCA-9160-8502B3D96D32}"/>
            </a:ext>
          </a:extLst>
        </xdr:cNvPr>
        <xdr:cNvSpPr/>
      </xdr:nvSpPr>
      <xdr:spPr>
        <a:xfrm>
          <a:off x="2747855" y="23378551"/>
          <a:ext cx="233884" cy="104301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9</xdr:col>
      <xdr:colOff>487907</xdr:colOff>
      <xdr:row>139</xdr:row>
      <xdr:rowOff>77164</xdr:rowOff>
    </xdr:from>
    <xdr:to>
      <xdr:col>13</xdr:col>
      <xdr:colOff>342900</xdr:colOff>
      <xdr:row>151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2BFB272-2C27-48BD-BADC-CD7336C45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398440</xdr:colOff>
      <xdr:row>139</xdr:row>
      <xdr:rowOff>74679</xdr:rowOff>
    </xdr:from>
    <xdr:to>
      <xdr:col>9</xdr:col>
      <xdr:colOff>276225</xdr:colOff>
      <xdr:row>151</xdr:row>
      <xdr:rowOff>76200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225DBD1-6CFF-4F0F-8785-8F61C4579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426693</xdr:colOff>
      <xdr:row>152</xdr:row>
      <xdr:rowOff>165651</xdr:rowOff>
    </xdr:from>
    <xdr:to>
      <xdr:col>9</xdr:col>
      <xdr:colOff>298174</xdr:colOff>
      <xdr:row>162</xdr:row>
      <xdr:rowOff>162501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61D43424-381D-4099-9059-84D0512426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262440</xdr:colOff>
      <xdr:row>164</xdr:row>
      <xdr:rowOff>179769</xdr:rowOff>
    </xdr:from>
    <xdr:to>
      <xdr:col>9</xdr:col>
      <xdr:colOff>333376</xdr:colOff>
      <xdr:row>177</xdr:row>
      <xdr:rowOff>142876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37DAEE2-2E1E-45FE-B336-50B8CD8874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466724</xdr:colOff>
      <xdr:row>151</xdr:row>
      <xdr:rowOff>7620</xdr:rowOff>
    </xdr:from>
    <xdr:to>
      <xdr:col>14</xdr:col>
      <xdr:colOff>449580</xdr:colOff>
      <xdr:row>164</xdr:row>
      <xdr:rowOff>121920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582D9C1F-4074-4C2C-8E84-B3617BF389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541368</xdr:colOff>
      <xdr:row>145</xdr:row>
      <xdr:rowOff>21594</xdr:rowOff>
    </xdr:from>
    <xdr:to>
      <xdr:col>2</xdr:col>
      <xdr:colOff>795130</xdr:colOff>
      <xdr:row>145</xdr:row>
      <xdr:rowOff>132522</xdr:rowOff>
    </xdr:to>
    <xdr:sp macro="" textlink="">
      <xdr:nvSpPr>
        <xdr:cNvPr id="8" name="Flecha: hacia abajo 7">
          <a:extLst>
            <a:ext uri="{FF2B5EF4-FFF2-40B4-BE49-F238E27FC236}">
              <a16:creationId xmlns:a16="http://schemas.microsoft.com/office/drawing/2014/main" id="{403940EA-F5D8-4988-BE90-82A1075BD1AB}"/>
            </a:ext>
          </a:extLst>
        </xdr:cNvPr>
        <xdr:cNvSpPr/>
      </xdr:nvSpPr>
      <xdr:spPr>
        <a:xfrm>
          <a:off x="2727977" y="28222220"/>
          <a:ext cx="253762" cy="110928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9</xdr:col>
      <xdr:colOff>504824</xdr:colOff>
      <xdr:row>165</xdr:row>
      <xdr:rowOff>19050</xdr:rowOff>
    </xdr:from>
    <xdr:to>
      <xdr:col>14</xdr:col>
      <xdr:colOff>219074</xdr:colOff>
      <xdr:row>177</xdr:row>
      <xdr:rowOff>104775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2F577A0-E14D-4A1A-BE36-EC996B1671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534742</xdr:colOff>
      <xdr:row>152</xdr:row>
      <xdr:rowOff>21593</xdr:rowOff>
    </xdr:from>
    <xdr:to>
      <xdr:col>2</xdr:col>
      <xdr:colOff>801755</xdr:colOff>
      <xdr:row>152</xdr:row>
      <xdr:rowOff>119270</xdr:rowOff>
    </xdr:to>
    <xdr:sp macro="" textlink="">
      <xdr:nvSpPr>
        <xdr:cNvPr id="10" name="Flecha: hacia abajo 9">
          <a:extLst>
            <a:ext uri="{FF2B5EF4-FFF2-40B4-BE49-F238E27FC236}">
              <a16:creationId xmlns:a16="http://schemas.microsoft.com/office/drawing/2014/main" id="{861D641F-1430-45A7-9EA3-B356AE21CFCD}"/>
            </a:ext>
          </a:extLst>
        </xdr:cNvPr>
        <xdr:cNvSpPr/>
      </xdr:nvSpPr>
      <xdr:spPr>
        <a:xfrm>
          <a:off x="2721351" y="29600445"/>
          <a:ext cx="267013" cy="97677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2</xdr:col>
      <xdr:colOff>541368</xdr:colOff>
      <xdr:row>158</xdr:row>
      <xdr:rowOff>14968</xdr:rowOff>
    </xdr:from>
    <xdr:to>
      <xdr:col>2</xdr:col>
      <xdr:colOff>775252</xdr:colOff>
      <xdr:row>158</xdr:row>
      <xdr:rowOff>132521</xdr:rowOff>
    </xdr:to>
    <xdr:sp macro="" textlink="">
      <xdr:nvSpPr>
        <xdr:cNvPr id="11" name="Flecha: hacia abajo 10">
          <a:extLst>
            <a:ext uri="{FF2B5EF4-FFF2-40B4-BE49-F238E27FC236}">
              <a16:creationId xmlns:a16="http://schemas.microsoft.com/office/drawing/2014/main" id="{E43C0C22-DB73-4CCE-B32A-C5D6D7B64A2E}"/>
            </a:ext>
          </a:extLst>
        </xdr:cNvPr>
        <xdr:cNvSpPr/>
      </xdr:nvSpPr>
      <xdr:spPr>
        <a:xfrm>
          <a:off x="2727977" y="30779890"/>
          <a:ext cx="233884" cy="117553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2</xdr:col>
      <xdr:colOff>528116</xdr:colOff>
      <xdr:row>165</xdr:row>
      <xdr:rowOff>28219</xdr:rowOff>
    </xdr:from>
    <xdr:to>
      <xdr:col>2</xdr:col>
      <xdr:colOff>795130</xdr:colOff>
      <xdr:row>165</xdr:row>
      <xdr:rowOff>185531</xdr:rowOff>
    </xdr:to>
    <xdr:sp macro="" textlink="">
      <xdr:nvSpPr>
        <xdr:cNvPr id="12" name="Flecha: hacia abajo 11">
          <a:extLst>
            <a:ext uri="{FF2B5EF4-FFF2-40B4-BE49-F238E27FC236}">
              <a16:creationId xmlns:a16="http://schemas.microsoft.com/office/drawing/2014/main" id="{E8F8A572-1364-4141-AD7F-A89B6F4891CE}"/>
            </a:ext>
          </a:extLst>
        </xdr:cNvPr>
        <xdr:cNvSpPr/>
      </xdr:nvSpPr>
      <xdr:spPr>
        <a:xfrm>
          <a:off x="2714725" y="32191245"/>
          <a:ext cx="267014" cy="157312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2</xdr:col>
      <xdr:colOff>528116</xdr:colOff>
      <xdr:row>179</xdr:row>
      <xdr:rowOff>34846</xdr:rowOff>
    </xdr:from>
    <xdr:to>
      <xdr:col>2</xdr:col>
      <xdr:colOff>781878</xdr:colOff>
      <xdr:row>179</xdr:row>
      <xdr:rowOff>159026</xdr:rowOff>
    </xdr:to>
    <xdr:sp macro="" textlink="">
      <xdr:nvSpPr>
        <xdr:cNvPr id="13" name="Flecha: hacia abajo 12">
          <a:extLst>
            <a:ext uri="{FF2B5EF4-FFF2-40B4-BE49-F238E27FC236}">
              <a16:creationId xmlns:a16="http://schemas.microsoft.com/office/drawing/2014/main" id="{0342717E-3AAB-4907-B7AD-7906AFA7260A}"/>
            </a:ext>
          </a:extLst>
        </xdr:cNvPr>
        <xdr:cNvSpPr/>
      </xdr:nvSpPr>
      <xdr:spPr>
        <a:xfrm>
          <a:off x="2714725" y="35033837"/>
          <a:ext cx="253762" cy="12418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599661</xdr:colOff>
      <xdr:row>91</xdr:row>
      <xdr:rowOff>0</xdr:rowOff>
    </xdr:from>
    <xdr:to>
      <xdr:col>9</xdr:col>
      <xdr:colOff>927650</xdr:colOff>
      <xdr:row>102</xdr:row>
      <xdr:rowOff>116110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97E0A80F-17AD-43A3-B00E-343BEC9CCD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428724</xdr:colOff>
      <xdr:row>119</xdr:row>
      <xdr:rowOff>1715</xdr:rowOff>
    </xdr:from>
    <xdr:to>
      <xdr:col>2</xdr:col>
      <xdr:colOff>602973</xdr:colOff>
      <xdr:row>119</xdr:row>
      <xdr:rowOff>165652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6675AD51-5DB1-4F31-9D6B-B98D79CD9656}"/>
            </a:ext>
          </a:extLst>
        </xdr:cNvPr>
        <xdr:cNvSpPr/>
      </xdr:nvSpPr>
      <xdr:spPr>
        <a:xfrm>
          <a:off x="2615664" y="24766715"/>
          <a:ext cx="174249" cy="163937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12</xdr:col>
      <xdr:colOff>309002</xdr:colOff>
      <xdr:row>144</xdr:row>
      <xdr:rowOff>73022</xdr:rowOff>
    </xdr:from>
    <xdr:to>
      <xdr:col>16</xdr:col>
      <xdr:colOff>74543</xdr:colOff>
      <xdr:row>157</xdr:row>
      <xdr:rowOff>149086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FE5C9EB-C182-4EC8-8225-49DA034ED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2639714</xdr:colOff>
      <xdr:row>144</xdr:row>
      <xdr:rowOff>39891</xdr:rowOff>
    </xdr:from>
    <xdr:to>
      <xdr:col>11</xdr:col>
      <xdr:colOff>1068760</xdr:colOff>
      <xdr:row>157</xdr:row>
      <xdr:rowOff>79869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811F2B6-23C3-4CD9-9C05-0130DE0B36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27830</xdr:colOff>
      <xdr:row>158</xdr:row>
      <xdr:rowOff>107674</xdr:rowOff>
    </xdr:from>
    <xdr:to>
      <xdr:col>11</xdr:col>
      <xdr:colOff>1098935</xdr:colOff>
      <xdr:row>169</xdr:row>
      <xdr:rowOff>16565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347348D-6B3B-45B5-8219-0D6C2F309A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2619254</xdr:colOff>
      <xdr:row>170</xdr:row>
      <xdr:rowOff>42689</xdr:rowOff>
    </xdr:from>
    <xdr:to>
      <xdr:col>11</xdr:col>
      <xdr:colOff>1018760</xdr:colOff>
      <xdr:row>182</xdr:row>
      <xdr:rowOff>66260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18C05DB-4CD6-4EE1-840E-9F85D3FD7F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231912</xdr:colOff>
      <xdr:row>158</xdr:row>
      <xdr:rowOff>53446</xdr:rowOff>
    </xdr:from>
    <xdr:to>
      <xdr:col>16</xdr:col>
      <xdr:colOff>149087</xdr:colOff>
      <xdr:row>169</xdr:row>
      <xdr:rowOff>24848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1049907-3194-417D-9F1C-80DACE491B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415472</xdr:colOff>
      <xdr:row>146</xdr:row>
      <xdr:rowOff>8341</xdr:rowOff>
    </xdr:from>
    <xdr:to>
      <xdr:col>2</xdr:col>
      <xdr:colOff>656950</xdr:colOff>
      <xdr:row>146</xdr:row>
      <xdr:rowOff>187328</xdr:rowOff>
    </xdr:to>
    <xdr:sp macro="" textlink="">
      <xdr:nvSpPr>
        <xdr:cNvPr id="8" name="Flecha: hacia abajo 7">
          <a:extLst>
            <a:ext uri="{FF2B5EF4-FFF2-40B4-BE49-F238E27FC236}">
              <a16:creationId xmlns:a16="http://schemas.microsoft.com/office/drawing/2014/main" id="{685965A7-CABC-4C13-A492-3D2F2B430A4E}"/>
            </a:ext>
          </a:extLst>
        </xdr:cNvPr>
        <xdr:cNvSpPr/>
      </xdr:nvSpPr>
      <xdr:spPr>
        <a:xfrm>
          <a:off x="2602412" y="30671221"/>
          <a:ext cx="241478" cy="178987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12</xdr:col>
      <xdr:colOff>264227</xdr:colOff>
      <xdr:row>169</xdr:row>
      <xdr:rowOff>176786</xdr:rowOff>
    </xdr:from>
    <xdr:to>
      <xdr:col>18</xdr:col>
      <xdr:colOff>207065</xdr:colOff>
      <xdr:row>181</xdr:row>
      <xdr:rowOff>157370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CBC7537-7089-4B5D-A738-A617F026D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422099</xdr:colOff>
      <xdr:row>153</xdr:row>
      <xdr:rowOff>21593</xdr:rowOff>
    </xdr:from>
    <xdr:to>
      <xdr:col>2</xdr:col>
      <xdr:colOff>663577</xdr:colOff>
      <xdr:row>153</xdr:row>
      <xdr:rowOff>200579</xdr:rowOff>
    </xdr:to>
    <xdr:sp macro="" textlink="">
      <xdr:nvSpPr>
        <xdr:cNvPr id="10" name="Flecha: hacia abajo 9">
          <a:extLst>
            <a:ext uri="{FF2B5EF4-FFF2-40B4-BE49-F238E27FC236}">
              <a16:creationId xmlns:a16="http://schemas.microsoft.com/office/drawing/2014/main" id="{E2E3B4CB-C9B4-4592-9BA2-82DE3DAB4C2C}"/>
            </a:ext>
          </a:extLst>
        </xdr:cNvPr>
        <xdr:cNvSpPr/>
      </xdr:nvSpPr>
      <xdr:spPr>
        <a:xfrm>
          <a:off x="2609039" y="32040833"/>
          <a:ext cx="241478" cy="178986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2</xdr:col>
      <xdr:colOff>402220</xdr:colOff>
      <xdr:row>159</xdr:row>
      <xdr:rowOff>34847</xdr:rowOff>
    </xdr:from>
    <xdr:to>
      <xdr:col>2</xdr:col>
      <xdr:colOff>643698</xdr:colOff>
      <xdr:row>159</xdr:row>
      <xdr:rowOff>213833</xdr:rowOff>
    </xdr:to>
    <xdr:sp macro="" textlink="">
      <xdr:nvSpPr>
        <xdr:cNvPr id="11" name="Flecha: hacia abajo 10">
          <a:extLst>
            <a:ext uri="{FF2B5EF4-FFF2-40B4-BE49-F238E27FC236}">
              <a16:creationId xmlns:a16="http://schemas.microsoft.com/office/drawing/2014/main" id="{A9C2FD2F-F332-44ED-8043-17E4E54BAFDE}"/>
            </a:ext>
          </a:extLst>
        </xdr:cNvPr>
        <xdr:cNvSpPr/>
      </xdr:nvSpPr>
      <xdr:spPr>
        <a:xfrm>
          <a:off x="2589160" y="33258047"/>
          <a:ext cx="241478" cy="178986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2</xdr:col>
      <xdr:colOff>388968</xdr:colOff>
      <xdr:row>166</xdr:row>
      <xdr:rowOff>14966</xdr:rowOff>
    </xdr:from>
    <xdr:to>
      <xdr:col>2</xdr:col>
      <xdr:colOff>630446</xdr:colOff>
      <xdr:row>166</xdr:row>
      <xdr:rowOff>193952</xdr:rowOff>
    </xdr:to>
    <xdr:sp macro="" textlink="">
      <xdr:nvSpPr>
        <xdr:cNvPr id="12" name="Flecha: hacia abajo 11">
          <a:extLst>
            <a:ext uri="{FF2B5EF4-FFF2-40B4-BE49-F238E27FC236}">
              <a16:creationId xmlns:a16="http://schemas.microsoft.com/office/drawing/2014/main" id="{A8243A70-198B-473E-A907-0E6C73A637B2}"/>
            </a:ext>
          </a:extLst>
        </xdr:cNvPr>
        <xdr:cNvSpPr/>
      </xdr:nvSpPr>
      <xdr:spPr>
        <a:xfrm>
          <a:off x="2575908" y="34830746"/>
          <a:ext cx="241478" cy="178986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2</xdr:col>
      <xdr:colOff>481402</xdr:colOff>
      <xdr:row>179</xdr:row>
      <xdr:rowOff>95143</xdr:rowOff>
    </xdr:from>
    <xdr:to>
      <xdr:col>2</xdr:col>
      <xdr:colOff>722880</xdr:colOff>
      <xdr:row>179</xdr:row>
      <xdr:rowOff>284731</xdr:rowOff>
    </xdr:to>
    <xdr:sp macro="" textlink="">
      <xdr:nvSpPr>
        <xdr:cNvPr id="13" name="Flecha: hacia abajo 12">
          <a:extLst>
            <a:ext uri="{FF2B5EF4-FFF2-40B4-BE49-F238E27FC236}">
              <a16:creationId xmlns:a16="http://schemas.microsoft.com/office/drawing/2014/main" id="{89A29F89-FBC0-44DE-96A2-337180F2753B}"/>
            </a:ext>
          </a:extLst>
        </xdr:cNvPr>
        <xdr:cNvSpPr/>
      </xdr:nvSpPr>
      <xdr:spPr>
        <a:xfrm>
          <a:off x="2660722" y="34080343"/>
          <a:ext cx="241478" cy="189588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1173480</xdr:colOff>
      <xdr:row>92</xdr:row>
      <xdr:rowOff>152400</xdr:rowOff>
    </xdr:from>
    <xdr:to>
      <xdr:col>12</xdr:col>
      <xdr:colOff>609929</xdr:colOff>
      <xdr:row>106</xdr:row>
      <xdr:rowOff>78010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44D8995D-D014-4037-A7D2-B0E0878AFF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1590675</xdr:colOff>
      <xdr:row>15</xdr:row>
      <xdr:rowOff>85724</xdr:rowOff>
    </xdr:from>
    <xdr:to>
      <xdr:col>4</xdr:col>
      <xdr:colOff>1438275</xdr:colOff>
      <xdr:row>28</xdr:row>
      <xdr:rowOff>148589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2ACA221-788D-42DF-BE5D-8467C8D7AA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312420</xdr:colOff>
      <xdr:row>36</xdr:row>
      <xdr:rowOff>125730</xdr:rowOff>
    </xdr:from>
    <xdr:to>
      <xdr:col>4</xdr:col>
      <xdr:colOff>586740</xdr:colOff>
      <xdr:row>51</xdr:row>
      <xdr:rowOff>125730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BC7A5B9-7B8B-42BF-AACB-74505A9326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617220</xdr:colOff>
      <xdr:row>30</xdr:row>
      <xdr:rowOff>49530</xdr:rowOff>
    </xdr:from>
    <xdr:to>
      <xdr:col>9</xdr:col>
      <xdr:colOff>1028700</xdr:colOff>
      <xdr:row>45</xdr:row>
      <xdr:rowOff>49530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9D60ED2-E9B3-4CD6-8ABA-09A5811A72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312420</xdr:colOff>
      <xdr:row>61</xdr:row>
      <xdr:rowOff>64770</xdr:rowOff>
    </xdr:from>
    <xdr:to>
      <xdr:col>4</xdr:col>
      <xdr:colOff>1089660</xdr:colOff>
      <xdr:row>76</xdr:row>
      <xdr:rowOff>114300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259043C-1E3D-4406-BC08-5B9BF9694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290400pc\USR\RIESGOS\POSMIN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s05AME\INFOREGRESOSFINMES\USR\RIESGOS\POSMIN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pos%20Credito%20Laboratori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epcion\c\Mis%20documentos\PROYECTOS\AVENTIS\SISTEMA%20DE%20CALIDAD\GESTI&#211;N%20DE%20AUDITORIAS%20DE%20CALIDAD-OCT%202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LORES%20MIERCOLES%2013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ENTAS%20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o\Presupuesto\SOS_PPTO\analisisfinanciero\Libro_JA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ASTEQ/Nuevos%20ASTEQ%20TECH/GESTI&#211;N%20DE%20AUDITORI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ASTEQ\Nuevos%20ASTEQ%20TECH\GESTI&#211;N%20DE%20AUDITORI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olomsat.net.co/Mis%20documentos/ASTEQ/Nuevos%20ASTEQ%20TECH/GESTI&#211;N%20DE%20AUDITORIA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o\CNP\8%20%20Acompa&#241;amiento\Julio\Gastos\Matriz%20Gastos%20Capitalizacion-%20Juli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rmfd01\c\USR\RIESGOS\USR\RIESGOS\POSMIN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anpaya\Planes\Soluci&#243;n%20-%20Problema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o\CNP\DOCUME~1\cnparr01\CONFIG~1\Temp\notesAF6102\Codificacion%200703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RICIO%20%20JARAMILLO\Documents\AAAA-CORRIENTES%202.014\Agencia%20logistica\Infoseleccionada\PE%202015-2018%20ALFM%2028%20OCT%202014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4ame\olga%20isabel%20cruz%20ceballos\Mis%20documentos\Proyecto%20Katus\Ppto%202006%20Archivos%20Finales\PPTO%202006\Archivo%20ppto%202006_Enero18_Esce5.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290400pc\DOCUME~1\ctmvam01\CONFIG~1\Temp\notes308F7B\DOCUME~1\CARJCL~1.CAL\CONFIG~1\Temp\notesA9AB48\INFORMES%20%20ENERO%20%20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MOLINA\Cmolina\PRESUPUESTO\2016\Parra\13122015Modelo%20Presupuesto%20TRM%20Simulado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VIMIENTO%20DE%20CE%202007-%20MIRIAM(1)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rgaf01\c\Usuario1\ACTUARIO\UPC95\UPEP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RICIO%20%20JARAMILLO/Documents/AAAA-CORRIENTES%202.014/qbco/Entrega/2014/Sep-2014/Comit&#233;%20Financiero/3%20-%20EF%20Sept%202014%20V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s02\c\USR\RIESGOS\POSMIN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290400pc\DOCUME~1\ctmvam01\CONFIG~1\Temp\notes308F7B\DOCUME~1\CARJCL~1.CAL\CONFIG~1\Temp\notesA9AB48\INFORMES%20%20FEBRERO%20%202007%20comite%20financier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290400pc\Para%20revisar\Para%20revisar\Compartido\Octubre-2007\INFORME%20RECOBROS%20OCTUBRE%2020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290400pc\DOCUME~1\ctmvam01\CONFIG~1\Temp\notes308F7B\DOCUME~1\CARJCL~1.CAL\CONFIG~1\Temp\notesA9AB48\INFORMES%20%20FEBRERO%20%202007%20%20%20%20%20yam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RICIO%20%20JARAMILLO/Documents/AAAA-CORRIENTES%202.014/qbco/Entrega/QBCo%20S.A/QBCo%20Cierres%20mensuales/06-Jun%202014/EF%20Junio%202014%20V2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DIV200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O%20JUNTA%20-%20DICIEMBRE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delCastillo\Mis%20documentos\Angular\Empresas%20actuales\Davivienda\2010\Modelo\INDIV2009%20Prueba\Documents%20and%20Settings\MdelCastillo\Mis%20documentos\Angular\Archivos%20Afine\Otros%20archivos\Afine\Cr&#233;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SO-9000\Visita%20No2\Visita%20No1.1\Guia%20de%20Diagnostico\AUTODIAGNOSTIC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quiles\_EstructuraCargosySalarios\INFORMES%20SALARIO%202009\Informe%20de%20Salarios%20a%20Agosto%2019_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mdy01\C\Alex-RG\Prueba%20ppto\PPTO-99\JUNTA98\PPTO\Usuario1\RIESGOS\POSMIN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rgaf01\c\USR\RIESGOS\POSMIN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al/AppData/Local/Microsoft/Windows/Temporary%20Internet%20Files/Content.Outlook/DLKYH2F1/PROYECCIONES%20POR%20GRUPO%20TOT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4\2001-%20proyec\edgarc\contratos\NorOriental\Cantobraimpe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DIV2009%20Prueb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DIV2010%20Para%20Calculo%20Davivienda%20v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o\Presupuesto\SOS_PPTO\Libro_Integrado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o\Presupuesto\SOS_PPTO\INDICEnew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rgaf01\c\USR\RIESGOS\USR\RIESGOS\POSMIN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o\Presupuesto\SOS_PPTO_NOM\Libro_BASE_Kactu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o\Presupuesto\SOS_PPTO\bienestarsocial\Libro_JB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SOS1"/>
      <sheetName val="Hoja1 (2)"/>
      <sheetName val="POS (3)"/>
      <sheetName val="Hoja1"/>
      <sheetName val="POS (2)"/>
      <sheetName val="PARASERV"/>
      <sheetName val="POS"/>
      <sheetName val="ACTICOS"/>
      <sheetName val="REQUE"/>
      <sheetName val="Hoj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EX95IB"/>
      <sheetName val="Public"/>
      <sheetName val="I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SOS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Entrada"/>
      <sheetName val="Flujo-Base"/>
      <sheetName val="Empresas"/>
      <sheetName val="Control"/>
      <sheetName val="Control2"/>
      <sheetName val="Control3"/>
      <sheetName val="Parametros"/>
      <sheetName val="Calificacion"/>
      <sheetName val="Tablas"/>
      <sheetName val="Cupo Empresa"/>
      <sheetName val="Resumen"/>
      <sheetName val="Graficos"/>
      <sheetName val="Dispersión"/>
      <sheetName val="Cupos Credito Laboratorios"/>
    </sheetNames>
    <sheetDataSet>
      <sheetData sheetId="0">
        <row r="1">
          <cell r="B1" t="str">
            <v>EMPRESAS</v>
          </cell>
          <cell r="HG1" t="str">
            <v>INGRESOS OPERACIONALES 210</v>
          </cell>
          <cell r="HT1" t="str">
            <v>MARGEN OPERATIVO</v>
          </cell>
          <cell r="HU1" t="str">
            <v>MARGEN NETO</v>
          </cell>
          <cell r="HV1" t="str">
            <v>DIAS DE CARTERA CLIENTES</v>
          </cell>
          <cell r="HW1" t="str">
            <v>DIAS DE PROVEEDORES</v>
          </cell>
          <cell r="HX1" t="str">
            <v>RAZON CORRIENTE</v>
          </cell>
          <cell r="HY1" t="str">
            <v>ENDEUDAMIENTO</v>
          </cell>
          <cell r="HZ1" t="str">
            <v>LEVERAGE</v>
          </cell>
          <cell r="IA1" t="str">
            <v>RENTABILIDAD DEL ACTIVO</v>
          </cell>
          <cell r="IB1" t="str">
            <v>RENTABILIDAD DEL PATRIMONIO</v>
          </cell>
        </row>
      </sheetData>
      <sheetData sheetId="1">
        <row r="1">
          <cell r="A1" t="str">
            <v>BALANCE GENERAL</v>
          </cell>
        </row>
        <row r="254">
          <cell r="B254">
            <v>165</v>
          </cell>
        </row>
      </sheetData>
      <sheetData sheetId="2">
        <row r="1">
          <cell r="A1" t="str">
            <v>BALANCE GENERAL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os planif"/>
      <sheetName val="Planificación auditoría"/>
      <sheetName val="Programa auditoría"/>
      <sheetName val="Plan auditoría"/>
      <sheetName val="Lista Chequeo  ISO 9001"/>
      <sheetName val="Informe  "/>
      <sheetName val="Plan de mejor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Empresas"/>
      <sheetName val="CONSULTA"/>
      <sheetName val="base"/>
      <sheetName val="FORMULAS"/>
      <sheetName val="Entrada"/>
      <sheetName val="Razones"/>
      <sheetName val="RESUMENSECTOR"/>
      <sheetName val="A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77">
          <cell r="H277" t="str">
            <v>AUTOMATICO</v>
          </cell>
        </row>
        <row r="278">
          <cell r="G278">
            <v>2</v>
          </cell>
          <cell r="H278" t="str">
            <v>ENERO</v>
          </cell>
          <cell r="I278" t="str">
            <v>MARZO</v>
          </cell>
        </row>
        <row r="279">
          <cell r="G279">
            <v>3</v>
          </cell>
          <cell r="H279" t="str">
            <v>FEBRERO</v>
          </cell>
          <cell r="I279" t="str">
            <v>JUNIO</v>
          </cell>
        </row>
        <row r="280">
          <cell r="G280">
            <v>4</v>
          </cell>
          <cell r="H280" t="str">
            <v>MARZO</v>
          </cell>
          <cell r="I280" t="str">
            <v>SEPTIEMBRE</v>
          </cell>
        </row>
        <row r="281">
          <cell r="G281">
            <v>5</v>
          </cell>
          <cell r="H281" t="str">
            <v>ABRIL</v>
          </cell>
          <cell r="I281" t="str">
            <v>DICIEMBRE</v>
          </cell>
        </row>
        <row r="282">
          <cell r="G282">
            <v>6</v>
          </cell>
          <cell r="H282" t="str">
            <v>MAYO</v>
          </cell>
        </row>
        <row r="283">
          <cell r="G283">
            <v>7</v>
          </cell>
          <cell r="H283" t="str">
            <v>JUNIO</v>
          </cell>
        </row>
        <row r="284">
          <cell r="G284">
            <v>8</v>
          </cell>
          <cell r="H284" t="str">
            <v>JULIO</v>
          </cell>
        </row>
        <row r="285">
          <cell r="G285">
            <v>9</v>
          </cell>
          <cell r="H285" t="str">
            <v>AGOSTO</v>
          </cell>
        </row>
        <row r="286">
          <cell r="G286">
            <v>10</v>
          </cell>
          <cell r="H286" t="str">
            <v>SEPTIEMBRE</v>
          </cell>
        </row>
        <row r="287">
          <cell r="G287">
            <v>11</v>
          </cell>
          <cell r="H287" t="str">
            <v>OCTUBRE</v>
          </cell>
        </row>
        <row r="288">
          <cell r="G288">
            <v>12</v>
          </cell>
          <cell r="H288" t="str">
            <v>NOVIEMBRE</v>
          </cell>
        </row>
        <row r="289">
          <cell r="G289">
            <v>13</v>
          </cell>
          <cell r="H289" t="str">
            <v>DICIEMBRE</v>
          </cell>
        </row>
        <row r="315">
          <cell r="A315">
            <v>1</v>
          </cell>
          <cell r="B315">
            <v>811009260</v>
          </cell>
          <cell r="C315" t="str">
            <v>UNIDAD MUNICIPAL PRESTADORA DE SERVICIOS PÚBLICOS DOMICILIARIOS - JUSPU JARDÍN</v>
          </cell>
        </row>
        <row r="316">
          <cell r="A316">
            <v>2</v>
          </cell>
          <cell r="B316">
            <v>891501683</v>
          </cell>
          <cell r="C316" t="str">
            <v>UNIDAD DEPARTAMENTAL DE AGUA DEL CAUCA S.A., UNIAGUA S.A.</v>
          </cell>
        </row>
        <row r="317">
          <cell r="A317">
            <v>3</v>
          </cell>
          <cell r="B317">
            <v>802007669</v>
          </cell>
          <cell r="C317" t="str">
            <v>TRANSSELCA S.A.</v>
          </cell>
        </row>
        <row r="318">
          <cell r="A318">
            <v>4</v>
          </cell>
          <cell r="B318">
            <v>800215347</v>
          </cell>
          <cell r="C318" t="str">
            <v xml:space="preserve">TRANSPORTADORA DE METANO E.S.P. S.A.                   </v>
          </cell>
        </row>
        <row r="319">
          <cell r="A319">
            <v>5</v>
          </cell>
          <cell r="B319">
            <v>890400869</v>
          </cell>
          <cell r="C319" t="str">
            <v>SURTIDORA DE GAS DEL CARIBE S.A. E.S.P.</v>
          </cell>
        </row>
        <row r="320">
          <cell r="A320">
            <v>6</v>
          </cell>
          <cell r="B320">
            <v>800100553</v>
          </cell>
          <cell r="C320" t="str">
            <v>SOCIEDAD DE ACUEDUCTOS Y ALCANTARILLADOS DEL HUILA - AGUAS DEL HUILA S.A .</v>
          </cell>
        </row>
        <row r="321">
          <cell r="A321">
            <v>7</v>
          </cell>
          <cell r="B321">
            <v>890399032</v>
          </cell>
          <cell r="C321" t="str">
            <v>SOCIEDAD DE ACUEDUCTO Y ALCANTARILLADO DEL VALLE DEL CAUCA -ACUAVALLE-</v>
          </cell>
        </row>
        <row r="322">
          <cell r="A322">
            <v>8</v>
          </cell>
          <cell r="B322">
            <v>800224510</v>
          </cell>
          <cell r="C322" t="str">
            <v>SOCIEDAD DE ACUEDUCTO Y ALCANTARILLADO DE MONTERIA - SAAM</v>
          </cell>
        </row>
        <row r="323">
          <cell r="A323">
            <v>9</v>
          </cell>
          <cell r="B323">
            <v>800135913</v>
          </cell>
          <cell r="C323" t="str">
            <v>SOCIEDAD DE ACUEDUCTO  ALCANTARILLADO Y ASEO DE BARRANQUILLA E.S.P.</v>
          </cell>
        </row>
        <row r="324">
          <cell r="A324">
            <v>10</v>
          </cell>
          <cell r="B324">
            <v>822001468</v>
          </cell>
          <cell r="C324" t="str">
            <v>SERVICIOS PÚBLICOS DE PUERTO GAITÁN - META</v>
          </cell>
        </row>
        <row r="325">
          <cell r="A325">
            <v>11</v>
          </cell>
          <cell r="B325">
            <v>890105526</v>
          </cell>
          <cell r="C325" t="str">
            <v xml:space="preserve">PROMIGAS S.A. E.S.P.                                   </v>
          </cell>
        </row>
        <row r="326">
          <cell r="A326">
            <v>12</v>
          </cell>
          <cell r="B326">
            <v>804005998</v>
          </cell>
          <cell r="C326" t="str">
            <v>OIBANA DE SERVICIOS PUBLICOS</v>
          </cell>
        </row>
        <row r="327">
          <cell r="A327">
            <v>13</v>
          </cell>
          <cell r="B327">
            <v>811000740</v>
          </cell>
          <cell r="C327" t="str">
            <v>ISAGEN S.A.</v>
          </cell>
        </row>
        <row r="328">
          <cell r="A328">
            <v>14</v>
          </cell>
          <cell r="B328">
            <v>860016610</v>
          </cell>
          <cell r="C328" t="str">
            <v>INTERCONEXION ELECTRICA S.A. -ISA-</v>
          </cell>
        </row>
        <row r="329">
          <cell r="A329">
            <v>15</v>
          </cell>
          <cell r="B329">
            <v>800219279</v>
          </cell>
          <cell r="C329" t="str">
            <v>INSTITUTO MUNICIPAL DE ACUEDUCTO Y ALCANTARILLADO Y ASEO DE PATIA - EMPATIA -</v>
          </cell>
        </row>
        <row r="330">
          <cell r="A330">
            <v>16</v>
          </cell>
          <cell r="B330">
            <v>800200999</v>
          </cell>
          <cell r="C330" t="str">
            <v>INSTITUTO DE SERVICIOS VARIOS DE IPIALES -ISERVI-</v>
          </cell>
        </row>
        <row r="331">
          <cell r="A331">
            <v>17</v>
          </cell>
          <cell r="B331">
            <v>899999048</v>
          </cell>
          <cell r="C331" t="str">
            <v>INSTITUTO DE PLANIFICACION Y PROMOCION DE SOLUCIONES ENERGETICAS -IPSE</v>
          </cell>
        </row>
        <row r="332">
          <cell r="A332">
            <v>18</v>
          </cell>
          <cell r="B332">
            <v>811007791</v>
          </cell>
          <cell r="C332" t="str">
            <v xml:space="preserve">GENERAR S.A. E.S.P.                                    </v>
          </cell>
        </row>
        <row r="333">
          <cell r="A333">
            <v>19</v>
          </cell>
          <cell r="B333">
            <v>800007813</v>
          </cell>
          <cell r="C333" t="str">
            <v xml:space="preserve">GAS NATURAL S.A. E.S.P.                 </v>
          </cell>
        </row>
        <row r="334">
          <cell r="A334">
            <v>20</v>
          </cell>
          <cell r="B334">
            <v>890205952</v>
          </cell>
          <cell r="C334" t="str">
            <v xml:space="preserve">GAS NATURAL DEL ORIENTE S.A.E.S.P.                     </v>
          </cell>
        </row>
        <row r="335">
          <cell r="A335">
            <v>21</v>
          </cell>
          <cell r="B335">
            <v>800162038</v>
          </cell>
          <cell r="C335" t="str">
            <v>EMPRESAS VARIAS MUNICIPALES DE SAHAGUN EMPUSS</v>
          </cell>
        </row>
        <row r="336">
          <cell r="A336">
            <v>22</v>
          </cell>
          <cell r="B336">
            <v>812000265</v>
          </cell>
          <cell r="C336" t="str">
            <v>EMPRESAS VARIAS DE SERVICIOS MUNICIPALES</v>
          </cell>
        </row>
        <row r="337">
          <cell r="A337">
            <v>23</v>
          </cell>
          <cell r="B337">
            <v>890905055</v>
          </cell>
          <cell r="C337" t="str">
            <v>EMPRESAS VARIAS DE MEDELLÍN</v>
          </cell>
        </row>
        <row r="338">
          <cell r="A338">
            <v>24</v>
          </cell>
          <cell r="B338">
            <v>800091379</v>
          </cell>
          <cell r="C338" t="str">
            <v>EMPRESAS PÚBLICAS MUNICIPALES LA CELIA</v>
          </cell>
        </row>
        <row r="339">
          <cell r="A339">
            <v>25</v>
          </cell>
          <cell r="B339">
            <v>800152294</v>
          </cell>
          <cell r="C339" t="str">
            <v>EMPRESAS PUBLICAS MUNICIPALES DE URRAO</v>
          </cell>
        </row>
        <row r="340">
          <cell r="A340">
            <v>26</v>
          </cell>
          <cell r="B340">
            <v>891900474</v>
          </cell>
          <cell r="C340" t="str">
            <v>EMPRESAS PUBLICAS MUNICIPALES DE SEVILLA</v>
          </cell>
        </row>
        <row r="341">
          <cell r="A341">
            <v>27</v>
          </cell>
          <cell r="B341">
            <v>816002492</v>
          </cell>
          <cell r="C341" t="str">
            <v>EMPRESAS PÚBLICAS MUNICIPALES DE PEREIRA S.A. - E.E.P.P.</v>
          </cell>
        </row>
        <row r="342">
          <cell r="A342">
            <v>28</v>
          </cell>
          <cell r="B342">
            <v>891180010</v>
          </cell>
          <cell r="C342" t="str">
            <v>EMPRESAS PÚBLICAS MUNICIPALES DE NEIVA</v>
          </cell>
        </row>
        <row r="343">
          <cell r="A343">
            <v>29</v>
          </cell>
          <cell r="B343">
            <v>816001463</v>
          </cell>
          <cell r="C343" t="str">
            <v>EMPRESAS PÚBLICAS MUNICIPALES DE MISTRATO</v>
          </cell>
        </row>
        <row r="344">
          <cell r="A344">
            <v>30</v>
          </cell>
          <cell r="B344">
            <v>890205049</v>
          </cell>
          <cell r="C344" t="str">
            <v>EMPRESAS PUBLICAS MUNICIPALES DE MALAGA</v>
          </cell>
        </row>
        <row r="345">
          <cell r="A345">
            <v>31</v>
          </cell>
          <cell r="B345">
            <v>890680001</v>
          </cell>
          <cell r="C345" t="str">
            <v>EMPRESAS PUBLICAS MUNICIPALES DE GIRARDOT</v>
          </cell>
        </row>
        <row r="346">
          <cell r="A346">
            <v>32</v>
          </cell>
          <cell r="B346">
            <v>891180074</v>
          </cell>
          <cell r="C346" t="str">
            <v>EMPRESAS PÚBLICAS MUNICIPALES DE GARZON</v>
          </cell>
        </row>
        <row r="347">
          <cell r="A347">
            <v>33</v>
          </cell>
          <cell r="B347">
            <v>836000349</v>
          </cell>
          <cell r="C347" t="str">
            <v>EMPRESAS PÚBLICAS MUNICIPALES DE CARTAGO</v>
          </cell>
        </row>
        <row r="348">
          <cell r="A348">
            <v>34</v>
          </cell>
          <cell r="B348">
            <v>800185803</v>
          </cell>
          <cell r="C348" t="str">
            <v>EMPRESAS PÚBLICAS MUNICIPALES DE CANDELARIA - ENCANDELARIA</v>
          </cell>
        </row>
        <row r="349">
          <cell r="A349">
            <v>35</v>
          </cell>
          <cell r="B349">
            <v>890399003</v>
          </cell>
          <cell r="C349" t="str">
            <v>EMPRESAS PÚBLICAS MUNICIPALES DE CALI -EMCALI</v>
          </cell>
        </row>
        <row r="350">
          <cell r="A350">
            <v>36</v>
          </cell>
          <cell r="B350">
            <v>801001216</v>
          </cell>
          <cell r="C350" t="str">
            <v>EMPRESAS PÚBLICAS MUNICIPALES DE AYAPEL</v>
          </cell>
        </row>
        <row r="351">
          <cell r="A351">
            <v>37</v>
          </cell>
          <cell r="B351">
            <v>890000439</v>
          </cell>
          <cell r="C351" t="str">
            <v>EMPRESAS PUBLICAS MUNICIPALES DE ARMENIA</v>
          </cell>
        </row>
        <row r="352">
          <cell r="A352">
            <v>38</v>
          </cell>
          <cell r="B352">
            <v>800124677</v>
          </cell>
          <cell r="C352" t="str">
            <v>EMPRESAS PÚBLICAS MUNICIPALES - PLANETA RICA</v>
          </cell>
        </row>
        <row r="353">
          <cell r="A353">
            <v>39</v>
          </cell>
          <cell r="B353">
            <v>816003379</v>
          </cell>
          <cell r="C353" t="str">
            <v>EMPRESAS PÚBLICAS MUNICIPALES - BELÉN DE UMBRÍA</v>
          </cell>
        </row>
        <row r="354">
          <cell r="A354">
            <v>40</v>
          </cell>
          <cell r="B354">
            <v>800105650</v>
          </cell>
          <cell r="C354" t="str">
            <v>EMPRESAS PUBLICAS MUNICIPALES - AGUACHICA</v>
          </cell>
        </row>
        <row r="355">
          <cell r="A355">
            <v>41</v>
          </cell>
          <cell r="B355">
            <v>800182963</v>
          </cell>
          <cell r="C355" t="str">
            <v>EMPRESAS PUBLICAS DE YARUMAL</v>
          </cell>
        </row>
        <row r="356">
          <cell r="A356">
            <v>42</v>
          </cell>
          <cell r="B356">
            <v>800196071</v>
          </cell>
          <cell r="C356" t="str">
            <v>EMPRESAS PÚBLICAS DE PUERTO NARE</v>
          </cell>
        </row>
        <row r="357">
          <cell r="A357">
            <v>43</v>
          </cell>
          <cell r="B357">
            <v>860002492</v>
          </cell>
          <cell r="C357" t="str">
            <v>EMPRESAS PÚBLICAS DE PEREIRA MULTISERVICIOS S.A.</v>
          </cell>
        </row>
        <row r="358">
          <cell r="A358">
            <v>44</v>
          </cell>
          <cell r="B358">
            <v>800153304</v>
          </cell>
          <cell r="C358" t="str">
            <v>EMPRESAS PÚBLICAS DE PENSILVANIA</v>
          </cell>
        </row>
        <row r="359">
          <cell r="A359">
            <v>45</v>
          </cell>
          <cell r="B359">
            <v>800111220</v>
          </cell>
          <cell r="C359" t="str">
            <v>EMPRESAS PÚBLICAS DE MONTELIBANO</v>
          </cell>
        </row>
        <row r="360">
          <cell r="A360">
            <v>46</v>
          </cell>
          <cell r="B360">
            <v>890904996</v>
          </cell>
          <cell r="C360" t="str">
            <v>EMPRESAS PUBLICAS DE MEDELLÍN</v>
          </cell>
        </row>
        <row r="361">
          <cell r="A361">
            <v>47</v>
          </cell>
          <cell r="B361">
            <v>890985231</v>
          </cell>
          <cell r="C361" t="str">
            <v>EMPRESAS PUBLICAS DE CAUCASIA - EN LIQUIDACIÓN</v>
          </cell>
        </row>
        <row r="362">
          <cell r="A362">
            <v>48</v>
          </cell>
          <cell r="B362">
            <v>800062402</v>
          </cell>
          <cell r="C362" t="str">
            <v>EMPRESAS PUBLICAS - SABANA DE TORRES</v>
          </cell>
        </row>
        <row r="363">
          <cell r="A363">
            <v>49</v>
          </cell>
          <cell r="B363">
            <v>800062831</v>
          </cell>
          <cell r="C363" t="str">
            <v>EMPRESAS PÚBLICAS - EL BAGRE</v>
          </cell>
        </row>
        <row r="364">
          <cell r="A364">
            <v>50</v>
          </cell>
          <cell r="B364">
            <v>800136541</v>
          </cell>
          <cell r="C364" t="str">
            <v>EMPRESAS MUNICIPALES DE PUERTO TEJADA CAUCA - EMPUERTO TEJADA</v>
          </cell>
        </row>
        <row r="365">
          <cell r="A365">
            <v>51</v>
          </cell>
          <cell r="B365">
            <v>800219666</v>
          </cell>
          <cell r="C365" t="str">
            <v>EMPRESAS MUNICIPALES DE PIENDAMO</v>
          </cell>
        </row>
        <row r="366">
          <cell r="A366">
            <v>52</v>
          </cell>
          <cell r="B366">
            <v>800114551</v>
          </cell>
          <cell r="C366" t="str">
            <v>EMPRESAS MUNICIPALES DE MIRANDA</v>
          </cell>
        </row>
        <row r="367">
          <cell r="A367">
            <v>53</v>
          </cell>
          <cell r="B367">
            <v>807002043</v>
          </cell>
          <cell r="C367" t="str">
            <v>EMPRESAS MUNICIPALES DE EL  ZULIA</v>
          </cell>
        </row>
        <row r="368">
          <cell r="A368">
            <v>54</v>
          </cell>
          <cell r="B368">
            <v>821001081</v>
          </cell>
          <cell r="C368" t="str">
            <v>EMPRESAS DE SERVICIOS PÚBLICOS DE TORO</v>
          </cell>
        </row>
        <row r="369">
          <cell r="A369">
            <v>55</v>
          </cell>
          <cell r="B369">
            <v>820000061</v>
          </cell>
          <cell r="C369" t="str">
            <v>EMPRESAS DE SERVICIOS PUBLICOS - MIRAFLORES</v>
          </cell>
        </row>
        <row r="370">
          <cell r="A370">
            <v>56</v>
          </cell>
          <cell r="B370">
            <v>890702288</v>
          </cell>
          <cell r="C370" t="str">
            <v>EMPRESAS DE OBRAS SANITARIAS DE IBAGUE S.A.</v>
          </cell>
        </row>
        <row r="371">
          <cell r="A371">
            <v>57</v>
          </cell>
          <cell r="B371">
            <v>800063823</v>
          </cell>
          <cell r="C371" t="str">
            <v>EMPRESA SANITARIA DEL QUINDIO S. A. -ESAQUIN</v>
          </cell>
        </row>
        <row r="372">
          <cell r="A372">
            <v>58</v>
          </cell>
          <cell r="B372">
            <v>800150168</v>
          </cell>
          <cell r="C372" t="str">
            <v>EMPRESA REGIONAL  AGUAS DEL SINU S. A.  -ERAS</v>
          </cell>
        </row>
        <row r="373">
          <cell r="A373">
            <v>59</v>
          </cell>
          <cell r="B373">
            <v>811016420</v>
          </cell>
          <cell r="C373" t="str">
            <v>EMPRESA PRESTADORA DEL SERVICIO PÚBLICO DE ASEO - VENECIA</v>
          </cell>
        </row>
        <row r="374">
          <cell r="A374">
            <v>60</v>
          </cell>
          <cell r="B374">
            <v>807000581</v>
          </cell>
          <cell r="C374" t="str">
            <v>EMPRESA MUNICIPALES DE CHINACOTA</v>
          </cell>
        </row>
        <row r="375">
          <cell r="A375">
            <v>61</v>
          </cell>
          <cell r="B375">
            <v>804005441</v>
          </cell>
          <cell r="C375" t="str">
            <v>EMPRESA MUNICIPAL DE SERVICIOS PÚBLICOS DOMICILIARIOS DE PIEDECUESTA</v>
          </cell>
        </row>
        <row r="376">
          <cell r="A376">
            <v>62</v>
          </cell>
          <cell r="B376">
            <v>844001560</v>
          </cell>
          <cell r="C376" t="str">
            <v>EMPRESA MUNICIPAL DE SERVICIOS PÚBLICOS DOMICILIARIOS - SABANALARGA</v>
          </cell>
        </row>
        <row r="377">
          <cell r="A377">
            <v>63</v>
          </cell>
          <cell r="B377">
            <v>800067555</v>
          </cell>
          <cell r="C377" t="str">
            <v>EMPRESA MUNICIPAL DE SERVICIOS PÚBLICOS DE VILLA DE LEYVA</v>
          </cell>
        </row>
        <row r="378">
          <cell r="A378">
            <v>64</v>
          </cell>
          <cell r="B378">
            <v>800071835</v>
          </cell>
          <cell r="C378" t="str">
            <v>EMPRESA MUNICIPAL DE SERVICIOS PUBLICOS DE GRANADA</v>
          </cell>
        </row>
        <row r="379">
          <cell r="A379">
            <v>65</v>
          </cell>
          <cell r="B379">
            <v>800113549</v>
          </cell>
          <cell r="C379" t="str">
            <v>EMPRESA MUNICIPAL DE SERVICIOS PÚBLICOS DE ARAUCA -EMSERPA-</v>
          </cell>
        </row>
        <row r="380">
          <cell r="A380">
            <v>66</v>
          </cell>
          <cell r="B380">
            <v>800151853</v>
          </cell>
          <cell r="C380" t="str">
            <v>EMPRESA MUNICIPAL DE SERVICIOS PÚBLICOS - SAN JUAN NEPOMUCENO</v>
          </cell>
        </row>
        <row r="381">
          <cell r="A381">
            <v>67</v>
          </cell>
          <cell r="B381">
            <v>828001283</v>
          </cell>
          <cell r="C381" t="str">
            <v>EMPRESA MUNICIPAL DE SERVICIOS PÚBLICOS - EL PAUJIL (CAQUETA)</v>
          </cell>
        </row>
        <row r="382">
          <cell r="A382">
            <v>68</v>
          </cell>
          <cell r="B382">
            <v>816002982</v>
          </cell>
          <cell r="C382" t="str">
            <v>EMPRESA MUNICIPAL DE SERVICIOS DE SANTUARIO</v>
          </cell>
        </row>
        <row r="383">
          <cell r="A383">
            <v>69</v>
          </cell>
          <cell r="B383">
            <v>890801631</v>
          </cell>
          <cell r="C383" t="str">
            <v>EMPRESA MUNICIPAL DE SERVICIOS DE ASEO -EMSA- RIOSUCIO</v>
          </cell>
        </row>
        <row r="384">
          <cell r="A384">
            <v>70</v>
          </cell>
          <cell r="B384">
            <v>800116738</v>
          </cell>
          <cell r="C384" t="str">
            <v>EMPRESA MUNICIPAL DE LOS PATIOS</v>
          </cell>
        </row>
        <row r="385">
          <cell r="A385">
            <v>71</v>
          </cell>
          <cell r="B385">
            <v>800175746</v>
          </cell>
          <cell r="C385" t="str">
            <v>EMPRESA MULTIPROPOSITO DE URRA S.A</v>
          </cell>
        </row>
        <row r="386">
          <cell r="A386">
            <v>72</v>
          </cell>
          <cell r="B386">
            <v>892314115</v>
          </cell>
          <cell r="C386" t="str">
            <v>EMPRESA ELECTRIFICADORA DE LA GUAJIRA, S.A. E.S.P. -EN LIQUIDACION</v>
          </cell>
        </row>
        <row r="387">
          <cell r="A387">
            <v>73</v>
          </cell>
          <cell r="B387">
            <v>804001178</v>
          </cell>
          <cell r="C387" t="str">
            <v>EMPRESA ELECTRICA DEL ORIENTE S.A. E.S.P. - EN LIQUIDACION</v>
          </cell>
        </row>
        <row r="388">
          <cell r="A388">
            <v>74</v>
          </cell>
          <cell r="B388">
            <v>890399030</v>
          </cell>
          <cell r="C388" t="str">
            <v>EMPRESA DE SERVICIOS VARIOS DE CALI -EMSIRVA</v>
          </cell>
        </row>
        <row r="389">
          <cell r="A389">
            <v>75</v>
          </cell>
          <cell r="B389">
            <v>800194163</v>
          </cell>
          <cell r="C389" t="str">
            <v>EMPRESA DE SERVICIOS VARIOS  EMSERVIR</v>
          </cell>
        </row>
        <row r="390">
          <cell r="A390">
            <v>76</v>
          </cell>
          <cell r="B390">
            <v>800215902</v>
          </cell>
          <cell r="C390" t="str">
            <v>EMPRESA DE SERVICIOS PÚBLICOS MUNICIPALES</v>
          </cell>
        </row>
        <row r="391">
          <cell r="A391">
            <v>77</v>
          </cell>
          <cell r="B391">
            <v>824000053</v>
          </cell>
          <cell r="C391" t="str">
            <v>EMPRESA DE SERVICIOS PÚBLICOS LA GLORIA</v>
          </cell>
        </row>
        <row r="392">
          <cell r="A392">
            <v>78</v>
          </cell>
          <cell r="B392">
            <v>809001720</v>
          </cell>
          <cell r="C392" t="str">
            <v>EMPRESA DE SERVICIOS PÚBLICOS DOMICILIARIOS DE MELGAR - EMPUMELGAR</v>
          </cell>
        </row>
        <row r="393">
          <cell r="A393">
            <v>79</v>
          </cell>
          <cell r="B393">
            <v>846000021</v>
          </cell>
          <cell r="C393" t="str">
            <v>EMPRESA DE SERVICIOS PÚBLICOS DOMICILIARIOS DE LEGUIZAMO</v>
          </cell>
        </row>
        <row r="394">
          <cell r="A394">
            <v>80</v>
          </cell>
          <cell r="B394">
            <v>844000755</v>
          </cell>
          <cell r="C394" t="str">
            <v>EMPRESA DE SERVICIOS PÚBLICOS DOMICILIARIOS DE ACUEDUCTO Y ALCANTARILLADO DE YOPAL</v>
          </cell>
        </row>
        <row r="395">
          <cell r="A395">
            <v>81</v>
          </cell>
          <cell r="B395">
            <v>809005892</v>
          </cell>
          <cell r="C395" t="str">
            <v>EMPRESA DE SERVICIOS PÚBLICOS DE VENADILLO</v>
          </cell>
        </row>
        <row r="396">
          <cell r="A396">
            <v>82</v>
          </cell>
          <cell r="B396">
            <v>800093257</v>
          </cell>
          <cell r="C396" t="str">
            <v>EMPRESA DE SERVICIOS PÚBLICOS DE TAME</v>
          </cell>
        </row>
        <row r="397">
          <cell r="A397">
            <v>83</v>
          </cell>
          <cell r="B397">
            <v>800086204</v>
          </cell>
          <cell r="C397" t="str">
            <v>EMPRESA DE SERVICIOS PÚBLICOS DE PIVIJAY -EMSERPY</v>
          </cell>
        </row>
        <row r="398">
          <cell r="A398">
            <v>84</v>
          </cell>
          <cell r="B398">
            <v>813002609</v>
          </cell>
          <cell r="C398" t="str">
            <v>EMPRESA DE SERVICIOS PÚBLICOS DE PALERMO</v>
          </cell>
        </row>
        <row r="399">
          <cell r="A399">
            <v>85</v>
          </cell>
          <cell r="B399">
            <v>800140670</v>
          </cell>
          <cell r="C399" t="str">
            <v>EMPRESA DE SERVICIOS PÚBLICOS DE MOMPOS -SERVIMOMPOS</v>
          </cell>
        </row>
        <row r="400">
          <cell r="A400">
            <v>86</v>
          </cell>
          <cell r="B400">
            <v>800065435</v>
          </cell>
          <cell r="C400" t="str">
            <v>EMPRESA DE SERVICIOS PÚBLICOS DE MAGANGUE -SERVIMAG</v>
          </cell>
        </row>
        <row r="401">
          <cell r="A401">
            <v>87</v>
          </cell>
          <cell r="B401">
            <v>800137201</v>
          </cell>
          <cell r="C401" t="str">
            <v>EMPRESA DE SERVICIOS PÚBLICOS DE LEBRIJA</v>
          </cell>
        </row>
        <row r="402">
          <cell r="A402">
            <v>88</v>
          </cell>
          <cell r="B402">
            <v>811013060</v>
          </cell>
          <cell r="C402" t="str">
            <v>EMPRESA DE SERVICIOS PÚBLICOS DE GUARNE</v>
          </cell>
        </row>
        <row r="403">
          <cell r="A403">
            <v>89</v>
          </cell>
          <cell r="B403">
            <v>842000024</v>
          </cell>
          <cell r="C403" t="str">
            <v>EMPRESA DE SERVICIOS PÚBLICOS DE ENERGÍA ELÉCTRICA DE SANTA ROSALÍA</v>
          </cell>
        </row>
        <row r="404">
          <cell r="A404">
            <v>90</v>
          </cell>
          <cell r="B404">
            <v>800106050</v>
          </cell>
          <cell r="C404" t="str">
            <v>EMPRESA DE SERVICIOS PÚBLICOS DE EL BANCO</v>
          </cell>
        </row>
        <row r="405">
          <cell r="A405">
            <v>91</v>
          </cell>
          <cell r="B405">
            <v>802007576</v>
          </cell>
          <cell r="C405" t="str">
            <v>EMPRESA DE SERVICIOS PÚBLICOS DE ACUEDUCTO, ALCANTARILLADO Y ASEO - TUBARÁ</v>
          </cell>
        </row>
        <row r="406">
          <cell r="A406">
            <v>92</v>
          </cell>
          <cell r="B406">
            <v>800239720</v>
          </cell>
          <cell r="C406" t="str">
            <v>EMPRESA DE SERVICIOS PÚBLICOS DE ACUEDUCTO,  ALCANTARILLAD  O  Y ASEO MUNICIPAL DE CURUMANI - ACUACUR</v>
          </cell>
        </row>
        <row r="407">
          <cell r="A407">
            <v>93</v>
          </cell>
          <cell r="B407">
            <v>828000191</v>
          </cell>
          <cell r="C407" t="str">
            <v>EMPRESA DE SERVICIOS PÚBLICOS CARTAGENA DEL CHAIRA</v>
          </cell>
        </row>
        <row r="408">
          <cell r="A408">
            <v>94</v>
          </cell>
          <cell r="B408">
            <v>805011107</v>
          </cell>
          <cell r="C408" t="str">
            <v>EMPRESA DE SERVICIO PUBLICOS MUNICIPALES DE CALIMA DEL DARIEN</v>
          </cell>
        </row>
        <row r="409">
          <cell r="A409">
            <v>95</v>
          </cell>
          <cell r="B409">
            <v>891200686</v>
          </cell>
          <cell r="C409" t="str">
            <v>EMPRESA DE OBRAS SANITARIAS DE PASTO -EMPOPASTO</v>
          </cell>
        </row>
        <row r="410">
          <cell r="A410">
            <v>96</v>
          </cell>
          <cell r="B410">
            <v>800094327</v>
          </cell>
          <cell r="C410" t="str">
            <v>EMPRESA DE OBRAS SANITARIAS DE PAMPLONA LTDA. -EMPOPAMPLONA</v>
          </cell>
        </row>
        <row r="411">
          <cell r="A411">
            <v>97</v>
          </cell>
          <cell r="B411">
            <v>860051039</v>
          </cell>
          <cell r="C411" t="str">
            <v>EMPRESA DE OBRAS SANITARIAS DE LETICIA</v>
          </cell>
        </row>
        <row r="412">
          <cell r="A412">
            <v>98</v>
          </cell>
          <cell r="B412">
            <v>800140132</v>
          </cell>
          <cell r="C412" t="str">
            <v>EMPRESA DE OBRAS SANITARIAS DE LA PROVINCIA DE OBANDO -EMPOBANDO</v>
          </cell>
        </row>
        <row r="413">
          <cell r="A413">
            <v>99</v>
          </cell>
          <cell r="B413">
            <v>891855578</v>
          </cell>
          <cell r="C413" t="str">
            <v>EMPRESA DE OBRAS SANITARIAS DE DUITAMA -EMPODUITAMA LTDA</v>
          </cell>
        </row>
        <row r="414">
          <cell r="A414">
            <v>100</v>
          </cell>
          <cell r="B414">
            <v>890803239</v>
          </cell>
          <cell r="C414" t="str">
            <v>EMPRESA DE OBRAS SANITARIAS DE CALDAS LTDA. -EMPOCALDAS</v>
          </cell>
        </row>
        <row r="415">
          <cell r="A415">
            <v>101</v>
          </cell>
          <cell r="B415">
            <v>800033623</v>
          </cell>
          <cell r="C415" t="str">
            <v>EMPRESA DE ENERGIA ELECTRICA DEL AMAZONAS S. A. -E.S.P.</v>
          </cell>
        </row>
        <row r="416">
          <cell r="A416">
            <v>102</v>
          </cell>
          <cell r="B416">
            <v>890400160</v>
          </cell>
          <cell r="C416" t="str">
            <v>EMPRESA DE ENERGIA ELECTRICA DE MAGANGUE S. A. E.S.P. -EN LIQUIDACION</v>
          </cell>
        </row>
        <row r="417">
          <cell r="A417">
            <v>103</v>
          </cell>
          <cell r="B417">
            <v>892099499</v>
          </cell>
          <cell r="C417" t="str">
            <v>EMPRESA DE ENERGIA ELECTRICA DE ARAUCA</v>
          </cell>
        </row>
        <row r="418">
          <cell r="A418">
            <v>104</v>
          </cell>
          <cell r="B418">
            <v>800249860</v>
          </cell>
          <cell r="C418" t="str">
            <v xml:space="preserve">EMPRESA DE ENERGIA DEL PACIFICO S.A. E.S.P.            </v>
          </cell>
        </row>
        <row r="419">
          <cell r="A419">
            <v>105</v>
          </cell>
          <cell r="B419">
            <v>860007638</v>
          </cell>
          <cell r="C419" t="str">
            <v>EMPRESA DE ENERGIA DE CUNDINAMARCA S. A. -E.S.P</v>
          </cell>
        </row>
        <row r="420">
          <cell r="A420">
            <v>106</v>
          </cell>
          <cell r="B420">
            <v>891800219</v>
          </cell>
          <cell r="C420" t="str">
            <v>EMPRESA DE ENERGIA DE BOYACA S. A. -E.S.P.</v>
          </cell>
        </row>
        <row r="421">
          <cell r="A421">
            <v>107</v>
          </cell>
          <cell r="B421">
            <v>801000829</v>
          </cell>
          <cell r="C421" t="str">
            <v>EMPRESA DE DESCONTAMINACIÓN DE AGUAS RESIDUALES DE ARMENIA - ESP</v>
          </cell>
        </row>
        <row r="422">
          <cell r="A422">
            <v>108</v>
          </cell>
          <cell r="B422">
            <v>811042483</v>
          </cell>
          <cell r="C422" t="str">
            <v>EMPRESA DE ALUMBRADO PÚBLICO - SABANETA</v>
          </cell>
        </row>
        <row r="423">
          <cell r="A423">
            <v>109</v>
          </cell>
          <cell r="B423">
            <v>800170559</v>
          </cell>
          <cell r="C423" t="str">
            <v>EMPRESA DE AGUA POTABLE Y SANEAMIENTO AMBIENTAL</v>
          </cell>
        </row>
        <row r="424">
          <cell r="A424">
            <v>110</v>
          </cell>
          <cell r="B424">
            <v>800133077</v>
          </cell>
          <cell r="C424" t="str">
            <v>EMPRESA DE ACUEDUCTO Y SANEAMIENTO BASICO DE BARRANCABERMEJA.</v>
          </cell>
        </row>
        <row r="425">
          <cell r="A425">
            <v>111</v>
          </cell>
          <cell r="B425">
            <v>802003794</v>
          </cell>
          <cell r="C425" t="str">
            <v>EMPRESA DE ACUEDUCTO Y ALCANTARILLADO Y ASEO DE REPELON</v>
          </cell>
        </row>
        <row r="426">
          <cell r="A426">
            <v>112</v>
          </cell>
          <cell r="B426">
            <v>800111304</v>
          </cell>
          <cell r="C426" t="str">
            <v>EMPRESA DE ACUEDUCTO Y ALCANTARILLADO PUERTO ASIS</v>
          </cell>
        </row>
        <row r="427">
          <cell r="A427">
            <v>113</v>
          </cell>
          <cell r="B427">
            <v>800120175</v>
          </cell>
          <cell r="C427" t="str">
            <v>EMPRESA DE ACUEDUCTO Y ALCANTARILLADO DEL MUNICIPIO DE SAN GIL</v>
          </cell>
        </row>
        <row r="428">
          <cell r="A428">
            <v>114</v>
          </cell>
          <cell r="B428">
            <v>891800894</v>
          </cell>
          <cell r="C428" t="str">
            <v>EMPRESA DE ACUEDUCTO Y ALCANTARILLADO DE TUNJA - EAAT</v>
          </cell>
        </row>
        <row r="429">
          <cell r="A429">
            <v>115</v>
          </cell>
          <cell r="B429">
            <v>800079938</v>
          </cell>
          <cell r="C429" t="str">
            <v>EMPRESA DE ACUEDUCTO Y ALCANTARILLADO DE SINCELEJO -EMPA</v>
          </cell>
        </row>
        <row r="430">
          <cell r="A430">
            <v>116</v>
          </cell>
          <cell r="B430">
            <v>800019993</v>
          </cell>
          <cell r="C430" t="str">
            <v>EMPRESA DE ACUEDUCTO Y ALCANTARILLADO DE SANTADER DE QUILICHAO -EMQUILICHAO-</v>
          </cell>
        </row>
        <row r="431">
          <cell r="A431">
            <v>117</v>
          </cell>
          <cell r="B431">
            <v>800121567</v>
          </cell>
          <cell r="C431" t="str">
            <v>EMPRESA DE ACUEDUCTO Y ALCANTARILLADO - CORINTO -EMCORINTO</v>
          </cell>
        </row>
        <row r="432">
          <cell r="A432">
            <v>118</v>
          </cell>
          <cell r="B432">
            <v>802010973</v>
          </cell>
          <cell r="C432" t="str">
            <v>EMPRESA DE ACUEDUCTO - SUAN</v>
          </cell>
        </row>
        <row r="433">
          <cell r="A433">
            <v>119</v>
          </cell>
          <cell r="B433">
            <v>804005081</v>
          </cell>
          <cell r="C433" t="str">
            <v>EMPRESA COLOMBIANA DE GAS S.A. ECOGAS</v>
          </cell>
        </row>
        <row r="434">
          <cell r="A434">
            <v>120</v>
          </cell>
          <cell r="B434">
            <v>800105497</v>
          </cell>
          <cell r="C434" t="str">
            <v>EMPRESA AUTONOMA DEL MUNICIPIO DE GUATAPE -AGUATAPE S.A.</v>
          </cell>
        </row>
        <row r="435">
          <cell r="A435">
            <v>121</v>
          </cell>
          <cell r="B435">
            <v>830037250</v>
          </cell>
          <cell r="C435" t="str">
            <v xml:space="preserve">EMGESA S.A. E.S.P.                                     </v>
          </cell>
        </row>
        <row r="436">
          <cell r="A436">
            <v>122</v>
          </cell>
          <cell r="B436">
            <v>890701790</v>
          </cell>
          <cell r="C436" t="str">
            <v>ELECTRIFICADORA DEL TOLIMA S. A. -E.S.P.</v>
          </cell>
        </row>
        <row r="437">
          <cell r="A437">
            <v>123</v>
          </cell>
          <cell r="B437">
            <v>892002210</v>
          </cell>
          <cell r="C437" t="str">
            <v>ELECTRIFICADORA DEL META S. A. -E.S.P.</v>
          </cell>
        </row>
        <row r="438">
          <cell r="A438">
            <v>124</v>
          </cell>
          <cell r="B438">
            <v>891780096</v>
          </cell>
          <cell r="C438" t="str">
            <v>ELECTRIFICADORA DEL MAGDALENA S. A. -E.S.P.-EN LIQUIDACION</v>
          </cell>
        </row>
        <row r="439">
          <cell r="A439">
            <v>125</v>
          </cell>
          <cell r="B439">
            <v>891180001</v>
          </cell>
          <cell r="C439" t="str">
            <v>ELECTRIFICADORA DEL HUILA S. A. -E.S.P.</v>
          </cell>
        </row>
        <row r="440">
          <cell r="A440">
            <v>126</v>
          </cell>
          <cell r="B440">
            <v>891600012</v>
          </cell>
          <cell r="C440" t="str">
            <v>ELECTRIFICADORA DEL CHOCO S. A. -E.S.P.</v>
          </cell>
        </row>
        <row r="441">
          <cell r="A441">
            <v>127</v>
          </cell>
          <cell r="B441">
            <v>891190127</v>
          </cell>
          <cell r="C441" t="str">
            <v>ELECTRIFICADORA DEL CAQUETA S. A. -ELECTROCAQUETA- E.S.P.</v>
          </cell>
        </row>
        <row r="442">
          <cell r="A442">
            <v>128</v>
          </cell>
          <cell r="B442">
            <v>890100472</v>
          </cell>
          <cell r="C442" t="str">
            <v>ELECTRIFICADORA DEL ATLANTICO S.A. ELECTRANTA  E.S.P. -EN LIQUIDACION</v>
          </cell>
        </row>
        <row r="443">
          <cell r="A443">
            <v>129</v>
          </cell>
          <cell r="B443">
            <v>892200121</v>
          </cell>
          <cell r="C443" t="str">
            <v>ELECTRIFICADORA DE SUCRE S. A. E.S.P. -EN LIQUIDACION</v>
          </cell>
        </row>
        <row r="444">
          <cell r="A444">
            <v>130</v>
          </cell>
          <cell r="B444">
            <v>891000197</v>
          </cell>
          <cell r="C444" t="str">
            <v>ELECTRIFICADORA DE CORDOBA S. A. -E.S.P. -EN LIQUIDACION</v>
          </cell>
        </row>
        <row r="445">
          <cell r="A445">
            <v>131</v>
          </cell>
          <cell r="B445">
            <v>890480001</v>
          </cell>
          <cell r="C445" t="str">
            <v>ELECTRIFICADORA DE BOLIVAR S. A. E.S.P. -EN LIQUIDACION</v>
          </cell>
        </row>
        <row r="446">
          <cell r="A446">
            <v>132</v>
          </cell>
          <cell r="B446">
            <v>890201230</v>
          </cell>
          <cell r="C446" t="str">
            <v>ELECTRIFICADORA  SANTANDER S.A. -E.S.P.-</v>
          </cell>
        </row>
        <row r="447">
          <cell r="A447">
            <v>133</v>
          </cell>
          <cell r="B447">
            <v>800188660</v>
          </cell>
          <cell r="C447" t="str">
            <v>E.S.P.EMPRESA DE ACUEDUCTO Y ALCANTARILLADO DE FACATATIVÁ - E.A.A.F.</v>
          </cell>
        </row>
        <row r="448">
          <cell r="A448">
            <v>134</v>
          </cell>
          <cell r="B448">
            <v>811021223</v>
          </cell>
          <cell r="C448" t="str">
            <v>E.S.P.EMPRESA AGUAS DEL ORIENTE ANTIOQUEÑO S.A.</v>
          </cell>
        </row>
        <row r="449">
          <cell r="A449">
            <v>135</v>
          </cell>
          <cell r="B449">
            <v>817000109</v>
          </cell>
          <cell r="C449" t="str">
            <v>E.S.P.DE SUAREZ -EMSUAREZ-</v>
          </cell>
        </row>
        <row r="450">
          <cell r="A450">
            <v>136</v>
          </cell>
          <cell r="B450">
            <v>892300548</v>
          </cell>
          <cell r="C450" t="str">
            <v>E.S.P. VALLEDUPAR  S. A. -EMDUPAR</v>
          </cell>
        </row>
        <row r="451">
          <cell r="A451">
            <v>137</v>
          </cell>
          <cell r="B451">
            <v>802021209</v>
          </cell>
          <cell r="C451" t="str">
            <v>E.S.P. URBANO DE TRANSPORTE MASIVO DE PASAJEROS TRANSMETRO S.A.</v>
          </cell>
        </row>
        <row r="452">
          <cell r="A452">
            <v>138</v>
          </cell>
          <cell r="B452">
            <v>811041005</v>
          </cell>
          <cell r="C452" t="str">
            <v>E.S.P. URABA LIMPIO S.A.</v>
          </cell>
        </row>
        <row r="453">
          <cell r="A453">
            <v>139</v>
          </cell>
          <cell r="B453">
            <v>828001680</v>
          </cell>
          <cell r="C453" t="str">
            <v>E.S.P. UNIDAD DE SERVICIOS PÚBLICOS DE SAN JOSÉ DE LA FRAGUA UNISERP - SAN JOSÉ DE LA FRAGUA</v>
          </cell>
        </row>
        <row r="454">
          <cell r="A454">
            <v>140</v>
          </cell>
          <cell r="B454">
            <v>811042944</v>
          </cell>
          <cell r="C454" t="str">
            <v>E.S.P. SIMA - SALGAR</v>
          </cell>
        </row>
        <row r="455">
          <cell r="A455">
            <v>141</v>
          </cell>
          <cell r="B455">
            <v>809012411</v>
          </cell>
          <cell r="C455" t="str">
            <v>E.S.P. SERVIDOLORES</v>
          </cell>
        </row>
        <row r="456">
          <cell r="A456">
            <v>142</v>
          </cell>
          <cell r="B456">
            <v>800094664</v>
          </cell>
          <cell r="C456" t="str">
            <v>E.S.P. SAN AGUSTIN</v>
          </cell>
        </row>
        <row r="457">
          <cell r="A457">
            <v>143</v>
          </cell>
          <cell r="B457">
            <v>811028985</v>
          </cell>
          <cell r="C457" t="str">
            <v>E.S.P. RETIRAR - EL RETIRO</v>
          </cell>
        </row>
        <row r="458">
          <cell r="A458">
            <v>144</v>
          </cell>
          <cell r="B458">
            <v>800089312</v>
          </cell>
          <cell r="C458" t="str">
            <v>E.S.P. PITALITO - EMPITALITO</v>
          </cell>
        </row>
        <row r="459">
          <cell r="A459">
            <v>145</v>
          </cell>
          <cell r="B459">
            <v>811015728</v>
          </cell>
          <cell r="C459" t="str">
            <v>E.S.P. NUESTRO ASEO</v>
          </cell>
        </row>
        <row r="460">
          <cell r="A460">
            <v>146</v>
          </cell>
          <cell r="B460">
            <v>890680053</v>
          </cell>
          <cell r="C460" t="str">
            <v>E.S.P. MUNICIPALES DE FUSAGASUGA</v>
          </cell>
        </row>
        <row r="461">
          <cell r="A461">
            <v>147</v>
          </cell>
          <cell r="B461">
            <v>824002226</v>
          </cell>
          <cell r="C461" t="str">
            <v>E.S.P. LA EMPRESA DE ACUEDUCTO, ALCANTARILLADO Y ASEO DE CHIMICHAGUA - ACUACHIM</v>
          </cell>
        </row>
        <row r="462">
          <cell r="A462">
            <v>148</v>
          </cell>
          <cell r="B462">
            <v>811011532</v>
          </cell>
          <cell r="C462" t="str">
            <v>E.S.P. LA CIMARRONA - CARMEN DE VIBORAL</v>
          </cell>
        </row>
        <row r="463">
          <cell r="A463">
            <v>149</v>
          </cell>
          <cell r="B463">
            <v>830109584</v>
          </cell>
          <cell r="C463" t="str">
            <v>E.S.P. HYDROS MOSQUERA S. en C.A.</v>
          </cell>
        </row>
        <row r="464">
          <cell r="A464">
            <v>150</v>
          </cell>
          <cell r="B464">
            <v>832009250</v>
          </cell>
          <cell r="C464" t="str">
            <v>E.S.P. HYDROS CHIA S. EN C.A.</v>
          </cell>
        </row>
        <row r="465">
          <cell r="A465">
            <v>151</v>
          </cell>
          <cell r="B465">
            <v>813005268</v>
          </cell>
          <cell r="C465" t="str">
            <v>E.S.P. GUADALUPE</v>
          </cell>
        </row>
        <row r="466">
          <cell r="A466">
            <v>152</v>
          </cell>
          <cell r="B466">
            <v>800194208</v>
          </cell>
          <cell r="C466" t="str">
            <v>E.S.P. GESTION ENERGETICA S.A. - GENSA S.A</v>
          </cell>
        </row>
        <row r="467">
          <cell r="A467">
            <v>153</v>
          </cell>
          <cell r="B467">
            <v>815004129</v>
          </cell>
          <cell r="C467" t="str">
            <v>E.S.P. FLORIDA - E.I.C.E.</v>
          </cell>
        </row>
        <row r="468">
          <cell r="A468">
            <v>154</v>
          </cell>
          <cell r="B468">
            <v>800190921</v>
          </cell>
          <cell r="C468" t="str">
            <v>E.S.P. FLANDES</v>
          </cell>
        </row>
        <row r="469">
          <cell r="A469">
            <v>155</v>
          </cell>
          <cell r="B469">
            <v>830112464</v>
          </cell>
          <cell r="C469" t="str">
            <v>E.S.P. EPM BOGOTA  AGUAS S.A.</v>
          </cell>
        </row>
        <row r="470">
          <cell r="A470">
            <v>156</v>
          </cell>
          <cell r="B470">
            <v>811012208</v>
          </cell>
          <cell r="C470" t="str">
            <v>E.S.P. ENVIASEO</v>
          </cell>
        </row>
        <row r="471">
          <cell r="A471">
            <v>157</v>
          </cell>
          <cell r="B471">
            <v>813009208</v>
          </cell>
          <cell r="C471" t="str">
            <v>E.S.P. EMUSERP HOBO</v>
          </cell>
        </row>
        <row r="472">
          <cell r="A472">
            <v>158</v>
          </cell>
          <cell r="B472">
            <v>821001448</v>
          </cell>
          <cell r="C472" t="str">
            <v>E.S.P. EMPRESAS VARIAS DE CAICEDONIA E.V.C</v>
          </cell>
        </row>
        <row r="473">
          <cell r="A473">
            <v>159</v>
          </cell>
          <cell r="B473">
            <v>811015112</v>
          </cell>
          <cell r="C473" t="str">
            <v>E.S.P. EMPRESAS PÚBLICAS MUNICPALES DE YOLOMBO</v>
          </cell>
        </row>
        <row r="474">
          <cell r="A474">
            <v>160</v>
          </cell>
          <cell r="B474">
            <v>807000697</v>
          </cell>
          <cell r="C474" t="str">
            <v>E.S.P. EMPRESAS PUBLICAS MUNICIPALES DE TIBÚ</v>
          </cell>
        </row>
        <row r="475">
          <cell r="A475">
            <v>161</v>
          </cell>
          <cell r="B475">
            <v>800122736</v>
          </cell>
          <cell r="C475" t="str">
            <v>E.S.P. EMPRESAS PÚBLICAS MUNICIPALES DE QUINCHIA</v>
          </cell>
        </row>
        <row r="476">
          <cell r="A476">
            <v>162</v>
          </cell>
          <cell r="B476">
            <v>811009329</v>
          </cell>
          <cell r="C476" t="str">
            <v>E.S.P. EMPRESAS PUBLICAS MUNICIPALES DE LA CEJA DEL TAMBO</v>
          </cell>
        </row>
        <row r="477">
          <cell r="A477">
            <v>163</v>
          </cell>
          <cell r="B477">
            <v>816003140</v>
          </cell>
          <cell r="C477" t="str">
            <v>E.S.P. EMPRESAS PÚBLICAS MUNICIPALES DE GUATICA</v>
          </cell>
        </row>
        <row r="478">
          <cell r="A478">
            <v>164</v>
          </cell>
          <cell r="B478">
            <v>890000377</v>
          </cell>
          <cell r="C478" t="str">
            <v>E.S.P. EMPRESAS PUBLICAS MUNICIPALES DE CALARCA</v>
          </cell>
        </row>
        <row r="479">
          <cell r="A479">
            <v>165</v>
          </cell>
          <cell r="B479">
            <v>800232840</v>
          </cell>
          <cell r="C479" t="str">
            <v>E.S.P. EMPRESAS PÚBLICAS MUNICIPALES DE APIA</v>
          </cell>
        </row>
        <row r="480">
          <cell r="A480">
            <v>166</v>
          </cell>
          <cell r="B480">
            <v>811017059</v>
          </cell>
          <cell r="C480" t="str">
            <v>E.S.P. EMPRESAS PUBLICAS MUNICIPALES - SOPETRAN</v>
          </cell>
        </row>
        <row r="481">
          <cell r="A481">
            <v>167</v>
          </cell>
          <cell r="B481">
            <v>810001898</v>
          </cell>
          <cell r="C481" t="str">
            <v>E.S.P. EMPRESAS PÚBLICAS DE VILLAMARIA- CALDAS AQUAMANA</v>
          </cell>
        </row>
        <row r="482">
          <cell r="A482">
            <v>168</v>
          </cell>
          <cell r="B482">
            <v>841000340</v>
          </cell>
          <cell r="C482" t="str">
            <v>E.S.P. EMPRESAS PÚBLICAS DE TURBO</v>
          </cell>
        </row>
        <row r="483">
          <cell r="A483">
            <v>169</v>
          </cell>
          <cell r="B483">
            <v>818000848</v>
          </cell>
          <cell r="C483" t="str">
            <v>E.S.P. EMPRESAS PUBLICAS DE QUIBDO</v>
          </cell>
        </row>
        <row r="484">
          <cell r="A484">
            <v>170</v>
          </cell>
          <cell r="B484">
            <v>811013967</v>
          </cell>
          <cell r="C484" t="str">
            <v>E.S.P. EMPRESAS PÚBLICAS DE EL SANTUARIO</v>
          </cell>
        </row>
        <row r="485">
          <cell r="A485">
            <v>171</v>
          </cell>
          <cell r="B485">
            <v>821001449</v>
          </cell>
          <cell r="C485" t="str">
            <v>E.S.P. EMPRESAS PUBLICAS DE CAICEDONIA - E.P.C.</v>
          </cell>
        </row>
        <row r="486">
          <cell r="A486">
            <v>172</v>
          </cell>
          <cell r="B486">
            <v>811021389</v>
          </cell>
          <cell r="C486" t="str">
            <v>E.S.P. EMPRESAS PÚBLICAS DE APARTADÓ - APARTADÓ</v>
          </cell>
        </row>
        <row r="487">
          <cell r="A487">
            <v>173</v>
          </cell>
          <cell r="B487">
            <v>800123369</v>
          </cell>
          <cell r="C487" t="str">
            <v>E.S.P. EMPRESAS PÚBLICAS DE ABEJORRAL</v>
          </cell>
        </row>
        <row r="488">
          <cell r="A488">
            <v>174</v>
          </cell>
          <cell r="B488">
            <v>891411995</v>
          </cell>
          <cell r="C488" t="str">
            <v>E.S.P. EMPRESAS PÚBLICAS DE  MARSELLA</v>
          </cell>
        </row>
        <row r="489">
          <cell r="A489">
            <v>175</v>
          </cell>
          <cell r="B489">
            <v>811018705</v>
          </cell>
          <cell r="C489" t="str">
            <v>E.S.P. EMPRESAS PÚBLICAS - SAN PEDRO</v>
          </cell>
        </row>
        <row r="490">
          <cell r="A490">
            <v>176</v>
          </cell>
          <cell r="B490">
            <v>820001405</v>
          </cell>
          <cell r="C490" t="str">
            <v>E.S.P. EMPRESAS PÚBLICAS - PUERTO BOYACÁ</v>
          </cell>
        </row>
        <row r="491">
          <cell r="A491">
            <v>177</v>
          </cell>
          <cell r="B491">
            <v>811007033</v>
          </cell>
          <cell r="C491" t="str">
            <v>E.S.P. EMPRESAS PÚBLICAS - CONCORDIA</v>
          </cell>
        </row>
        <row r="492">
          <cell r="A492">
            <v>178</v>
          </cell>
          <cell r="B492">
            <v>800116625</v>
          </cell>
          <cell r="C492" t="str">
            <v>E.S.P. EMPRESAS MUNICIPALES DE VILLA DEL ROSARIO  -EICVIRO</v>
          </cell>
        </row>
        <row r="493">
          <cell r="A493">
            <v>179</v>
          </cell>
          <cell r="B493">
            <v>891900268</v>
          </cell>
          <cell r="C493" t="str">
            <v>E.S.P. EMPRESAS MUNICIPALES DE TULUA   EMTULUA</v>
          </cell>
        </row>
        <row r="494">
          <cell r="A494">
            <v>180</v>
          </cell>
          <cell r="B494">
            <v>826001112</v>
          </cell>
          <cell r="C494" t="str">
            <v>E.S.P. EMPRESAS MUNICIPALES DE TIBASOSA</v>
          </cell>
        </row>
        <row r="495">
          <cell r="A495">
            <v>181</v>
          </cell>
          <cell r="B495">
            <v>800103884</v>
          </cell>
          <cell r="C495" t="str">
            <v>E.S.P. EMPRESAS DE SERVICIOS PUBLICOS DE LA VIRGINIA</v>
          </cell>
        </row>
        <row r="496">
          <cell r="A496">
            <v>182</v>
          </cell>
          <cell r="B496">
            <v>811016501</v>
          </cell>
          <cell r="C496" t="str">
            <v>E.S.P. EMPRESAS DE SERVICIOS PÚBLICOS - GRANADA</v>
          </cell>
        </row>
        <row r="497">
          <cell r="A497">
            <v>183</v>
          </cell>
          <cell r="B497">
            <v>809003173</v>
          </cell>
          <cell r="C497" t="str">
            <v>E.S.P. EMPRESAS DE SERVICIOS PÚBLICOS  DE ROVIRA</v>
          </cell>
        </row>
        <row r="498">
          <cell r="A498">
            <v>184</v>
          </cell>
          <cell r="B498">
            <v>830128286</v>
          </cell>
          <cell r="C498" t="str">
            <v>E.S.P. EMPRESA REGIONAL ACUEDUCTO Y ALCANTARILLADO S.A.</v>
          </cell>
        </row>
        <row r="499">
          <cell r="A499">
            <v>185</v>
          </cell>
          <cell r="B499">
            <v>811022269</v>
          </cell>
          <cell r="C499" t="str">
            <v>E.S.P. EMPRESA PRESTADORA DE SERVICIO PÚBLICO DE ASEO - CHIGORODÓ</v>
          </cell>
        </row>
        <row r="500">
          <cell r="A500">
            <v>186</v>
          </cell>
          <cell r="B500">
            <v>817000500</v>
          </cell>
          <cell r="C500" t="str">
            <v>E.S.P. EMPRESA MUNICIPAL DE SERVICIOS PÚBLICOS DE TIMBIO EMTIMBIO</v>
          </cell>
        </row>
        <row r="501">
          <cell r="A501">
            <v>187</v>
          </cell>
          <cell r="B501">
            <v>832001965</v>
          </cell>
          <cell r="C501" t="str">
            <v>E.S.P. EMPRESA MUNICIPAL DE SERVICIOS PÚBLICOS DE ENERGÍA ELÉCTRICA DE CALAMAR - ENERCALAMAR</v>
          </cell>
        </row>
        <row r="502">
          <cell r="A502">
            <v>188</v>
          </cell>
          <cell r="B502">
            <v>800256877</v>
          </cell>
          <cell r="C502" t="str">
            <v>E.S.P. EMPRESA MUNICIPAL DE SERVICIO PUBLICO DE ASEO DOMICILIARIO ASEO JAMUNDÍ</v>
          </cell>
        </row>
        <row r="503">
          <cell r="A503">
            <v>189</v>
          </cell>
          <cell r="B503">
            <v>809007043</v>
          </cell>
          <cell r="C503" t="str">
            <v>E.S.P. EMPRESA MUNICIPAL DE NATAGAIMA</v>
          </cell>
        </row>
        <row r="504">
          <cell r="A504">
            <v>190</v>
          </cell>
          <cell r="B504">
            <v>810003054</v>
          </cell>
          <cell r="C504" t="str">
            <v>E.S.P. EMPRESA MUNICIPAL DE ASEO DE VICTORIA - EMAV</v>
          </cell>
        </row>
        <row r="505">
          <cell r="A505">
            <v>191</v>
          </cell>
          <cell r="B505">
            <v>804002215</v>
          </cell>
          <cell r="C505" t="str">
            <v>E.S.P. EMPRESA MUNICIPAL DE ASEO - FLORIDABLANCA</v>
          </cell>
        </row>
        <row r="506">
          <cell r="A506">
            <v>192</v>
          </cell>
          <cell r="B506">
            <v>818000293</v>
          </cell>
          <cell r="C506" t="str">
            <v>E.S.P. EMPRESA MIXTA DE SERVICIOS PUBLICOS DE ENERGIA ELECTRICA DE ACANDI</v>
          </cell>
        </row>
        <row r="507">
          <cell r="A507">
            <v>193</v>
          </cell>
          <cell r="B507">
            <v>800089809</v>
          </cell>
          <cell r="C507" t="str">
            <v>E.S.P. EMPRESA IBAGUEREÑA DE ACUEDUCTO Y ALCANTARILLADO S.A.</v>
          </cell>
        </row>
        <row r="508">
          <cell r="A508">
            <v>194</v>
          </cell>
          <cell r="B508">
            <v>809010915</v>
          </cell>
          <cell r="C508" t="str">
            <v>E.S.P. EMPRESA GENERADORA DEL TOLIMA S.A.</v>
          </cell>
        </row>
        <row r="509">
          <cell r="A509">
            <v>195</v>
          </cell>
          <cell r="B509">
            <v>818001629</v>
          </cell>
          <cell r="C509" t="str">
            <v>E.S.P. EMPRESA DISTRIBUIDORA DEL PACÍFICO S.A. - DISPAC</v>
          </cell>
        </row>
        <row r="510">
          <cell r="A510">
            <v>196</v>
          </cell>
          <cell r="B510">
            <v>832003417</v>
          </cell>
          <cell r="C510" t="str">
            <v>E.S.P. EMPRESA DE SERVICIOS VARIOS - FACATATIVÁ</v>
          </cell>
        </row>
        <row r="511">
          <cell r="A511">
            <v>197</v>
          </cell>
          <cell r="B511">
            <v>801001380</v>
          </cell>
          <cell r="C511" t="str">
            <v>E.S.P. EMPRESA DE SERVICIOS SANITARIOS DE CÓRDOBA - ESACOR</v>
          </cell>
        </row>
        <row r="512">
          <cell r="A512">
            <v>198</v>
          </cell>
          <cell r="B512">
            <v>899999714</v>
          </cell>
          <cell r="C512" t="str">
            <v>E.S.P. EMPRESA DE SERVICIOS PUBLICOS SOLIDARIOS DE CHIA - EMSERCHIA</v>
          </cell>
        </row>
        <row r="513">
          <cell r="A513">
            <v>199</v>
          </cell>
          <cell r="B513">
            <v>811017651</v>
          </cell>
          <cell r="C513" t="str">
            <v>E.S.P. EMPRESA DE SERVICIOS PÚBLICOS- SAN LUIS ANTIOQUIA</v>
          </cell>
        </row>
        <row r="514">
          <cell r="A514">
            <v>200</v>
          </cell>
          <cell r="B514">
            <v>800095352</v>
          </cell>
          <cell r="C514" t="str">
            <v>E.S.P. EMPRESA DE SERVICIOS PUBLICOS MUNICIPALES DE EL COPEY -EMCOPEY-</v>
          </cell>
        </row>
        <row r="515">
          <cell r="A515">
            <v>201</v>
          </cell>
          <cell r="B515">
            <v>846000381</v>
          </cell>
          <cell r="C515" t="str">
            <v>E.S.P. EMPRESA DE SERVICIOS PUBLICOS EMPORITO</v>
          </cell>
        </row>
        <row r="516">
          <cell r="A516">
            <v>202</v>
          </cell>
          <cell r="B516">
            <v>890500529</v>
          </cell>
          <cell r="C516" t="str">
            <v>E.S.P. EMPRESA DE SERVICIOS PÚBLICOS E.I.S. CÚCUTA</v>
          </cell>
        </row>
        <row r="517">
          <cell r="A517">
            <v>203</v>
          </cell>
          <cell r="B517">
            <v>816001609</v>
          </cell>
          <cell r="C517" t="str">
            <v>E.S.P. EMPRESA DE SERVICIOS PUBLICOS DOMICILIARIOSDE DOSQUEBRADAS</v>
          </cell>
        </row>
        <row r="518">
          <cell r="A518">
            <v>204</v>
          </cell>
          <cell r="B518">
            <v>832006409</v>
          </cell>
          <cell r="C518" t="str">
            <v>E.S.P. EMPRESA DE SERVICIOS PÚBLICOS DOMICILIARIOS DEL MUNICIPIO DE PACHO E.S.P.M.P.</v>
          </cell>
        </row>
        <row r="519">
          <cell r="A519">
            <v>205</v>
          </cell>
          <cell r="B519">
            <v>810004450</v>
          </cell>
          <cell r="C519" t="str">
            <v>E.S.P. EMPRESA DE SERVICIOS PÚBLICOS DOMICILIARIOS DE LA DORADA - DORADA</v>
          </cell>
        </row>
        <row r="520">
          <cell r="A520">
            <v>206</v>
          </cell>
          <cell r="B520">
            <v>804003025</v>
          </cell>
          <cell r="C520" t="str">
            <v>E.S.P. EMPRESA DE SERVICIOS PUBLICOS DOMICILIARIOS DE BARBOSA  ESBARBOSA</v>
          </cell>
        </row>
        <row r="521">
          <cell r="A521">
            <v>207</v>
          </cell>
          <cell r="B521">
            <v>844003247</v>
          </cell>
          <cell r="C521" t="str">
            <v>E.S.P. EMPRESA DE SERVICIOS PÚBLICOS DOMICILIARIOS DE AGUAZUL - ESPA EIC</v>
          </cell>
        </row>
        <row r="522">
          <cell r="A522">
            <v>208</v>
          </cell>
          <cell r="B522">
            <v>811021151</v>
          </cell>
          <cell r="C522" t="str">
            <v>E.S.P. EMPRESA DE SERVICIOS PÚBLICOS DOMICILIARIOS DE ACUEDUCTO, ALCANTARILLADO Y ASEO - YONDÓ</v>
          </cell>
        </row>
        <row r="523">
          <cell r="A523">
            <v>209</v>
          </cell>
          <cell r="B523">
            <v>832004319</v>
          </cell>
          <cell r="C523" t="str">
            <v>E.S.P. EMPRESA DE SERVICIOS PÚBLICOS DOMICILIARIOS - SIBATÉ</v>
          </cell>
        </row>
        <row r="524">
          <cell r="A524">
            <v>210</v>
          </cell>
          <cell r="B524">
            <v>832003282</v>
          </cell>
          <cell r="C524" t="str">
            <v>E.S.P. EMPRESA DE SERVICIOS PÚBLICOS DOMICILIARIOS - FÓMEQUE</v>
          </cell>
        </row>
        <row r="525">
          <cell r="A525">
            <v>211</v>
          </cell>
          <cell r="B525">
            <v>809001459</v>
          </cell>
          <cell r="C525" t="str">
            <v>E.S.P. EMPRESA DE SERVICIOS PUBLICOS DOMICILIARIOS - AMBALEMA</v>
          </cell>
        </row>
        <row r="526">
          <cell r="A526">
            <v>212</v>
          </cell>
          <cell r="B526">
            <v>822006587</v>
          </cell>
          <cell r="C526" t="str">
            <v>E.S.P. EMPRESA DE SERVICIOS PÚBLICOS DEL META EDESA</v>
          </cell>
        </row>
        <row r="527">
          <cell r="A527">
            <v>213</v>
          </cell>
          <cell r="B527">
            <v>832002268</v>
          </cell>
          <cell r="C527" t="str">
            <v>E.S.P. EMPRESA DE SERVICIOS PUBLICOS DE VILLETA</v>
          </cell>
        </row>
        <row r="528">
          <cell r="A528">
            <v>214</v>
          </cell>
          <cell r="B528">
            <v>821001853</v>
          </cell>
          <cell r="C528" t="str">
            <v>E.S.P. EMPRESA DE SERVICIOS PÚBLICOS DE VERSALLES</v>
          </cell>
        </row>
        <row r="529">
          <cell r="A529">
            <v>215</v>
          </cell>
          <cell r="B529">
            <v>828001600</v>
          </cell>
          <cell r="C529" t="str">
            <v>E.S.P. EMPRESA DE SERVICIOS PUBLICOS DE VALPARAISO - EMSERPVAL. S.A.</v>
          </cell>
        </row>
        <row r="530">
          <cell r="A530">
            <v>216</v>
          </cell>
          <cell r="B530">
            <v>808000289</v>
          </cell>
          <cell r="C530" t="str">
            <v>E.S.P. EMPRESA DE SERVICIOS PUBLICOS DE TOCAIMA - EN LIQUIDACIÓN</v>
          </cell>
        </row>
        <row r="531">
          <cell r="A531">
            <v>217</v>
          </cell>
          <cell r="B531">
            <v>825000330</v>
          </cell>
          <cell r="C531" t="str">
            <v>E.S.P. EMPRESA DE SERVICIOS PÚBLICOS DE SAN JUAN DEL CESAR - EAAS</v>
          </cell>
        </row>
        <row r="532">
          <cell r="A532">
            <v>218</v>
          </cell>
          <cell r="B532">
            <v>809007769</v>
          </cell>
          <cell r="C532" t="str">
            <v>E.S.P. EMPRESA DE SERVICIOS PÚBLICOS DE SAN ANTONIO - EMPOSANANTONIO</v>
          </cell>
        </row>
        <row r="533">
          <cell r="A533">
            <v>219</v>
          </cell>
          <cell r="B533">
            <v>809004412</v>
          </cell>
          <cell r="C533" t="str">
            <v>E.S.P. EMPRESA DE SERVICIOS PUBLICOS DE PURIFICACION - PURIFICA</v>
          </cell>
        </row>
        <row r="534">
          <cell r="A534">
            <v>220</v>
          </cell>
          <cell r="B534">
            <v>822001395</v>
          </cell>
          <cell r="C534" t="str">
            <v>E.S.P. EMPRESA DE SERVICIOS PÚBLICOS DE PUERTO RICO META - PUERTO RICO</v>
          </cell>
        </row>
        <row r="535">
          <cell r="A535">
            <v>221</v>
          </cell>
          <cell r="B535">
            <v>809004436</v>
          </cell>
          <cell r="C535" t="str">
            <v>E.S.P. EMPRESA DE SERVICIOS PÚBLICOS DE LÉRIDA - EMPOLERIDA</v>
          </cell>
        </row>
        <row r="536">
          <cell r="A536">
            <v>222</v>
          </cell>
          <cell r="B536">
            <v>808000463</v>
          </cell>
          <cell r="C536" t="str">
            <v>E.S.P. EMPRESA DE SERVICIOS PUBLICOS DE EL COLEGIO - EMPUCOL</v>
          </cell>
        </row>
        <row r="537">
          <cell r="A537">
            <v>223</v>
          </cell>
          <cell r="B537">
            <v>832004208</v>
          </cell>
          <cell r="C537" t="str">
            <v>E.S.P. EMPRESA DE SERVICIOS PÚBLICOS DE COTA</v>
          </cell>
        </row>
        <row r="538">
          <cell r="A538">
            <v>224</v>
          </cell>
          <cell r="B538">
            <v>809006200</v>
          </cell>
          <cell r="C538" t="str">
            <v>E.S.P. EMPRESA DE SERVICIOS PÚBLICOS DE COELLO</v>
          </cell>
        </row>
        <row r="539">
          <cell r="A539">
            <v>225</v>
          </cell>
          <cell r="B539">
            <v>800082204</v>
          </cell>
          <cell r="C539" t="str">
            <v>E.S.P. EMPRESA DE SERVICIOS PÚBLICOS DE CHIQUINQUIRA -EMPOCHIQUINQUIRA</v>
          </cell>
        </row>
        <row r="540">
          <cell r="A540">
            <v>226</v>
          </cell>
          <cell r="B540">
            <v>809002366</v>
          </cell>
          <cell r="C540" t="str">
            <v>E.S.P. EMPRESA DE SERVICIOS PÚBLICOS DE CHAPARRAL</v>
          </cell>
        </row>
        <row r="541">
          <cell r="A541">
            <v>227</v>
          </cell>
          <cell r="B541">
            <v>818000263</v>
          </cell>
          <cell r="C541" t="str">
            <v>E.S.P. EMPRESA DE SERVICIOS PÚBLICOS DE BAHIA SOLANO S.A.</v>
          </cell>
        </row>
        <row r="542">
          <cell r="A542">
            <v>228</v>
          </cell>
          <cell r="B542">
            <v>811014470</v>
          </cell>
          <cell r="C542" t="str">
            <v>E.S.P. EMPRESA DE SERVICIOS PÚBLICOS DE ASEO- SAN JOSE DE MARINILLA</v>
          </cell>
        </row>
        <row r="543">
          <cell r="A543">
            <v>229</v>
          </cell>
          <cell r="B543">
            <v>808001451</v>
          </cell>
          <cell r="C543" t="str">
            <v>E.S.P. EMPRESA DE SERVICIOS PÚBLICOS DE AGUA DE DIOS - EMPOAGUA</v>
          </cell>
        </row>
        <row r="544">
          <cell r="A544">
            <v>230</v>
          </cell>
          <cell r="B544">
            <v>800091355</v>
          </cell>
          <cell r="C544" t="str">
            <v>E.S.P. EMPRESA DE SERVICIOS PUBLICOS DE ACUEDUCTO, ALCANTARILLADO Y ASEO DEL GUAMO</v>
          </cell>
        </row>
        <row r="545">
          <cell r="A545">
            <v>231</v>
          </cell>
          <cell r="B545">
            <v>814001983</v>
          </cell>
          <cell r="C545" t="str">
            <v>E.S.P. EMPRESA DE SERVICIOS PÚBLICOS DE ACUEDUCTO Y ALCANTARILLADO - EMPCHACHAGÜI</v>
          </cell>
        </row>
        <row r="546">
          <cell r="A546">
            <v>232</v>
          </cell>
          <cell r="B546">
            <v>813005266</v>
          </cell>
          <cell r="C546" t="str">
            <v>E.S.P. EMPRESA DE SERVICIOS PÚBLICOS CAMPOALEGRE</v>
          </cell>
        </row>
        <row r="547">
          <cell r="A547">
            <v>233</v>
          </cell>
          <cell r="B547">
            <v>813003198</v>
          </cell>
          <cell r="C547" t="str">
            <v>E.S.P. EMPRESA DE SERVICIOS PÚBLICOS ALGECIRAS - EMSERAL</v>
          </cell>
        </row>
        <row r="548">
          <cell r="A548">
            <v>234</v>
          </cell>
          <cell r="B548">
            <v>832004274</v>
          </cell>
          <cell r="C548" t="str">
            <v>E.S.P. EMPRESA DE SERVICIOS PUBLICOS  PUERTO SALGAR</v>
          </cell>
        </row>
        <row r="549">
          <cell r="A549">
            <v>235</v>
          </cell>
          <cell r="B549">
            <v>811014879</v>
          </cell>
          <cell r="C549" t="str">
            <v>E.S.P. EMPRESA DE SERVICIOS PÚBLICOS - LA UNIÓN</v>
          </cell>
        </row>
        <row r="550">
          <cell r="A550">
            <v>236</v>
          </cell>
          <cell r="B550">
            <v>811019874</v>
          </cell>
          <cell r="C550" t="str">
            <v>E.S.P. EMPRESA DE SERVICIOS PÚBLICOS - FRONTINO</v>
          </cell>
        </row>
        <row r="551">
          <cell r="A551">
            <v>237</v>
          </cell>
          <cell r="B551">
            <v>814002063</v>
          </cell>
          <cell r="C551" t="str">
            <v>E.S.P. EMPRESA DE SERVICIOS PÚBLICOS  EMPAGUA  - GUACHUCAL</v>
          </cell>
        </row>
        <row r="552">
          <cell r="A552">
            <v>238</v>
          </cell>
          <cell r="B552">
            <v>809006763</v>
          </cell>
          <cell r="C552" t="str">
            <v>E.S.P. EMPRESA DE SERVICIOS DOMICILIARIOS DE HONDA  EMPREHON</v>
          </cell>
        </row>
        <row r="553">
          <cell r="A553">
            <v>239</v>
          </cell>
          <cell r="B553">
            <v>823000888</v>
          </cell>
          <cell r="C553" t="str">
            <v>E.S.P. EMPRESA DE SERVICIOS DE SAN MARCOS - ESAM</v>
          </cell>
        </row>
        <row r="554">
          <cell r="A554">
            <v>240</v>
          </cell>
          <cell r="B554">
            <v>828001308</v>
          </cell>
          <cell r="C554" t="str">
            <v>E.S.P. EMPRESA DE SERVICIOS DE CURILLO "ESERCU" S.A.</v>
          </cell>
        </row>
        <row r="555">
          <cell r="A555">
            <v>241</v>
          </cell>
          <cell r="B555">
            <v>800164300</v>
          </cell>
          <cell r="C555" t="str">
            <v>E.S.P. EMPRESA DE SERVICIOS DE ACUEDUCTO, ALCANTARILLADO Y ASEO DE CERETÉ - CEREAGUAS -EN LIQUIDACION-</v>
          </cell>
        </row>
        <row r="556">
          <cell r="A556">
            <v>242</v>
          </cell>
          <cell r="B556">
            <v>890703733</v>
          </cell>
          <cell r="C556" t="str">
            <v>E.S.P. EMPRESA DE SERVICIOS DE ACUEDUCTO, ALCANTARILLADO Y ASEO - EMSER - LIBANO</v>
          </cell>
        </row>
        <row r="557">
          <cell r="A557">
            <v>243</v>
          </cell>
          <cell r="B557">
            <v>800050603</v>
          </cell>
          <cell r="C557" t="str">
            <v>E.S.P. EMPRESA DE OBRAS SANITARIAS DE SANTA ROSA DE CABAL - EMPOCABAL-E.I.C.E.</v>
          </cell>
        </row>
        <row r="558">
          <cell r="A558">
            <v>244</v>
          </cell>
          <cell r="B558">
            <v>842000030</v>
          </cell>
          <cell r="C558" t="str">
            <v>E.S.P. EMPRESA DE GASY ENERGIA ELÉCTRICA SIGLO XXI - LA PRIMAVERA</v>
          </cell>
        </row>
        <row r="559">
          <cell r="A559">
            <v>245</v>
          </cell>
          <cell r="B559">
            <v>842000155</v>
          </cell>
          <cell r="C559" t="str">
            <v>E.S.P. EMPRESA DE ENERGIA ELECTRICA DEL DEPARTAMENTO DEL VICHADA S.A. ELECTROVICHADA</v>
          </cell>
        </row>
        <row r="560">
          <cell r="A560">
            <v>246</v>
          </cell>
          <cell r="B560">
            <v>822004680</v>
          </cell>
          <cell r="C560" t="str">
            <v>E.S.P. EMPRESA DE ENERGÍA ELÉCTRICA DEL DEPARTAMENTO DEL GUAVIARE S.A. ENERGUAVIARE</v>
          </cell>
        </row>
        <row r="561">
          <cell r="A561">
            <v>247</v>
          </cell>
          <cell r="B561">
            <v>811034077</v>
          </cell>
          <cell r="C561" t="str">
            <v>E.S.P. EMPRESA DE ENERGIA ELECTRICA DE SERVICIOS PUBLICOS - MURINDO</v>
          </cell>
        </row>
        <row r="562">
          <cell r="A562">
            <v>248</v>
          </cell>
          <cell r="B562">
            <v>846000060</v>
          </cell>
          <cell r="C562" t="str">
            <v>E.S.P. EMPRESA DE ENERGÍA DEL VALLE DE SIBUNDOY S.A.</v>
          </cell>
        </row>
        <row r="563">
          <cell r="A563">
            <v>249</v>
          </cell>
          <cell r="B563">
            <v>800052640</v>
          </cell>
          <cell r="C563" t="str">
            <v>E.S.P. EMPRESA DE ENERGIA DEL QUINDIO S.A.-EDEC-</v>
          </cell>
        </row>
        <row r="564">
          <cell r="A564">
            <v>250</v>
          </cell>
          <cell r="B564">
            <v>843000057</v>
          </cell>
          <cell r="C564" t="str">
            <v>E.S.P. EMPRESA DE ENERGÍA DEL GUAINÍA - LA CEIBA S.A.</v>
          </cell>
        </row>
        <row r="565">
          <cell r="A565">
            <v>251</v>
          </cell>
          <cell r="B565">
            <v>816002019</v>
          </cell>
          <cell r="C565" t="str">
            <v>E.S.P. EMPRESA DE ENERGIA DE PEREIRA S.A.</v>
          </cell>
        </row>
        <row r="566">
          <cell r="A566">
            <v>252</v>
          </cell>
          <cell r="B566">
            <v>899999082</v>
          </cell>
          <cell r="C566" t="str">
            <v>E.S.P. EMPRESA DE ENERGIA DE BOGOTÁ  S.A.</v>
          </cell>
        </row>
        <row r="567">
          <cell r="A567">
            <v>253</v>
          </cell>
          <cell r="B567">
            <v>816002017</v>
          </cell>
          <cell r="C567" t="str">
            <v>E.S.P. EMPRESA DE ASEO DE PEREIRA S.A.</v>
          </cell>
        </row>
        <row r="568">
          <cell r="A568">
            <v>254</v>
          </cell>
          <cell r="B568">
            <v>804006674</v>
          </cell>
          <cell r="C568" t="str">
            <v>E.S.P. EMPRESA DE ASEO DE BUCARAMANGA S.A.</v>
          </cell>
        </row>
        <row r="569">
          <cell r="A569">
            <v>255</v>
          </cell>
          <cell r="B569">
            <v>832002460</v>
          </cell>
          <cell r="C569" t="str">
            <v>E.S.P. EMPRESA DE ACUEDUCTO, ALCANTARILLADO Y ASEO -LA VEGA</v>
          </cell>
        </row>
        <row r="570">
          <cell r="A570">
            <v>256</v>
          </cell>
          <cell r="B570">
            <v>832000776</v>
          </cell>
          <cell r="C570" t="str">
            <v>E.S.P. EMPRESA DE ACUEDUCTO, ALCANTARILLADO Y ASEO -FUNZA</v>
          </cell>
        </row>
        <row r="571">
          <cell r="A571">
            <v>257</v>
          </cell>
          <cell r="B571">
            <v>890704204</v>
          </cell>
          <cell r="C571" t="str">
            <v>E.S.P. EMPRESA DE ACUEDUCTO, ALCANTARILLADO Y ASEO DEL ESPINAL</v>
          </cell>
        </row>
        <row r="572">
          <cell r="A572">
            <v>258</v>
          </cell>
          <cell r="B572">
            <v>832003470</v>
          </cell>
          <cell r="C572" t="str">
            <v>E.S.P. EMPRESA DE ACUEDUCTO, ALCANTARILLADO Y ASEO DE CHOACHÍ - EMSERCHOACHÍ</v>
          </cell>
        </row>
        <row r="573">
          <cell r="A573">
            <v>259</v>
          </cell>
          <cell r="B573">
            <v>832001512</v>
          </cell>
          <cell r="C573" t="str">
            <v>E.S.P. EMPRESA DE ACUEDUCTO Y ALCANTARILLADO Y ASEO DE MADRID  EAAM</v>
          </cell>
        </row>
        <row r="574">
          <cell r="A574">
            <v>260</v>
          </cell>
          <cell r="B574">
            <v>800155877</v>
          </cell>
          <cell r="C574" t="str">
            <v>E.S.P. EMPRESA DE ACUEDUCTO Y ALCANTARILLADO DEL RÍO PALO E.A.R.P.A. S.A.</v>
          </cell>
        </row>
        <row r="575">
          <cell r="A575">
            <v>261</v>
          </cell>
          <cell r="B575">
            <v>822001883</v>
          </cell>
          <cell r="C575" t="str">
            <v>E.S.P. EMPRESA DE ACUEDUCTO Y ALCANTARILLADO DE SAN JOSE DEL GUAVIARE - EMPOAGUA</v>
          </cell>
        </row>
        <row r="576">
          <cell r="A576">
            <v>262</v>
          </cell>
          <cell r="B576">
            <v>816002020</v>
          </cell>
          <cell r="C576" t="str">
            <v>E.S.P. EMPRESA DE ACUEDUCTO Y ALCANTARILLADO DE PEREIRA S.A.</v>
          </cell>
        </row>
        <row r="577">
          <cell r="A577">
            <v>263</v>
          </cell>
          <cell r="B577">
            <v>800175534</v>
          </cell>
          <cell r="C577" t="str">
            <v>E.S.P. EMPRESA DE ACUEDUCTO Y ALCANTARILLADO DE LORICA S.A.   ASLO</v>
          </cell>
        </row>
        <row r="578">
          <cell r="A578">
            <v>264</v>
          </cell>
          <cell r="B578">
            <v>899999094</v>
          </cell>
          <cell r="C578" t="str">
            <v>E.S.P. EMPRESA DE ACUEDUCTO Y ALCANTARILLADO DE BOGOTÁ</v>
          </cell>
        </row>
        <row r="579">
          <cell r="A579">
            <v>265</v>
          </cell>
          <cell r="B579">
            <v>832000850</v>
          </cell>
          <cell r="C579" t="str">
            <v>E.S.P. EMPRESA DE ACUEDUCTO Y ALCANTARILLADO - EAMOS MOSQUERA</v>
          </cell>
        </row>
        <row r="580">
          <cell r="A580">
            <v>266</v>
          </cell>
          <cell r="B580">
            <v>890903462</v>
          </cell>
          <cell r="C580" t="str">
            <v>E.S.P. EMPRESA ANTIOQUEÑA DE ENERGIA S.A. -EADE</v>
          </cell>
        </row>
        <row r="581">
          <cell r="A581">
            <v>267</v>
          </cell>
          <cell r="B581">
            <v>809010675</v>
          </cell>
          <cell r="C581" t="str">
            <v>E.S.P. EMPRESA AGUAS DE APICALA</v>
          </cell>
        </row>
        <row r="582">
          <cell r="A582">
            <v>268</v>
          </cell>
          <cell r="B582">
            <v>817003596</v>
          </cell>
          <cell r="C582" t="str">
            <v>E.S.P. EMPRESA  DE SERVICIOS PÚBLICOS - EMVILLARICA</v>
          </cell>
        </row>
        <row r="583">
          <cell r="A583">
            <v>269</v>
          </cell>
          <cell r="B583">
            <v>816003537</v>
          </cell>
          <cell r="C583" t="str">
            <v>E.S.P. EMILIO GARTNER EMPRESA DE SERVICIOS PÚBLICOS DE BALBOA</v>
          </cell>
        </row>
        <row r="584">
          <cell r="A584">
            <v>270</v>
          </cell>
          <cell r="B584">
            <v>818000166</v>
          </cell>
          <cell r="C584" t="str">
            <v>E.S.P. ELECTRIFICADORA DEL MUNICIPIO DE NUQUI  S.A</v>
          </cell>
        </row>
        <row r="585">
          <cell r="A585">
            <v>271</v>
          </cell>
          <cell r="B585">
            <v>891855951</v>
          </cell>
          <cell r="C585" t="str">
            <v>E.S.P. DUITAMA -ESDU-En Liquidación</v>
          </cell>
        </row>
        <row r="586">
          <cell r="A586">
            <v>272</v>
          </cell>
          <cell r="B586">
            <v>822005431</v>
          </cell>
          <cell r="C586" t="str">
            <v>E.S.P. DOMICILIARIOS PARATEBUENO</v>
          </cell>
        </row>
        <row r="587">
          <cell r="A587">
            <v>273</v>
          </cell>
          <cell r="B587">
            <v>7130</v>
          </cell>
          <cell r="C587" t="str">
            <v>E.S.P. DOMICILIARIOS DEL MUNICIPIO DE GUATAPÉ</v>
          </cell>
        </row>
        <row r="588">
          <cell r="A588">
            <v>274</v>
          </cell>
          <cell r="B588">
            <v>804007437</v>
          </cell>
          <cell r="C588" t="str">
            <v>E.S.P. DOMICILIARIOS DE CIMITARRA</v>
          </cell>
        </row>
        <row r="589">
          <cell r="A589">
            <v>275</v>
          </cell>
          <cell r="B589">
            <v>800091654</v>
          </cell>
          <cell r="C589" t="str">
            <v>E.S.P. DOMICILIARIOS - SOATA  EMPOSOATA</v>
          </cell>
        </row>
        <row r="590">
          <cell r="A590">
            <v>276</v>
          </cell>
          <cell r="B590">
            <v>820002830</v>
          </cell>
          <cell r="C590" t="str">
            <v>E.S.P. DOMICILIARIOS - SÁCHICA</v>
          </cell>
        </row>
        <row r="591">
          <cell r="A591">
            <v>277</v>
          </cell>
          <cell r="B591">
            <v>832003318</v>
          </cell>
          <cell r="C591" t="str">
            <v>E.S.P. DE SOPO -EMSERSOPO</v>
          </cell>
        </row>
        <row r="592">
          <cell r="A592">
            <v>278</v>
          </cell>
          <cell r="B592">
            <v>811043219</v>
          </cell>
          <cell r="C592" t="str">
            <v>E.S.P. DE SANTO DOMINGO</v>
          </cell>
        </row>
        <row r="593">
          <cell r="A593">
            <v>279</v>
          </cell>
          <cell r="B593">
            <v>800197457</v>
          </cell>
          <cell r="C593" t="str">
            <v>E.S.P. DE SANDONA EMSAN ESP</v>
          </cell>
        </row>
        <row r="594">
          <cell r="A594">
            <v>280</v>
          </cell>
          <cell r="B594">
            <v>800005151</v>
          </cell>
          <cell r="C594" t="str">
            <v>E.S.P. DE LA CALERA</v>
          </cell>
        </row>
        <row r="595">
          <cell r="A595">
            <v>281</v>
          </cell>
          <cell r="B595">
            <v>832002090</v>
          </cell>
          <cell r="C595" t="str">
            <v>E.S.P. DE ENERGÍA ELÉCTRICA MUNICIPAL - MIRAFLORES</v>
          </cell>
        </row>
        <row r="596">
          <cell r="A596">
            <v>282</v>
          </cell>
          <cell r="B596">
            <v>892001618</v>
          </cell>
          <cell r="C596" t="str">
            <v>E.S.P. DE CUMARAL  EN LIQUIDACION</v>
          </cell>
        </row>
        <row r="597">
          <cell r="A597">
            <v>283</v>
          </cell>
          <cell r="B597">
            <v>800084547</v>
          </cell>
          <cell r="C597" t="str">
            <v>E.S.P. DE COROZAL</v>
          </cell>
        </row>
        <row r="598">
          <cell r="A598">
            <v>284</v>
          </cell>
          <cell r="B598">
            <v>817000100</v>
          </cell>
          <cell r="C598" t="str">
            <v>E.S.P. DE CALOTO - EMPOCALOTO</v>
          </cell>
        </row>
        <row r="599">
          <cell r="A599">
            <v>285</v>
          </cell>
          <cell r="B599">
            <v>811024778</v>
          </cell>
          <cell r="C599" t="str">
            <v>E.S.P. DE BELMIRA</v>
          </cell>
        </row>
        <row r="600">
          <cell r="A600">
            <v>286</v>
          </cell>
          <cell r="B600">
            <v>813013343</v>
          </cell>
          <cell r="C600" t="str">
            <v>E.S.P. DE BARAYA - EMPUBARAYA</v>
          </cell>
        </row>
        <row r="601">
          <cell r="A601">
            <v>287</v>
          </cell>
          <cell r="B601">
            <v>813008648</v>
          </cell>
          <cell r="C601" t="str">
            <v>E.S.P. DE AGUA POTABLE, ALCANTARILLADO Y ASEO - ALTAMIRA</v>
          </cell>
        </row>
        <row r="602">
          <cell r="A602">
            <v>288</v>
          </cell>
          <cell r="B602">
            <v>809010316</v>
          </cell>
          <cell r="C602" t="str">
            <v>E.S.P. COYAIMA - EMPUCOY</v>
          </cell>
        </row>
        <row r="603">
          <cell r="A603">
            <v>289</v>
          </cell>
          <cell r="B603">
            <v>800123131</v>
          </cell>
          <cell r="C603" t="str">
            <v>E.S.P. CORPORACION FRESNENSE DE OBRAS SANITARIAS  CORFRESNOS</v>
          </cell>
        </row>
        <row r="604">
          <cell r="A604">
            <v>290</v>
          </cell>
          <cell r="B604">
            <v>809011444</v>
          </cell>
          <cell r="C604" t="str">
            <v>E.S.P. COMPAÑIA ENERGETICA DEL TOLIMA S.A. ENERTOLIMA S.A.</v>
          </cell>
        </row>
        <row r="605">
          <cell r="A605">
            <v>291</v>
          </cell>
          <cell r="B605">
            <v>891800031</v>
          </cell>
          <cell r="C605" t="str">
            <v>E.S.P. COMPAÑÍA DE SERVICIOS PÚBLICOS SOGAMOSO S.A.</v>
          </cell>
        </row>
        <row r="606">
          <cell r="A606">
            <v>292</v>
          </cell>
          <cell r="B606">
            <v>890800128</v>
          </cell>
          <cell r="C606" t="str">
            <v>E.S.P. CENTRAL HIDROELECTRICA DE CALDAS S. A. -CHEC-</v>
          </cell>
        </row>
        <row r="607">
          <cell r="A607">
            <v>293</v>
          </cell>
          <cell r="B607">
            <v>809009327</v>
          </cell>
          <cell r="C607" t="str">
            <v>E.S.P. CAJAMARCA  TOLIMA</v>
          </cell>
        </row>
        <row r="608">
          <cell r="A608">
            <v>294</v>
          </cell>
          <cell r="B608">
            <v>800125261</v>
          </cell>
          <cell r="C608" t="str">
            <v>E.S.P. BUENAVISTA</v>
          </cell>
        </row>
        <row r="609">
          <cell r="A609">
            <v>295</v>
          </cell>
          <cell r="B609">
            <v>800208097</v>
          </cell>
          <cell r="C609" t="str">
            <v>E.S.P. BIORGANICOS S. A.</v>
          </cell>
        </row>
        <row r="610">
          <cell r="A610">
            <v>296</v>
          </cell>
          <cell r="B610">
            <v>813001950</v>
          </cell>
          <cell r="C610" t="str">
            <v>E.S.P. BIORGANICOS DEL SUR DEL HUILA S.A.</v>
          </cell>
        </row>
        <row r="611">
          <cell r="A611">
            <v>297</v>
          </cell>
          <cell r="B611">
            <v>800206170</v>
          </cell>
          <cell r="C611" t="str">
            <v>E.S.P. ASOCIACIÓN DE MUNICIPIOS DE SABANAGRANDE Y SANTO TOMAS - ASOSASA</v>
          </cell>
        </row>
        <row r="612">
          <cell r="A612">
            <v>298</v>
          </cell>
          <cell r="B612">
            <v>800181106</v>
          </cell>
          <cell r="C612" t="str">
            <v>E.S.P. ASEO DEL DISTRITO DE SANTA MARTA - ESPA</v>
          </cell>
        </row>
        <row r="613">
          <cell r="A613">
            <v>299</v>
          </cell>
          <cell r="B613">
            <v>813007990</v>
          </cell>
          <cell r="C613" t="str">
            <v>E.S.P. AGUAS Y ASEO DE EL PITAL S.A. - EL PITAL</v>
          </cell>
        </row>
        <row r="614">
          <cell r="A614">
            <v>300</v>
          </cell>
          <cell r="B614">
            <v>811031582</v>
          </cell>
          <cell r="C614" t="str">
            <v>E.S.P. AGUAS Y ASEO DE EL PEÑOL - A.A.P.</v>
          </cell>
        </row>
        <row r="615">
          <cell r="A615">
            <v>301</v>
          </cell>
          <cell r="B615">
            <v>811012843</v>
          </cell>
          <cell r="C615" t="str">
            <v>E.S.P. AGUAS DEL PUERTO S.A. - PUERTO BERRIO</v>
          </cell>
        </row>
        <row r="616">
          <cell r="A616">
            <v>302</v>
          </cell>
          <cell r="B616">
            <v>811018300</v>
          </cell>
          <cell r="C616" t="str">
            <v>E.S.P. AGUAS DE SAN JERÓNIMO</v>
          </cell>
        </row>
        <row r="617">
          <cell r="A617">
            <v>303</v>
          </cell>
          <cell r="B617">
            <v>811008684</v>
          </cell>
          <cell r="C617" t="str">
            <v>E.S.P. AGUAS DE RIONEGRO S.A.</v>
          </cell>
        </row>
        <row r="618">
          <cell r="A618">
            <v>304</v>
          </cell>
          <cell r="B618">
            <v>810000598</v>
          </cell>
          <cell r="C618" t="str">
            <v>E.S.P. AGUAS DE MANIZALES S.A.</v>
          </cell>
        </row>
        <row r="619">
          <cell r="A619">
            <v>305</v>
          </cell>
          <cell r="B619">
            <v>810003223</v>
          </cell>
          <cell r="C619" t="str">
            <v>E.S.P. AGUAS DE LA MERCED</v>
          </cell>
        </row>
        <row r="620">
          <cell r="A620">
            <v>306</v>
          </cell>
          <cell r="B620">
            <v>800252396</v>
          </cell>
          <cell r="C620" t="str">
            <v>E.S.P. AGUAS DE CARTAGENA S.A.</v>
          </cell>
        </row>
        <row r="621">
          <cell r="A621">
            <v>307</v>
          </cell>
          <cell r="B621">
            <v>832002386</v>
          </cell>
          <cell r="C621" t="str">
            <v>E.S.P. AGUAS DE CAJICA S.A.</v>
          </cell>
        </row>
        <row r="622">
          <cell r="A622">
            <v>308</v>
          </cell>
          <cell r="B622">
            <v>815001629</v>
          </cell>
          <cell r="C622" t="str">
            <v>E.S.P. AGUAS DE BUGA S.A.</v>
          </cell>
        </row>
        <row r="623">
          <cell r="A623">
            <v>309</v>
          </cell>
          <cell r="B623">
            <v>810002003</v>
          </cell>
          <cell r="C623" t="str">
            <v>E.S.P. AGUAS DE ARANZAZU</v>
          </cell>
        </row>
        <row r="624">
          <cell r="A624">
            <v>310</v>
          </cell>
          <cell r="B624">
            <v>811029537</v>
          </cell>
          <cell r="C624" t="str">
            <v>E.S.P. AGUAS DE ABIBE DE CAREPA</v>
          </cell>
        </row>
        <row r="625">
          <cell r="A625">
            <v>311</v>
          </cell>
          <cell r="B625">
            <v>890980145</v>
          </cell>
          <cell r="C625" t="str">
            <v>E.S.P. ACUEDUCTOS Y ALCANTARILLADOS DE ANTIOQUIA S. A. -ACUANTIOQUIA- - EN LIQUIDACIÓN</v>
          </cell>
        </row>
        <row r="626">
          <cell r="A626">
            <v>312</v>
          </cell>
          <cell r="B626">
            <v>800005900</v>
          </cell>
          <cell r="C626" t="str">
            <v>E.S.P. ACUEDUCTO Y ALCANTARILLADO ZIPAQUIRA - ESP</v>
          </cell>
        </row>
        <row r="627">
          <cell r="A627">
            <v>313</v>
          </cell>
          <cell r="B627">
            <v>892000265</v>
          </cell>
          <cell r="C627" t="str">
            <v>E.S.P. ACUEDUCTO Y ALCANTARILLADO DE VILLAVICENCIO</v>
          </cell>
        </row>
        <row r="628">
          <cell r="A628">
            <v>314</v>
          </cell>
          <cell r="B628">
            <v>817007037</v>
          </cell>
          <cell r="C628" t="str">
            <v>E.S.P.  SERVICIOS PÚBLICOS DE ROSAS</v>
          </cell>
        </row>
        <row r="629">
          <cell r="A629">
            <v>315</v>
          </cell>
          <cell r="B629">
            <v>800150895</v>
          </cell>
          <cell r="C629" t="str">
            <v>E.S.P.  MUNICIPALES CIENAGA DE ORO</v>
          </cell>
        </row>
        <row r="630">
          <cell r="A630">
            <v>316</v>
          </cell>
          <cell r="B630">
            <v>811021485</v>
          </cell>
          <cell r="C630" t="str">
            <v>E.S.P.  EMPRESA DE SERVICIOS PÚBLICOS - COCORNÁ</v>
          </cell>
        </row>
        <row r="631">
          <cell r="A631">
            <v>317</v>
          </cell>
          <cell r="B631">
            <v>820002278</v>
          </cell>
          <cell r="C631" t="str">
            <v>E.S.P.  ECOCHIQUINQUIRÁ 2020 S.A</v>
          </cell>
        </row>
        <row r="632">
          <cell r="A632">
            <v>318</v>
          </cell>
          <cell r="B632">
            <v>890480010</v>
          </cell>
          <cell r="C632" t="str">
            <v>E.S.P.  DISTRITALES DE CARTAGENA - EN LIQUIDACIÓN</v>
          </cell>
        </row>
        <row r="633">
          <cell r="A633">
            <v>319</v>
          </cell>
          <cell r="B633">
            <v>846003488</v>
          </cell>
          <cell r="C633" t="str">
            <v>E.S.P SERVICIOS PÚBLICOS DOMICILIARIOS DEL VALLE DEL GUAMUEZ</v>
          </cell>
        </row>
        <row r="634">
          <cell r="A634">
            <v>320</v>
          </cell>
          <cell r="B634">
            <v>811014798</v>
          </cell>
          <cell r="C634" t="str">
            <v>E.S.P HIDROELECTRICA PESCADERO ITUANGO S.A.</v>
          </cell>
        </row>
        <row r="635">
          <cell r="A635">
            <v>321</v>
          </cell>
          <cell r="B635">
            <v>844002929</v>
          </cell>
          <cell r="C635" t="str">
            <v>E.S.P EMPRESA MUNICIPAL DE SERVICIOS PUBLICOS DE TRINIDAD</v>
          </cell>
        </row>
        <row r="636">
          <cell r="A636">
            <v>322</v>
          </cell>
          <cell r="B636">
            <v>844001456</v>
          </cell>
          <cell r="C636" t="str">
            <v>E.S.P EMPRESA MUNICIPAL DE SERVICIOS PÚBLICOS DE TAURAMENA</v>
          </cell>
        </row>
        <row r="637">
          <cell r="A637">
            <v>323</v>
          </cell>
          <cell r="B637">
            <v>804005973</v>
          </cell>
          <cell r="C637" t="str">
            <v>E.S.P EMPRESA DE SERVICOS PÚBLICOS DOMICIIARIOS DE VELEZ- EMPREVEL</v>
          </cell>
        </row>
        <row r="638">
          <cell r="A638">
            <v>324</v>
          </cell>
          <cell r="B638">
            <v>813002781</v>
          </cell>
          <cell r="C638" t="str">
            <v>E.S.P EMPRESA DE SERVICIOS PÚBLICOS LA PLATA HUILA - EMSERPLA</v>
          </cell>
        </row>
        <row r="639">
          <cell r="A639">
            <v>325</v>
          </cell>
          <cell r="B639">
            <v>844001357</v>
          </cell>
          <cell r="C639" t="str">
            <v>E.S.P EMPRESA DE ACUEDUCTO, ALCANTARILLADO Y ASEO- PAZ DE ARIPORO</v>
          </cell>
        </row>
        <row r="640">
          <cell r="A640">
            <v>326</v>
          </cell>
          <cell r="B640">
            <v>822001833</v>
          </cell>
          <cell r="C640" t="str">
            <v>E.S.P EMPRESA DE ACUEDUCTO, ALCANTARILLADO Y ASEO DE ACACÍAS</v>
          </cell>
        </row>
        <row r="641">
          <cell r="A641">
            <v>327</v>
          </cell>
          <cell r="B641">
            <v>808003342</v>
          </cell>
          <cell r="C641" t="str">
            <v>E.S.P  TOCAGUA</v>
          </cell>
        </row>
        <row r="642">
          <cell r="A642">
            <v>328</v>
          </cell>
          <cell r="B642">
            <v>890103010</v>
          </cell>
          <cell r="C642" t="str">
            <v>CORPORACION ELECTRICA DE LA COSTA ATLANTICA S.A. -CORELCA-</v>
          </cell>
        </row>
        <row r="643">
          <cell r="A643">
            <v>329</v>
          </cell>
          <cell r="B643">
            <v>830036211</v>
          </cell>
          <cell r="C643" t="str">
            <v xml:space="preserve">CONCESIONARIA TIBITOC S.A. E.S.P.                      </v>
          </cell>
        </row>
        <row r="644">
          <cell r="A644">
            <v>330</v>
          </cell>
          <cell r="B644">
            <v>891900101</v>
          </cell>
          <cell r="C644" t="str">
            <v xml:space="preserve">COMPA袸A DE ELECTRICIDAD TULUA S.A. E.S.               </v>
          </cell>
        </row>
        <row r="645">
          <cell r="A645">
            <v>331</v>
          </cell>
          <cell r="B645">
            <v>890200162</v>
          </cell>
          <cell r="C645" t="str">
            <v>COMPAÑIA DE ACUEDUCTO METROPOLITANO DE BUCARAMANGA</v>
          </cell>
        </row>
        <row r="646">
          <cell r="A646">
            <v>332</v>
          </cell>
          <cell r="B646">
            <v>830037248</v>
          </cell>
          <cell r="C646" t="str">
            <v>CODENSA S.A. E.S.P.</v>
          </cell>
        </row>
        <row r="647">
          <cell r="A647">
            <v>333</v>
          </cell>
          <cell r="B647">
            <v>830025205</v>
          </cell>
          <cell r="C647" t="str">
            <v xml:space="preserve">CHIVOR S.A. E.S.P.                      </v>
          </cell>
        </row>
        <row r="648">
          <cell r="A648">
            <v>334</v>
          </cell>
          <cell r="B648">
            <v>891500025</v>
          </cell>
          <cell r="C648" t="str">
            <v>CENTRALES ELECTRICAS DEL CAUCA S. A. -CEDELCA-E.S.P.-</v>
          </cell>
        </row>
        <row r="649">
          <cell r="A649">
            <v>335</v>
          </cell>
          <cell r="B649">
            <v>890500514</v>
          </cell>
          <cell r="C649" t="str">
            <v>CENTRALES ELECTRICAS DE NORTE DE SANTANDER S.A.-E.S.P.</v>
          </cell>
        </row>
        <row r="650">
          <cell r="A650">
            <v>336</v>
          </cell>
          <cell r="B650">
            <v>891200200</v>
          </cell>
          <cell r="C650" t="str">
            <v>CENTRALES ELECTRICAS DE NARIÑO S. A. - CEDENAR -ESP-</v>
          </cell>
        </row>
        <row r="651">
          <cell r="A651">
            <v>337</v>
          </cell>
          <cell r="B651">
            <v>860063875</v>
          </cell>
          <cell r="C651" t="str">
            <v xml:space="preserve">CENTRAL HIDROELECTRICA DE BETANIA S.A. E.S.P.          </v>
          </cell>
        </row>
        <row r="652">
          <cell r="A652">
            <v>338</v>
          </cell>
          <cell r="B652">
            <v>892400163</v>
          </cell>
          <cell r="C652" t="str">
            <v>ARCHIPIELAGO'S POWER &amp; LIGHT CO. S.A. -E.S.P.-</v>
          </cell>
        </row>
        <row r="653">
          <cell r="A653">
            <v>339</v>
          </cell>
          <cell r="B653">
            <v>810005513</v>
          </cell>
          <cell r="C653" t="str">
            <v>AGUAS MANANTIALES DE PACORA E.S.P</v>
          </cell>
        </row>
        <row r="654">
          <cell r="A654">
            <v>340</v>
          </cell>
          <cell r="B654">
            <v>891500117</v>
          </cell>
          <cell r="C654" t="str">
            <v>ACUEDUCTO Y ALCANTARILLADO DE POPAYAN S. A.</v>
          </cell>
        </row>
        <row r="655">
          <cell r="A655">
            <v>341</v>
          </cell>
          <cell r="B655">
            <v>800255500</v>
          </cell>
          <cell r="C655" t="str">
            <v>ACUEDUCTO Y ALCANTARILLADO DE MOCOA</v>
          </cell>
        </row>
        <row r="656">
          <cell r="A656">
            <v>342</v>
          </cell>
          <cell r="B656">
            <v>890600003</v>
          </cell>
          <cell r="C656" t="str">
            <v>ACUEDUCTO Y ALCANTARILLADO DE GIRARDOT S. A. -ACUAGIRARDOT-</v>
          </cell>
        </row>
        <row r="657">
          <cell r="A657">
            <v>343</v>
          </cell>
          <cell r="B657">
            <v>805008121</v>
          </cell>
          <cell r="C657" t="str">
            <v>ACUEDUCTO Y ALCANTARILLADO DE CALI S.A. E.S.P. - ACUACALI</v>
          </cell>
        </row>
        <row r="658">
          <cell r="A658">
            <v>344</v>
          </cell>
          <cell r="B658">
            <v>806007057</v>
          </cell>
          <cell r="C658" t="str">
            <v>ACUEDUCTO REGIONAL DE ARJONA - TURBACO Y TURBANA</v>
          </cell>
        </row>
        <row r="659">
          <cell r="A659">
            <v>345</v>
          </cell>
        </row>
        <row r="660">
          <cell r="A660">
            <v>346</v>
          </cell>
        </row>
        <row r="661">
          <cell r="A661">
            <v>347</v>
          </cell>
        </row>
        <row r="662">
          <cell r="A662">
            <v>348</v>
          </cell>
        </row>
        <row r="663">
          <cell r="A663">
            <v>349</v>
          </cell>
        </row>
        <row r="664">
          <cell r="A664">
            <v>350</v>
          </cell>
        </row>
        <row r="665">
          <cell r="A665">
            <v>351</v>
          </cell>
        </row>
        <row r="666">
          <cell r="A666">
            <v>352</v>
          </cell>
        </row>
        <row r="667">
          <cell r="A667">
            <v>353</v>
          </cell>
        </row>
        <row r="668">
          <cell r="A668">
            <v>354</v>
          </cell>
        </row>
        <row r="669">
          <cell r="A669">
            <v>355</v>
          </cell>
        </row>
        <row r="670">
          <cell r="A670">
            <v>356</v>
          </cell>
        </row>
        <row r="671">
          <cell r="A671">
            <v>357</v>
          </cell>
        </row>
        <row r="672">
          <cell r="A672">
            <v>358</v>
          </cell>
        </row>
        <row r="673">
          <cell r="A673">
            <v>359</v>
          </cell>
        </row>
        <row r="674">
          <cell r="A674">
            <v>360</v>
          </cell>
        </row>
        <row r="675">
          <cell r="A675">
            <v>361</v>
          </cell>
        </row>
        <row r="676">
          <cell r="A676">
            <v>362</v>
          </cell>
        </row>
        <row r="677">
          <cell r="A677">
            <v>363</v>
          </cell>
        </row>
        <row r="678">
          <cell r="A678">
            <v>364</v>
          </cell>
        </row>
        <row r="679">
          <cell r="A679">
            <v>365</v>
          </cell>
        </row>
        <row r="680">
          <cell r="A680">
            <v>366</v>
          </cell>
        </row>
        <row r="681">
          <cell r="A681">
            <v>367</v>
          </cell>
        </row>
        <row r="682">
          <cell r="A682">
            <v>368</v>
          </cell>
        </row>
        <row r="683">
          <cell r="A683">
            <v>369</v>
          </cell>
        </row>
        <row r="684">
          <cell r="A684">
            <v>370</v>
          </cell>
        </row>
        <row r="685">
          <cell r="A685">
            <v>371</v>
          </cell>
        </row>
        <row r="686">
          <cell r="A686">
            <v>372</v>
          </cell>
        </row>
        <row r="687">
          <cell r="A687">
            <v>373</v>
          </cell>
        </row>
        <row r="688">
          <cell r="A688">
            <v>374</v>
          </cell>
        </row>
        <row r="689">
          <cell r="A689">
            <v>375</v>
          </cell>
        </row>
        <row r="690">
          <cell r="A690">
            <v>376</v>
          </cell>
        </row>
        <row r="691">
          <cell r="A691">
            <v>377</v>
          </cell>
        </row>
        <row r="692">
          <cell r="A692">
            <v>378</v>
          </cell>
        </row>
        <row r="693">
          <cell r="A693">
            <v>379</v>
          </cell>
        </row>
        <row r="694">
          <cell r="A694">
            <v>380</v>
          </cell>
        </row>
        <row r="695">
          <cell r="A695">
            <v>381</v>
          </cell>
        </row>
        <row r="696">
          <cell r="A696">
            <v>382</v>
          </cell>
        </row>
        <row r="697">
          <cell r="A697">
            <v>383</v>
          </cell>
        </row>
        <row r="698">
          <cell r="A698">
            <v>384</v>
          </cell>
        </row>
        <row r="699">
          <cell r="A699">
            <v>385</v>
          </cell>
        </row>
        <row r="700">
          <cell r="A700">
            <v>386</v>
          </cell>
        </row>
        <row r="701">
          <cell r="A701">
            <v>387</v>
          </cell>
        </row>
        <row r="702">
          <cell r="A702">
            <v>388</v>
          </cell>
        </row>
        <row r="703">
          <cell r="A703">
            <v>389</v>
          </cell>
        </row>
        <row r="704">
          <cell r="A704">
            <v>390</v>
          </cell>
        </row>
        <row r="705">
          <cell r="A705">
            <v>391</v>
          </cell>
        </row>
        <row r="706">
          <cell r="A706">
            <v>392</v>
          </cell>
        </row>
        <row r="707">
          <cell r="A707">
            <v>393</v>
          </cell>
        </row>
        <row r="708">
          <cell r="A708">
            <v>394</v>
          </cell>
        </row>
        <row r="709">
          <cell r="A709">
            <v>395</v>
          </cell>
        </row>
        <row r="710">
          <cell r="A710">
            <v>396</v>
          </cell>
        </row>
        <row r="711">
          <cell r="A711">
            <v>397</v>
          </cell>
        </row>
        <row r="712">
          <cell r="A712">
            <v>398</v>
          </cell>
        </row>
        <row r="713">
          <cell r="A713">
            <v>399</v>
          </cell>
        </row>
        <row r="714">
          <cell r="A714">
            <v>400</v>
          </cell>
        </row>
        <row r="715">
          <cell r="A715">
            <v>401</v>
          </cell>
        </row>
        <row r="716">
          <cell r="A716">
            <v>402</v>
          </cell>
        </row>
        <row r="717">
          <cell r="A717">
            <v>403</v>
          </cell>
        </row>
        <row r="718">
          <cell r="A718">
            <v>404</v>
          </cell>
        </row>
        <row r="719">
          <cell r="A719">
            <v>405</v>
          </cell>
        </row>
        <row r="720">
          <cell r="A720">
            <v>406</v>
          </cell>
        </row>
        <row r="721">
          <cell r="A721">
            <v>407</v>
          </cell>
        </row>
        <row r="722">
          <cell r="A722">
            <v>408</v>
          </cell>
        </row>
        <row r="723">
          <cell r="A723">
            <v>409</v>
          </cell>
        </row>
        <row r="724">
          <cell r="A724">
            <v>410</v>
          </cell>
        </row>
        <row r="725">
          <cell r="A725">
            <v>411</v>
          </cell>
        </row>
        <row r="726">
          <cell r="A726">
            <v>412</v>
          </cell>
        </row>
        <row r="727">
          <cell r="A727">
            <v>413</v>
          </cell>
        </row>
        <row r="728">
          <cell r="A728">
            <v>414</v>
          </cell>
        </row>
        <row r="729">
          <cell r="A729">
            <v>415</v>
          </cell>
        </row>
        <row r="730">
          <cell r="A730">
            <v>416</v>
          </cell>
        </row>
        <row r="731">
          <cell r="A731">
            <v>417</v>
          </cell>
        </row>
        <row r="732">
          <cell r="A732">
            <v>418</v>
          </cell>
        </row>
        <row r="733">
          <cell r="A733">
            <v>419</v>
          </cell>
        </row>
        <row r="734">
          <cell r="A734">
            <v>420</v>
          </cell>
        </row>
        <row r="735">
          <cell r="A735">
            <v>421</v>
          </cell>
        </row>
        <row r="736">
          <cell r="A736">
            <v>422</v>
          </cell>
        </row>
        <row r="737">
          <cell r="A737">
            <v>423</v>
          </cell>
        </row>
        <row r="738">
          <cell r="A738">
            <v>424</v>
          </cell>
        </row>
        <row r="739">
          <cell r="A739">
            <v>425</v>
          </cell>
        </row>
        <row r="740">
          <cell r="A740">
            <v>426</v>
          </cell>
        </row>
        <row r="741">
          <cell r="A741">
            <v>427</v>
          </cell>
        </row>
        <row r="742">
          <cell r="A742">
            <v>428</v>
          </cell>
        </row>
        <row r="743">
          <cell r="A743">
            <v>429</v>
          </cell>
        </row>
        <row r="744">
          <cell r="A744">
            <v>430</v>
          </cell>
        </row>
        <row r="745">
          <cell r="A745">
            <v>431</v>
          </cell>
        </row>
        <row r="746">
          <cell r="A746">
            <v>432</v>
          </cell>
        </row>
        <row r="747">
          <cell r="A747">
            <v>433</v>
          </cell>
        </row>
        <row r="748">
          <cell r="A748">
            <v>434</v>
          </cell>
        </row>
        <row r="749">
          <cell r="A749">
            <v>435</v>
          </cell>
        </row>
        <row r="750">
          <cell r="A750">
            <v>436</v>
          </cell>
        </row>
        <row r="751">
          <cell r="A751">
            <v>437</v>
          </cell>
        </row>
        <row r="752">
          <cell r="A752">
            <v>438</v>
          </cell>
        </row>
        <row r="753">
          <cell r="A753">
            <v>439</v>
          </cell>
        </row>
        <row r="754">
          <cell r="A754">
            <v>440</v>
          </cell>
        </row>
        <row r="755">
          <cell r="A755">
            <v>441</v>
          </cell>
        </row>
        <row r="756">
          <cell r="A756">
            <v>442</v>
          </cell>
        </row>
        <row r="757">
          <cell r="A757">
            <v>443</v>
          </cell>
        </row>
        <row r="758">
          <cell r="A758">
            <v>444</v>
          </cell>
        </row>
        <row r="759">
          <cell r="A759">
            <v>445</v>
          </cell>
        </row>
        <row r="760">
          <cell r="A760">
            <v>446</v>
          </cell>
        </row>
        <row r="761">
          <cell r="A761">
            <v>447</v>
          </cell>
        </row>
        <row r="762">
          <cell r="A762">
            <v>448</v>
          </cell>
        </row>
        <row r="763">
          <cell r="A763">
            <v>449</v>
          </cell>
        </row>
        <row r="764">
          <cell r="A764">
            <v>450</v>
          </cell>
        </row>
        <row r="765">
          <cell r="A765">
            <v>451</v>
          </cell>
        </row>
        <row r="766">
          <cell r="A766">
            <v>452</v>
          </cell>
        </row>
        <row r="767">
          <cell r="A767">
            <v>453</v>
          </cell>
        </row>
        <row r="768">
          <cell r="A768">
            <v>454</v>
          </cell>
        </row>
        <row r="769">
          <cell r="A769">
            <v>455</v>
          </cell>
        </row>
        <row r="770">
          <cell r="A770">
            <v>456</v>
          </cell>
        </row>
        <row r="771">
          <cell r="A771">
            <v>457</v>
          </cell>
        </row>
        <row r="772">
          <cell r="A772">
            <v>458</v>
          </cell>
        </row>
        <row r="773">
          <cell r="A773">
            <v>459</v>
          </cell>
        </row>
        <row r="774">
          <cell r="A774">
            <v>460</v>
          </cell>
        </row>
        <row r="775">
          <cell r="A775">
            <v>461</v>
          </cell>
        </row>
        <row r="776">
          <cell r="A776">
            <v>462</v>
          </cell>
        </row>
        <row r="777">
          <cell r="A777">
            <v>463</v>
          </cell>
        </row>
        <row r="778">
          <cell r="A778">
            <v>464</v>
          </cell>
        </row>
        <row r="779">
          <cell r="A779">
            <v>465</v>
          </cell>
        </row>
        <row r="780">
          <cell r="A780">
            <v>466</v>
          </cell>
        </row>
        <row r="781">
          <cell r="A781">
            <v>467</v>
          </cell>
        </row>
        <row r="782">
          <cell r="A782">
            <v>468</v>
          </cell>
        </row>
        <row r="783">
          <cell r="A783">
            <v>469</v>
          </cell>
        </row>
        <row r="784">
          <cell r="A784">
            <v>470</v>
          </cell>
        </row>
        <row r="785">
          <cell r="A785">
            <v>471</v>
          </cell>
        </row>
        <row r="786">
          <cell r="A786">
            <v>472</v>
          </cell>
        </row>
        <row r="787">
          <cell r="A787">
            <v>473</v>
          </cell>
        </row>
        <row r="788">
          <cell r="A788">
            <v>474</v>
          </cell>
        </row>
        <row r="789">
          <cell r="A789">
            <v>475</v>
          </cell>
        </row>
        <row r="790">
          <cell r="A790">
            <v>476</v>
          </cell>
        </row>
        <row r="791">
          <cell r="A791">
            <v>477</v>
          </cell>
        </row>
        <row r="792">
          <cell r="A792">
            <v>478</v>
          </cell>
        </row>
        <row r="793">
          <cell r="A793">
            <v>479</v>
          </cell>
        </row>
        <row r="794">
          <cell r="A794">
            <v>480</v>
          </cell>
        </row>
        <row r="795">
          <cell r="A795">
            <v>481</v>
          </cell>
        </row>
        <row r="796">
          <cell r="A796">
            <v>482</v>
          </cell>
        </row>
        <row r="797">
          <cell r="A797">
            <v>483</v>
          </cell>
        </row>
        <row r="798">
          <cell r="A798">
            <v>484</v>
          </cell>
        </row>
        <row r="799">
          <cell r="A799">
            <v>485</v>
          </cell>
        </row>
        <row r="800">
          <cell r="A800">
            <v>486</v>
          </cell>
        </row>
        <row r="801">
          <cell r="A801">
            <v>487</v>
          </cell>
        </row>
        <row r="802">
          <cell r="A802">
            <v>488</v>
          </cell>
        </row>
        <row r="803">
          <cell r="A803">
            <v>489</v>
          </cell>
        </row>
        <row r="804">
          <cell r="A804">
            <v>490</v>
          </cell>
        </row>
        <row r="805">
          <cell r="A805">
            <v>491</v>
          </cell>
        </row>
        <row r="806">
          <cell r="A806">
            <v>492</v>
          </cell>
        </row>
        <row r="807">
          <cell r="A807">
            <v>493</v>
          </cell>
        </row>
        <row r="808">
          <cell r="A808">
            <v>494</v>
          </cell>
        </row>
        <row r="809">
          <cell r="A809">
            <v>495</v>
          </cell>
        </row>
        <row r="810">
          <cell r="A810">
            <v>496</v>
          </cell>
        </row>
        <row r="811">
          <cell r="A811">
            <v>497</v>
          </cell>
        </row>
        <row r="812">
          <cell r="A812">
            <v>498</v>
          </cell>
        </row>
        <row r="813">
          <cell r="A813">
            <v>499</v>
          </cell>
        </row>
        <row r="814">
          <cell r="A814">
            <v>500</v>
          </cell>
        </row>
        <row r="815">
          <cell r="A815">
            <v>501</v>
          </cell>
        </row>
        <row r="816">
          <cell r="A816">
            <v>502</v>
          </cell>
        </row>
        <row r="817">
          <cell r="A817">
            <v>503</v>
          </cell>
        </row>
        <row r="818">
          <cell r="A818">
            <v>504</v>
          </cell>
        </row>
        <row r="819">
          <cell r="A819">
            <v>505</v>
          </cell>
        </row>
        <row r="820">
          <cell r="A820">
            <v>506</v>
          </cell>
        </row>
        <row r="821">
          <cell r="A821">
            <v>507</v>
          </cell>
        </row>
        <row r="822">
          <cell r="A822">
            <v>508</v>
          </cell>
        </row>
        <row r="823">
          <cell r="A823">
            <v>509</v>
          </cell>
        </row>
        <row r="824">
          <cell r="A824">
            <v>510</v>
          </cell>
        </row>
        <row r="825">
          <cell r="A825">
            <v>511</v>
          </cell>
        </row>
        <row r="826">
          <cell r="A826">
            <v>512</v>
          </cell>
        </row>
        <row r="827">
          <cell r="A827">
            <v>513</v>
          </cell>
        </row>
        <row r="828">
          <cell r="A828">
            <v>514</v>
          </cell>
        </row>
        <row r="829">
          <cell r="A829">
            <v>515</v>
          </cell>
        </row>
        <row r="830">
          <cell r="A830">
            <v>516</v>
          </cell>
        </row>
        <row r="831">
          <cell r="A831">
            <v>517</v>
          </cell>
        </row>
        <row r="832">
          <cell r="A832">
            <v>518</v>
          </cell>
        </row>
        <row r="833">
          <cell r="A833">
            <v>519</v>
          </cell>
        </row>
        <row r="834">
          <cell r="A834">
            <v>520</v>
          </cell>
        </row>
        <row r="835">
          <cell r="A835">
            <v>521</v>
          </cell>
        </row>
        <row r="836">
          <cell r="A836">
            <v>522</v>
          </cell>
        </row>
        <row r="837">
          <cell r="A837">
            <v>523</v>
          </cell>
        </row>
        <row r="838">
          <cell r="A838">
            <v>524</v>
          </cell>
        </row>
        <row r="839">
          <cell r="A839">
            <v>525</v>
          </cell>
        </row>
        <row r="840">
          <cell r="A840">
            <v>526</v>
          </cell>
        </row>
        <row r="841">
          <cell r="A841">
            <v>527</v>
          </cell>
        </row>
        <row r="842">
          <cell r="A842">
            <v>528</v>
          </cell>
        </row>
        <row r="843">
          <cell r="A843">
            <v>529</v>
          </cell>
        </row>
        <row r="844">
          <cell r="A844">
            <v>530</v>
          </cell>
        </row>
        <row r="845">
          <cell r="A845">
            <v>531</v>
          </cell>
        </row>
        <row r="846">
          <cell r="A846">
            <v>532</v>
          </cell>
        </row>
        <row r="847">
          <cell r="A847">
            <v>533</v>
          </cell>
        </row>
        <row r="848">
          <cell r="A848">
            <v>534</v>
          </cell>
        </row>
        <row r="849">
          <cell r="A849">
            <v>535</v>
          </cell>
        </row>
        <row r="850">
          <cell r="A850">
            <v>536</v>
          </cell>
        </row>
        <row r="851">
          <cell r="A851">
            <v>537</v>
          </cell>
        </row>
        <row r="852">
          <cell r="A852">
            <v>538</v>
          </cell>
        </row>
        <row r="853">
          <cell r="A853">
            <v>539</v>
          </cell>
        </row>
        <row r="854">
          <cell r="A854">
            <v>540</v>
          </cell>
        </row>
        <row r="855">
          <cell r="A855">
            <v>541</v>
          </cell>
        </row>
        <row r="856">
          <cell r="A856">
            <v>542</v>
          </cell>
        </row>
        <row r="857">
          <cell r="A857">
            <v>543</v>
          </cell>
        </row>
        <row r="858">
          <cell r="A858">
            <v>544</v>
          </cell>
        </row>
        <row r="859">
          <cell r="A859">
            <v>545</v>
          </cell>
        </row>
        <row r="860">
          <cell r="A860">
            <v>546</v>
          </cell>
        </row>
        <row r="861">
          <cell r="A861">
            <v>547</v>
          </cell>
        </row>
        <row r="862">
          <cell r="A862">
            <v>548</v>
          </cell>
        </row>
        <row r="863">
          <cell r="A863">
            <v>549</v>
          </cell>
        </row>
        <row r="864">
          <cell r="A864">
            <v>550</v>
          </cell>
        </row>
        <row r="865">
          <cell r="A865">
            <v>551</v>
          </cell>
        </row>
        <row r="866">
          <cell r="A866">
            <v>552</v>
          </cell>
        </row>
        <row r="867">
          <cell r="A867">
            <v>553</v>
          </cell>
        </row>
        <row r="868">
          <cell r="A868">
            <v>554</v>
          </cell>
        </row>
        <row r="869">
          <cell r="A869">
            <v>555</v>
          </cell>
        </row>
        <row r="870">
          <cell r="A870">
            <v>556</v>
          </cell>
        </row>
        <row r="871">
          <cell r="A871">
            <v>557</v>
          </cell>
        </row>
        <row r="872">
          <cell r="A872">
            <v>558</v>
          </cell>
        </row>
        <row r="873">
          <cell r="A873">
            <v>559</v>
          </cell>
        </row>
        <row r="874">
          <cell r="A874">
            <v>560</v>
          </cell>
        </row>
        <row r="875">
          <cell r="A875">
            <v>561</v>
          </cell>
        </row>
        <row r="876">
          <cell r="A876">
            <v>562</v>
          </cell>
        </row>
        <row r="877">
          <cell r="A877">
            <v>563</v>
          </cell>
        </row>
        <row r="878">
          <cell r="A878">
            <v>564</v>
          </cell>
        </row>
        <row r="879">
          <cell r="A879">
            <v>565</v>
          </cell>
        </row>
        <row r="880">
          <cell r="A880">
            <v>566</v>
          </cell>
        </row>
        <row r="881">
          <cell r="A881">
            <v>567</v>
          </cell>
        </row>
        <row r="882">
          <cell r="A882">
            <v>568</v>
          </cell>
        </row>
        <row r="883">
          <cell r="A883">
            <v>569</v>
          </cell>
        </row>
        <row r="884">
          <cell r="A884">
            <v>570</v>
          </cell>
        </row>
        <row r="885">
          <cell r="A885">
            <v>571</v>
          </cell>
        </row>
        <row r="886">
          <cell r="A886">
            <v>572</v>
          </cell>
        </row>
        <row r="887">
          <cell r="A887">
            <v>573</v>
          </cell>
        </row>
        <row r="888">
          <cell r="A888">
            <v>574</v>
          </cell>
        </row>
        <row r="889">
          <cell r="A889">
            <v>575</v>
          </cell>
        </row>
        <row r="890">
          <cell r="A890">
            <v>576</v>
          </cell>
        </row>
        <row r="891">
          <cell r="A891">
            <v>577</v>
          </cell>
        </row>
        <row r="892">
          <cell r="A892">
            <v>578</v>
          </cell>
        </row>
        <row r="893">
          <cell r="A893">
            <v>579</v>
          </cell>
        </row>
        <row r="894">
          <cell r="A894">
            <v>580</v>
          </cell>
        </row>
        <row r="895">
          <cell r="A895">
            <v>581</v>
          </cell>
        </row>
        <row r="896">
          <cell r="A896">
            <v>582</v>
          </cell>
        </row>
        <row r="897">
          <cell r="A897">
            <v>583</v>
          </cell>
        </row>
        <row r="898">
          <cell r="A898">
            <v>584</v>
          </cell>
        </row>
        <row r="899">
          <cell r="A899">
            <v>585</v>
          </cell>
        </row>
        <row r="900">
          <cell r="A900">
            <v>586</v>
          </cell>
        </row>
        <row r="901">
          <cell r="A901">
            <v>587</v>
          </cell>
        </row>
        <row r="902">
          <cell r="A902">
            <v>588</v>
          </cell>
        </row>
        <row r="903">
          <cell r="A903">
            <v>589</v>
          </cell>
        </row>
        <row r="904">
          <cell r="A904">
            <v>590</v>
          </cell>
        </row>
        <row r="905">
          <cell r="A905">
            <v>591</v>
          </cell>
        </row>
        <row r="906">
          <cell r="A906">
            <v>592</v>
          </cell>
        </row>
        <row r="907">
          <cell r="A907">
            <v>593</v>
          </cell>
        </row>
        <row r="908">
          <cell r="A908">
            <v>594</v>
          </cell>
        </row>
        <row r="909">
          <cell r="A909">
            <v>595</v>
          </cell>
        </row>
        <row r="910">
          <cell r="A910">
            <v>596</v>
          </cell>
        </row>
        <row r="911">
          <cell r="A911">
            <v>597</v>
          </cell>
        </row>
        <row r="912">
          <cell r="A912">
            <v>598</v>
          </cell>
        </row>
        <row r="913">
          <cell r="A913">
            <v>599</v>
          </cell>
        </row>
        <row r="914">
          <cell r="A914">
            <v>600</v>
          </cell>
        </row>
      </sheetData>
      <sheetData sheetId="5" refreshError="1"/>
      <sheetData sheetId="6" refreshError="1">
        <row r="5">
          <cell r="E5">
            <v>1998</v>
          </cell>
          <cell r="F5">
            <v>1999</v>
          </cell>
          <cell r="G5">
            <v>2000</v>
          </cell>
          <cell r="H5">
            <v>2001</v>
          </cell>
          <cell r="I5">
            <v>2002</v>
          </cell>
          <cell r="J5">
            <v>2003</v>
          </cell>
          <cell r="K5">
            <v>2004</v>
          </cell>
          <cell r="L5">
            <v>2005</v>
          </cell>
          <cell r="M5">
            <v>2006</v>
          </cell>
        </row>
        <row r="6">
          <cell r="D6" t="str">
            <v>PROMEDIO</v>
          </cell>
          <cell r="E6">
            <v>360</v>
          </cell>
          <cell r="F6">
            <v>360</v>
          </cell>
          <cell r="G6">
            <v>360</v>
          </cell>
          <cell r="H6">
            <v>360</v>
          </cell>
          <cell r="I6">
            <v>360</v>
          </cell>
          <cell r="J6">
            <v>360</v>
          </cell>
          <cell r="K6">
            <v>360</v>
          </cell>
          <cell r="L6">
            <v>360</v>
          </cell>
          <cell r="M6">
            <v>360</v>
          </cell>
        </row>
        <row r="8">
          <cell r="C8" t="str">
            <v>Razón Corriente</v>
          </cell>
          <cell r="D8" t="e">
            <v>#DIV/0!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Prueba Ácida</v>
          </cell>
          <cell r="D9" t="e">
            <v>#DIV/0!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Capital De Trabajo</v>
          </cell>
          <cell r="D10" t="e">
            <v>#DIV/0!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C11" t="str">
            <v>Generación Interna/Capital De Trabajo</v>
          </cell>
          <cell r="D11" t="e">
            <v>#DIV/0!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 t="str">
            <v>Plazo En Días De Cartera Clientes</v>
          </cell>
          <cell r="D13" t="e">
            <v>#DIV/0!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 t="str">
            <v>Plazo En Días De Otros Deudores</v>
          </cell>
          <cell r="D14" t="e">
            <v>#DIV/0!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Días De Existencia De Inventarios</v>
          </cell>
          <cell r="D15" t="e">
            <v>#DIV/0!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 t="str">
            <v>Plazo En Días De Proveedores</v>
          </cell>
          <cell r="D16" t="e">
            <v>#DIV/0!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Plazo En Días De Otros Pasivos Corrientes</v>
          </cell>
          <cell r="D17" t="e">
            <v>#DIV/0!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C18" t="str">
            <v>Plazo  Días De Pasivos Estimados Y Provisiones</v>
          </cell>
          <cell r="D18" t="e">
            <v>#DIV/0!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 t="str">
            <v>Plazo  Días De Obligaciones Laborales</v>
          </cell>
          <cell r="D19" t="e">
            <v>#DIV/0!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C20" t="str">
            <v>Plazo En Días Cuentas Y Gastos Por Pagar</v>
          </cell>
          <cell r="D20" t="e">
            <v>#DIV/0!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Rotación De Activos</v>
          </cell>
          <cell r="D21" t="e">
            <v>#DIV/0!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 xml:space="preserve">Ventas/Caja </v>
          </cell>
          <cell r="D22" t="e">
            <v>#DIV/0!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Ventas /Cartera</v>
          </cell>
          <cell r="D23" t="e">
            <v>#DIV/0!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C24" t="str">
            <v>Ventas/Inventario</v>
          </cell>
          <cell r="D24" t="e">
            <v>#DIV/0!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C25" t="str">
            <v>Rotación De Activos Fijos</v>
          </cell>
          <cell r="D25" t="e">
            <v>#DIV/0!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C26" t="str">
            <v>Rotación De Patrimonio</v>
          </cell>
          <cell r="D26" t="e">
            <v>#DIV/0!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 t="str">
            <v>Rotación De Pasivo Corriente</v>
          </cell>
          <cell r="D27" t="e">
            <v>#DIV/0!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Ciclo De Efectivo (Días)</v>
          </cell>
          <cell r="D28" t="e">
            <v>#DIV/0!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C30" t="str">
            <v>Margen Bruto</v>
          </cell>
          <cell r="D30" t="e">
            <v>#DIV/0!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C31" t="str">
            <v>Margen Operacional</v>
          </cell>
          <cell r="D31" t="e">
            <v>#DIV/0!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C32" t="str">
            <v>Margen Neto</v>
          </cell>
          <cell r="D32" t="e">
            <v>#DIV/0!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Costo De Ventas/Ventas</v>
          </cell>
          <cell r="D33" t="e">
            <v>#DIV/0!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Gastos De Admón./Ventas</v>
          </cell>
          <cell r="D34" t="e">
            <v>#DIV/0!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Gastos De Ventas/Ventas</v>
          </cell>
          <cell r="D35" t="e">
            <v>#DIV/0!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C36" t="str">
            <v>Otros Ingresos/Ventas</v>
          </cell>
          <cell r="D36" t="e">
            <v>#DIV/0!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C37" t="str">
            <v>Cobertura De Intereses</v>
          </cell>
          <cell r="D37" t="e">
            <v>#DIV/0!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Rentabilidad Del Activo (R.O.I)</v>
          </cell>
          <cell r="D38" t="e">
            <v>#DIV/0!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Rentabilidad Sobre Patrimonio</v>
          </cell>
          <cell r="D39" t="e">
            <v>#DIV/0!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% Utilidad Por Ajustes por Inflación</v>
          </cell>
          <cell r="D40" t="e">
            <v>#DIV/0!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C42" t="str">
            <v>Activos / Patrimonio (Endeudamiento Dupont)</v>
          </cell>
          <cell r="D42" t="e">
            <v>#DIV/0!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C43" t="str">
            <v>Nivel de endeudamiento</v>
          </cell>
          <cell r="D43" t="e">
            <v>#DIV/0!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5">
          <cell r="C45" t="str">
            <v>Variación En Ventas</v>
          </cell>
          <cell r="D45" t="e">
            <v>#DIV/0!</v>
          </cell>
          <cell r="E45" t="str">
            <v>N.D.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Variación De Utilidad Bruto</v>
          </cell>
          <cell r="D46" t="e">
            <v>#DIV/0!</v>
          </cell>
          <cell r="E46" t="str">
            <v>N.D.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Variación De Utilidad Operacional</v>
          </cell>
          <cell r="D47" t="e">
            <v>#DIV/0!</v>
          </cell>
          <cell r="E47" t="str">
            <v>N.D.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Variación De Utilidad Antes De Impuestos</v>
          </cell>
          <cell r="D48" t="e">
            <v>#DIV/0!</v>
          </cell>
          <cell r="E48" t="str">
            <v>N.D.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C49" t="str">
            <v>Variación De Utilidad Neta</v>
          </cell>
          <cell r="D49" t="e">
            <v>#DIV/0!</v>
          </cell>
          <cell r="E49" t="str">
            <v>N.D.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C50" t="str">
            <v>Variación De Gastos Administrativos</v>
          </cell>
          <cell r="D50" t="e">
            <v>#DIV/0!</v>
          </cell>
          <cell r="E50" t="str">
            <v>N.D.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 t="str">
            <v>Variación De Gastos Ventas</v>
          </cell>
          <cell r="D51" t="e">
            <v>#DIV/0!</v>
          </cell>
          <cell r="E51" t="str">
            <v>N.D.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 t="str">
            <v>Variación Costos Fijos (Admón. Y Ventas)</v>
          </cell>
          <cell r="D52" t="e">
            <v>#DIV/0!</v>
          </cell>
          <cell r="E52" t="str">
            <v>N.D.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Variación De Ingresos No Operacionales</v>
          </cell>
          <cell r="D53" t="e">
            <v>#DIV/0!</v>
          </cell>
          <cell r="E53" t="str">
            <v>N.D.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Variación De Egresos No Operacionales</v>
          </cell>
          <cell r="D54" t="e">
            <v>#DIV/0!</v>
          </cell>
          <cell r="E54" t="str">
            <v>N.D.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</sheetData>
      <sheetData sheetId="7" refreshError="1"/>
      <sheetData sheetId="8" refreshError="1">
        <row r="60">
          <cell r="C60" t="str">
            <v>PERÍODOS</v>
          </cell>
          <cell r="D60">
            <v>2006</v>
          </cell>
          <cell r="E60">
            <v>2007</v>
          </cell>
          <cell r="F60">
            <v>2008</v>
          </cell>
          <cell r="G60">
            <v>2009</v>
          </cell>
          <cell r="H60">
            <v>2010</v>
          </cell>
          <cell r="I60">
            <v>2011</v>
          </cell>
          <cell r="J60">
            <v>2012</v>
          </cell>
        </row>
        <row r="62">
          <cell r="C62" t="str">
            <v>Ventas</v>
          </cell>
          <cell r="D62" t="e">
            <v>#VALUE!</v>
          </cell>
          <cell r="E62" t="e">
            <v>#REF!</v>
          </cell>
          <cell r="F62" t="e">
            <v>#REF!</v>
          </cell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</row>
        <row r="63">
          <cell r="C63" t="str">
            <v>InvInic</v>
          </cell>
          <cell r="D63" t="e">
            <v>#VALUE!</v>
          </cell>
          <cell r="E63">
            <v>0</v>
          </cell>
          <cell r="F63" t="e">
            <v>#REF!</v>
          </cell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</row>
        <row r="64">
          <cell r="C64" t="str">
            <v>Compras</v>
          </cell>
          <cell r="D64" t="e">
            <v>#VALUE!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</row>
        <row r="65">
          <cell r="C65" t="str">
            <v>Disponib</v>
          </cell>
          <cell r="D65" t="e">
            <v>#VALUE!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</row>
        <row r="66">
          <cell r="C66" t="str">
            <v>InvFin</v>
          </cell>
          <cell r="D66" t="e">
            <v>#VALUE!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</row>
        <row r="67">
          <cell r="C67" t="str">
            <v>Costo variable</v>
          </cell>
          <cell r="D67" t="e">
            <v>#VALUE!</v>
          </cell>
          <cell r="E67" t="e">
            <v>#REF!</v>
          </cell>
          <cell r="F67" t="e">
            <v>#REF!</v>
          </cell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</row>
        <row r="68">
          <cell r="D68" t="e">
            <v>#VALUE!</v>
          </cell>
          <cell r="E68" t="e">
            <v>#REF!</v>
          </cell>
          <cell r="F68" t="e">
            <v>#REF!</v>
          </cell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</row>
        <row r="69">
          <cell r="C69" t="str">
            <v>Utilidad Bruta</v>
          </cell>
          <cell r="D69" t="e">
            <v>#VALUE!</v>
          </cell>
          <cell r="E69" t="e">
            <v>#REF!</v>
          </cell>
          <cell r="F69" t="e">
            <v>#REF!</v>
          </cell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</row>
        <row r="71">
          <cell r="C71" t="str">
            <v>COSTOS FIJOS TOTALES</v>
          </cell>
          <cell r="D71" t="e">
            <v>#VALUE!</v>
          </cell>
          <cell r="E71" t="e">
            <v>#REF!</v>
          </cell>
          <cell r="F71" t="e">
            <v>#REF!</v>
          </cell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</row>
        <row r="72">
          <cell r="C72" t="str">
            <v>GASTOS EXT.  DEL PERIODO</v>
          </cell>
          <cell r="E72" t="e">
            <v>#REF!</v>
          </cell>
          <cell r="F72" t="e">
            <v>#REF!</v>
          </cell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</row>
        <row r="73">
          <cell r="C73" t="str">
            <v>Utilidad operacional</v>
          </cell>
          <cell r="D73" t="e">
            <v>#VALUE!</v>
          </cell>
          <cell r="E73" t="e">
            <v>#REF!</v>
          </cell>
          <cell r="F73" t="e">
            <v>#REF!</v>
          </cell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</row>
        <row r="75">
          <cell r="C75" t="str">
            <v>Otros Egresos</v>
          </cell>
          <cell r="D75" t="e">
            <v>#VALUE!</v>
          </cell>
          <cell r="E75" t="e">
            <v>#REF!</v>
          </cell>
          <cell r="F75" t="e">
            <v>#REF!</v>
          </cell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</row>
        <row r="76">
          <cell r="C76" t="str">
            <v>Diferencia en Cambio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C77" t="str">
            <v>CORRECCION MON ACT AJUS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C78" t="str">
            <v>CORRECCION MON PATRIMONIO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C79" t="str">
            <v>Otros ingresos</v>
          </cell>
          <cell r="D79" t="e">
            <v>#VALUE!</v>
          </cell>
          <cell r="E79" t="e">
            <v>#REF!</v>
          </cell>
          <cell r="F79" t="e">
            <v>#REF!</v>
          </cell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</row>
        <row r="80">
          <cell r="C80" t="str">
            <v>Utilidad antes de Impuestos</v>
          </cell>
          <cell r="D80" t="e">
            <v>#VALUE!</v>
          </cell>
          <cell r="E80" t="e">
            <v>#REF!</v>
          </cell>
          <cell r="F80" t="e">
            <v>#REF!</v>
          </cell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</row>
        <row r="81">
          <cell r="C81" t="str">
            <v>Impuestos</v>
          </cell>
          <cell r="D81" t="e">
            <v>#VALUE!</v>
          </cell>
          <cell r="E81" t="e">
            <v>#REF!</v>
          </cell>
          <cell r="F81" t="e">
            <v>#REF!</v>
          </cell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</row>
        <row r="83">
          <cell r="C83" t="str">
            <v>Utilidad NETA</v>
          </cell>
          <cell r="D83" t="e">
            <v>#REF!</v>
          </cell>
          <cell r="E83" t="e">
            <v>#REF!</v>
          </cell>
          <cell r="F83" t="e">
            <v>#REF!</v>
          </cell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</row>
        <row r="170">
          <cell r="D170">
            <v>2006</v>
          </cell>
          <cell r="E170">
            <v>2007</v>
          </cell>
          <cell r="F170">
            <v>2008</v>
          </cell>
          <cell r="G170">
            <v>2009</v>
          </cell>
          <cell r="H170">
            <v>2010</v>
          </cell>
          <cell r="I170">
            <v>2011</v>
          </cell>
          <cell r="J170">
            <v>2012</v>
          </cell>
        </row>
        <row r="171">
          <cell r="C171" t="str">
            <v>ACTIVOS</v>
          </cell>
        </row>
        <row r="173">
          <cell r="C173" t="str">
            <v>Disponible</v>
          </cell>
          <cell r="D173">
            <v>0</v>
          </cell>
          <cell r="E173" t="e">
            <v>#REF!</v>
          </cell>
          <cell r="F173" t="e">
            <v>#REF!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</row>
        <row r="174">
          <cell r="C174" t="str">
            <v>Deudores</v>
          </cell>
          <cell r="D174">
            <v>0</v>
          </cell>
          <cell r="E174" t="e">
            <v>#REF!</v>
          </cell>
          <cell r="F174" t="e">
            <v>#REF!</v>
          </cell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</row>
        <row r="175">
          <cell r="C175" t="str">
            <v>Inventarios</v>
          </cell>
          <cell r="D175">
            <v>0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</row>
        <row r="176">
          <cell r="C176" t="str">
            <v>Inversiones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</row>
        <row r="177">
          <cell r="C177" t="str">
            <v>Otros Activos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9">
          <cell r="C179" t="str">
            <v>Total Activos Corrientes</v>
          </cell>
          <cell r="D179">
            <v>0</v>
          </cell>
          <cell r="E179" t="e">
            <v>#REF!</v>
          </cell>
          <cell r="F179" t="e">
            <v>#REF!</v>
          </cell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</row>
        <row r="181">
          <cell r="C181" t="str">
            <v>Propiedad, Planta y Equipo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</row>
        <row r="182">
          <cell r="C182" t="str">
            <v>Depreciación Acumulada</v>
          </cell>
          <cell r="D182">
            <v>0</v>
          </cell>
          <cell r="E182" t="e">
            <v>#REF!</v>
          </cell>
          <cell r="F182" t="e">
            <v>#REF!</v>
          </cell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</row>
        <row r="183">
          <cell r="C183" t="str">
            <v>Activo Fijo Neto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C184" t="str">
            <v>AJUSTES AF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C185" t="str">
            <v>Diferidos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C186" t="str">
            <v>Otros Activos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C187" t="str">
            <v>Intangibles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C188" t="str">
            <v>Valorizaciones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90">
          <cell r="C190" t="str">
            <v>Total Activo No Corriente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2">
          <cell r="C192" t="str">
            <v>Total Activo</v>
          </cell>
          <cell r="D192">
            <v>0</v>
          </cell>
          <cell r="E192" t="e">
            <v>#REF!</v>
          </cell>
          <cell r="F192" t="e">
            <v>#REF!</v>
          </cell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</row>
        <row r="194">
          <cell r="C194" t="str">
            <v>PASIVOS</v>
          </cell>
        </row>
        <row r="196">
          <cell r="C196" t="str">
            <v>Obligaciones Financieras</v>
          </cell>
          <cell r="D196">
            <v>0</v>
          </cell>
          <cell r="E196" t="e">
            <v>#REF!</v>
          </cell>
          <cell r="F196" t="e">
            <v>#REF!</v>
          </cell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</row>
        <row r="197">
          <cell r="C197" t="str">
            <v>Impuestos</v>
          </cell>
          <cell r="D197">
            <v>0</v>
          </cell>
          <cell r="E197" t="e">
            <v>#REF!</v>
          </cell>
          <cell r="F197" t="e">
            <v>#REF!</v>
          </cell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</row>
        <row r="198">
          <cell r="C198" t="str">
            <v>Proveedores</v>
          </cell>
          <cell r="D198">
            <v>0</v>
          </cell>
          <cell r="E198" t="e">
            <v>#REF!</v>
          </cell>
          <cell r="F198" t="e">
            <v>#REF!</v>
          </cell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</row>
        <row r="199">
          <cell r="C199" t="str">
            <v>Cuentas y gastos  por pagar</v>
          </cell>
          <cell r="D199">
            <v>0</v>
          </cell>
          <cell r="E199" t="e">
            <v>#REF!</v>
          </cell>
          <cell r="F199" t="e">
            <v>#REF!</v>
          </cell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</row>
        <row r="200">
          <cell r="C200" t="str">
            <v>Pasivos estimados y provisiones</v>
          </cell>
          <cell r="D200">
            <v>0</v>
          </cell>
          <cell r="E200" t="e">
            <v>#REF!</v>
          </cell>
          <cell r="F200" t="e">
            <v>#REF!</v>
          </cell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</row>
        <row r="201">
          <cell r="C201" t="str">
            <v>Obligaciones laborales</v>
          </cell>
          <cell r="D201">
            <v>0</v>
          </cell>
          <cell r="E201" t="e">
            <v>#REF!</v>
          </cell>
          <cell r="F201" t="e">
            <v>#REF!</v>
          </cell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</row>
        <row r="202">
          <cell r="C202" t="str">
            <v>Diferidos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</row>
        <row r="203">
          <cell r="C203" t="str">
            <v>Otros pasivos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</row>
        <row r="204">
          <cell r="C204" t="str">
            <v>Bonos y papeles comerciales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6">
          <cell r="C206" t="str">
            <v>Total Pasivo Corriente</v>
          </cell>
          <cell r="D206">
            <v>0</v>
          </cell>
          <cell r="E206" t="e">
            <v>#REF!</v>
          </cell>
          <cell r="F206" t="e">
            <v>#REF!</v>
          </cell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</row>
        <row r="208">
          <cell r="C208" t="str">
            <v>Obligaciones Financieras</v>
          </cell>
          <cell r="D208">
            <v>0</v>
          </cell>
          <cell r="E208" t="e">
            <v>#REF!</v>
          </cell>
          <cell r="F208" t="e">
            <v>#REF!</v>
          </cell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</row>
        <row r="209">
          <cell r="C209" t="str">
            <v>Cuentas por pagar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</row>
        <row r="210">
          <cell r="C210" t="str">
            <v>Proveedores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</row>
        <row r="211">
          <cell r="C211" t="str">
            <v>Impuestos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</row>
        <row r="212">
          <cell r="C212" t="str">
            <v>Obligaciones laborales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</row>
        <row r="213">
          <cell r="C213" t="str">
            <v>Pasivos estimados y provisiones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</row>
        <row r="214">
          <cell r="C214" t="str">
            <v>Otros Pasivos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</row>
        <row r="215">
          <cell r="C215" t="str">
            <v>Bonos y papeles comerciales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</row>
        <row r="217">
          <cell r="C217" t="str">
            <v>Total pasivo No Corriente</v>
          </cell>
          <cell r="D217">
            <v>0</v>
          </cell>
          <cell r="E217" t="e">
            <v>#REF!</v>
          </cell>
          <cell r="F217" t="e">
            <v>#REF!</v>
          </cell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</row>
        <row r="219">
          <cell r="C219" t="str">
            <v>Total Pasivos</v>
          </cell>
          <cell r="D219">
            <v>0</v>
          </cell>
          <cell r="E219" t="e">
            <v>#REF!</v>
          </cell>
          <cell r="F219" t="e">
            <v>#REF!</v>
          </cell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</row>
        <row r="221">
          <cell r="C221" t="str">
            <v>PATRIMONIO</v>
          </cell>
        </row>
        <row r="223">
          <cell r="C223" t="str">
            <v>Capital</v>
          </cell>
          <cell r="D223">
            <v>0</v>
          </cell>
          <cell r="E223" t="e">
            <v>#REF!</v>
          </cell>
          <cell r="F223" t="e">
            <v>#REF!</v>
          </cell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</row>
        <row r="224">
          <cell r="C224" t="str">
            <v>utilidad periodo</v>
          </cell>
          <cell r="D224">
            <v>0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</row>
        <row r="225">
          <cell r="C225" t="str">
            <v>reservas</v>
          </cell>
          <cell r="D225">
            <v>0</v>
          </cell>
          <cell r="E225" t="e">
            <v>#REF!</v>
          </cell>
          <cell r="F225" t="e">
            <v>#REF!</v>
          </cell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</row>
        <row r="226">
          <cell r="C226" t="str">
            <v>Revalorización del patrimonio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C227" t="str">
            <v>Resultados de ejercicios anteriores</v>
          </cell>
          <cell r="D227">
            <v>0</v>
          </cell>
          <cell r="E227">
            <v>0</v>
          </cell>
          <cell r="F227" t="e">
            <v>#REF!</v>
          </cell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</row>
        <row r="228">
          <cell r="C228" t="str">
            <v>Superavit de capital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C229" t="str">
            <v>Superavit por valorizaciones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</row>
        <row r="231">
          <cell r="C231" t="str">
            <v>Patrimonio</v>
          </cell>
          <cell r="D231">
            <v>0</v>
          </cell>
          <cell r="E231" t="e">
            <v>#REF!</v>
          </cell>
          <cell r="F231" t="e">
            <v>#REF!</v>
          </cell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</row>
        <row r="233">
          <cell r="C233" t="str">
            <v>Total Pasivo y Patrimonio</v>
          </cell>
          <cell r="D233">
            <v>0</v>
          </cell>
          <cell r="E233" t="e">
            <v>#REF!</v>
          </cell>
          <cell r="F233" t="e">
            <v>#REF!</v>
          </cell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S incolda (2)"/>
      <sheetName val="Hoja1 (2)"/>
      <sheetName val="Hoja5"/>
      <sheetName val="Hoja6"/>
      <sheetName val="Hoja1"/>
      <sheetName val="BONIF"/>
      <sheetName val="MEOLA"/>
      <sheetName val="MARCIAL DEL CASTILLO"/>
      <sheetName val="ENERO"/>
      <sheetName val="cheques h"/>
      <sheetName val="RNETO"/>
      <sheetName val="Hoja3"/>
      <sheetName val="PARAFISCALES (2)"/>
      <sheetName val="AUMENTOS"/>
      <sheetName val="Hoja4"/>
      <sheetName val="cesantias"/>
      <sheetName val="Hoja2"/>
      <sheetName val="ENERO 09"/>
      <sheetName val="FEBRERO 09"/>
      <sheetName val="MARZO  09"/>
      <sheetName val="ABRIL 09"/>
      <sheetName val="MAYO 09"/>
      <sheetName val="JUNIO 09"/>
      <sheetName val="JULIO 09"/>
      <sheetName val="AGOSTO 09"/>
      <sheetName val="Hoja14"/>
      <sheetName val="Hoja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calendario"/>
      <sheetName val="menucero"/>
      <sheetName val="menu_ini"/>
      <sheetName val="indiceRP"/>
      <sheetName val="PptoxC_costos"/>
      <sheetName val="EjxC_costos"/>
      <sheetName val="Ficha_ppto"/>
      <sheetName val="Ficha_ppto_Cap"/>
      <sheetName val="Hoja ayuda_Capac"/>
      <sheetName val="Hoja ayuda_Capac (2)"/>
      <sheetName val="Ficha_ppto_Esc"/>
      <sheetName val="Hoja ayuda_Esc"/>
      <sheetName val="PptoAcumxC_costos"/>
      <sheetName val="Rep_comparat"/>
      <sheetName val="Libro_JAF"/>
    </sheetNames>
    <sheetDataSet>
      <sheetData sheetId="0"/>
      <sheetData sheetId="1"/>
      <sheetData sheetId="2"/>
      <sheetData sheetId="3"/>
      <sheetData sheetId="4">
        <row r="2">
          <cell r="B2" t="str">
            <v>Jefe Analisis Financiero</v>
          </cell>
        </row>
        <row r="7">
          <cell r="B7" t="str">
            <v>Capacitacion al personal / Admon</v>
          </cell>
          <cell r="C7">
            <v>54</v>
          </cell>
          <cell r="D7">
            <v>1</v>
          </cell>
          <cell r="E7">
            <v>0</v>
          </cell>
        </row>
        <row r="8">
          <cell r="B8" t="str">
            <v xml:space="preserve">  Revisoria fiscal / Admon</v>
          </cell>
          <cell r="C8">
            <v>1</v>
          </cell>
          <cell r="D8">
            <v>55</v>
          </cell>
          <cell r="E8">
            <v>0</v>
          </cell>
        </row>
        <row r="9">
          <cell r="B9" t="str">
            <v xml:space="preserve">  Asesoria juridica / Admon</v>
          </cell>
          <cell r="C9">
            <v>82</v>
          </cell>
          <cell r="D9">
            <v>56</v>
          </cell>
          <cell r="E9">
            <v>0</v>
          </cell>
        </row>
        <row r="10">
          <cell r="B10" t="str">
            <v xml:space="preserve">  Asesoria tecnica / Admon</v>
          </cell>
          <cell r="C10">
            <v>82</v>
          </cell>
          <cell r="D10">
            <v>138</v>
          </cell>
          <cell r="E10">
            <v>0</v>
          </cell>
        </row>
        <row r="11">
          <cell r="B11" t="str">
            <v xml:space="preserve">  Afiliaciones y sostenimiento / Admon</v>
          </cell>
          <cell r="C11">
            <v>82</v>
          </cell>
          <cell r="D11">
            <v>220</v>
          </cell>
          <cell r="E11">
            <v>0</v>
          </cell>
        </row>
        <row r="12">
          <cell r="B12" t="str">
            <v xml:space="preserve">  Notariales / Admon</v>
          </cell>
          <cell r="C12">
            <v>70</v>
          </cell>
          <cell r="D12">
            <v>302</v>
          </cell>
          <cell r="E12">
            <v>0</v>
          </cell>
        </row>
        <row r="13">
          <cell r="B13" t="str">
            <v xml:space="preserve">  Registro mercantil / Admon</v>
          </cell>
          <cell r="C13">
            <v>70</v>
          </cell>
          <cell r="D13">
            <v>372</v>
          </cell>
          <cell r="E13">
            <v>0</v>
          </cell>
        </row>
        <row r="14">
          <cell r="B14" t="str">
            <v xml:space="preserve">  Trámites y licencias / Admon</v>
          </cell>
          <cell r="C14">
            <v>70</v>
          </cell>
          <cell r="D14">
            <v>442</v>
          </cell>
          <cell r="E14">
            <v>0</v>
          </cell>
        </row>
        <row r="15">
          <cell r="B15" t="str">
            <v xml:space="preserve">  Otros (Legales) / Admon</v>
          </cell>
          <cell r="C15">
            <v>70</v>
          </cell>
          <cell r="D15">
            <v>512</v>
          </cell>
          <cell r="E15">
            <v>0</v>
          </cell>
        </row>
        <row r="16">
          <cell r="B16" t="str">
            <v>Relaciones publicas / Admon</v>
          </cell>
          <cell r="C16">
            <v>107</v>
          </cell>
          <cell r="D16">
            <v>582</v>
          </cell>
          <cell r="E16">
            <v>0</v>
          </cell>
        </row>
        <row r="17">
          <cell r="B17" t="str">
            <v>Capacitacion al personal / Ventas</v>
          </cell>
          <cell r="C17">
            <v>34</v>
          </cell>
          <cell r="D17">
            <v>689</v>
          </cell>
          <cell r="E17">
            <v>0</v>
          </cell>
        </row>
        <row r="18">
          <cell r="B18" t="str">
            <v xml:space="preserve">  Otros honorarios / Ventas</v>
          </cell>
          <cell r="C18">
            <v>39</v>
          </cell>
          <cell r="D18">
            <v>723</v>
          </cell>
          <cell r="E18">
            <v>0</v>
          </cell>
        </row>
        <row r="19">
          <cell r="B19" t="str">
            <v>Relaciones publicas / Ventas</v>
          </cell>
          <cell r="C19">
            <v>39</v>
          </cell>
          <cell r="D19">
            <v>762</v>
          </cell>
          <cell r="E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os planif"/>
      <sheetName val="Planificación auditoría"/>
      <sheetName val="Programa auditoria"/>
      <sheetName val="Plan auditoría"/>
      <sheetName val="Informe auditoría"/>
      <sheetName val="Acciones Correctivas"/>
    </sheetNames>
    <sheetDataSet>
      <sheetData sheetId="0"/>
      <sheetData sheetId="1"/>
      <sheetData sheetId="2"/>
      <sheetData sheetId="3">
        <row r="2">
          <cell r="I2">
            <v>37126</v>
          </cell>
        </row>
        <row r="4">
          <cell r="C4" t="str">
            <v>Verificar la conformidad del sistema de gestión de la calidad actualizado a la norma NTC-ISO 9001:2000</v>
          </cell>
        </row>
        <row r="5">
          <cell r="C5" t="str">
            <v>Se auditarán los aspectos del sistema de gestión de la calidad  que fueron modificados con respecto  a la norma NTC-ISO 9001:1994. Estos aspectos son  aquellos directamente relacionados con los principios de la gestión de la calidad</v>
          </cell>
        </row>
        <row r="6">
          <cell r="C6" t="str">
            <v>Se aplicarán como criterios para la identificación de los hallazgos de la auditoría  la norma NTC-ISO 9001:2000 y la documentación de la empresa</v>
          </cell>
        </row>
        <row r="7">
          <cell r="C7" t="str">
            <v>Hugo</v>
          </cell>
          <cell r="E7" t="str">
            <v>Paco</v>
          </cell>
          <cell r="G7" t="str">
            <v>Luis</v>
          </cell>
        </row>
      </sheetData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os planif"/>
      <sheetName val="Planificación auditoría"/>
      <sheetName val="Programa auditoria"/>
      <sheetName val="Plan auditoría"/>
      <sheetName val="Informe auditoría"/>
      <sheetName val="Acciones Correctivas"/>
    </sheetNames>
    <sheetDataSet>
      <sheetData sheetId="0"/>
      <sheetData sheetId="1"/>
      <sheetData sheetId="2"/>
      <sheetData sheetId="3">
        <row r="5">
          <cell r="C5" t="str">
            <v>Se auditarán los aspectos del sistema de gestión de la calidad  que fueron modificados con respecto  a la norma NTC-ISO 9001:1994. Estos aspectos son  aquellos directamente relacionados con los principios de la gestión de la calidad</v>
          </cell>
        </row>
      </sheetData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uditoría"/>
    </sheetNames>
    <sheetDataSet>
      <sheetData sheetId="0">
        <row r="7">
          <cell r="C7" t="str">
            <v>Hugo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 Matriz"/>
      <sheetName val="Tabla Graficas"/>
      <sheetName val="Julio"/>
      <sheetName val="Prioridad Cobro"/>
      <sheetName val="Grafica Pesos"/>
      <sheetName val="Grafica %"/>
    </sheetNames>
    <sheetDataSet>
      <sheetData sheetId="0"/>
      <sheetData sheetId="1">
        <row r="6">
          <cell r="A6">
            <v>9</v>
          </cell>
        </row>
        <row r="7">
          <cell r="A7">
            <v>1</v>
          </cell>
          <cell r="B7" t="str">
            <v>VARIOS Y/O LEGALES</v>
          </cell>
          <cell r="F7">
            <v>0</v>
          </cell>
          <cell r="G7">
            <v>1479541151</v>
          </cell>
          <cell r="K7">
            <v>142648167</v>
          </cell>
          <cell r="L7">
            <v>0</v>
          </cell>
          <cell r="M7">
            <v>0</v>
          </cell>
          <cell r="N7">
            <v>0.10670126083928944</v>
          </cell>
          <cell r="O7">
            <v>0</v>
          </cell>
          <cell r="P7">
            <v>0</v>
          </cell>
        </row>
        <row r="8">
          <cell r="A8">
            <v>1</v>
          </cell>
          <cell r="B8" t="str">
            <v>OUTSOURCING</v>
          </cell>
          <cell r="F8">
            <v>0</v>
          </cell>
          <cell r="G8">
            <v>1366343817</v>
          </cell>
          <cell r="K8">
            <v>74657943.254318714</v>
          </cell>
          <cell r="L8">
            <v>0</v>
          </cell>
          <cell r="M8">
            <v>0</v>
          </cell>
          <cell r="N8">
            <v>5.7798838534807828E-2</v>
          </cell>
          <cell r="O8">
            <v>0</v>
          </cell>
          <cell r="P8">
            <v>0</v>
          </cell>
        </row>
        <row r="9">
          <cell r="A9">
            <v>1</v>
          </cell>
          <cell r="B9" t="str">
            <v xml:space="preserve">DOTACIÓN  Y SUMINISTROS </v>
          </cell>
          <cell r="F9">
            <v>0</v>
          </cell>
          <cell r="G9">
            <v>801743681</v>
          </cell>
          <cell r="K9">
            <v>0</v>
          </cell>
          <cell r="L9">
            <v>-4087703.6628590822</v>
          </cell>
          <cell r="M9">
            <v>0</v>
          </cell>
          <cell r="N9">
            <v>0</v>
          </cell>
          <cell r="O9">
            <v>-5.0726538338653482E-3</v>
          </cell>
          <cell r="P9">
            <v>0</v>
          </cell>
        </row>
        <row r="10">
          <cell r="A10">
            <v>1</v>
          </cell>
          <cell r="B10" t="str">
            <v>GASTOS DE VIAJE</v>
          </cell>
          <cell r="F10">
            <v>0</v>
          </cell>
          <cell r="G10">
            <v>339815313</v>
          </cell>
          <cell r="K10">
            <v>0</v>
          </cell>
          <cell r="L10">
            <v>0</v>
          </cell>
          <cell r="M10">
            <v>-34150427</v>
          </cell>
          <cell r="N10">
            <v>0</v>
          </cell>
          <cell r="O10">
            <v>0</v>
          </cell>
          <cell r="P10">
            <v>-9.1319667411244643E-2</v>
          </cell>
        </row>
        <row r="11">
          <cell r="A11">
            <v>1</v>
          </cell>
          <cell r="B11" t="str">
            <v>SERVICIOS PUBLICOS</v>
          </cell>
          <cell r="F11">
            <v>0</v>
          </cell>
          <cell r="G11">
            <v>902347946</v>
          </cell>
          <cell r="K11">
            <v>0</v>
          </cell>
          <cell r="L11">
            <v>0</v>
          </cell>
          <cell r="M11">
            <v>-84806284</v>
          </cell>
          <cell r="N11">
            <v>0</v>
          </cell>
          <cell r="O11">
            <v>0</v>
          </cell>
          <cell r="P11">
            <v>-8.590986233225173E-2</v>
          </cell>
        </row>
        <row r="12">
          <cell r="A12">
            <v>1</v>
          </cell>
          <cell r="B12" t="str">
            <v xml:space="preserve">GTOS FINANC, DEPRECIACIÓN, AMORTIZACIÓN </v>
          </cell>
          <cell r="F12">
            <v>0</v>
          </cell>
          <cell r="G12">
            <v>1920850628</v>
          </cell>
          <cell r="K12">
            <v>0</v>
          </cell>
          <cell r="L12">
            <v>0</v>
          </cell>
          <cell r="M12">
            <v>-113969808.57116079</v>
          </cell>
          <cell r="N12">
            <v>0</v>
          </cell>
          <cell r="O12">
            <v>0</v>
          </cell>
          <cell r="P12">
            <v>-5.6009762101273841E-2</v>
          </cell>
        </row>
        <row r="13">
          <cell r="A13">
            <v>1</v>
          </cell>
          <cell r="B13" t="str">
            <v>SERVICIOS, IMPRESOS Y HONORARIOS</v>
          </cell>
          <cell r="F13">
            <v>0</v>
          </cell>
          <cell r="G13">
            <v>764907744</v>
          </cell>
          <cell r="K13">
            <v>0</v>
          </cell>
          <cell r="L13">
            <v>0</v>
          </cell>
          <cell r="M13">
            <v>-210526168</v>
          </cell>
          <cell r="N13">
            <v>0</v>
          </cell>
          <cell r="O13">
            <v>0</v>
          </cell>
          <cell r="P13">
            <v>-0.21582822312210115</v>
          </cell>
        </row>
        <row r="14">
          <cell r="A14">
            <v>1</v>
          </cell>
          <cell r="B14" t="str">
            <v>PERSONAL</v>
          </cell>
          <cell r="F14">
            <v>0</v>
          </cell>
          <cell r="G14">
            <v>13146193667</v>
          </cell>
          <cell r="K14">
            <v>0</v>
          </cell>
          <cell r="L14">
            <v>-223712281</v>
          </cell>
          <cell r="M14">
            <v>0</v>
          </cell>
          <cell r="N14">
            <v>0</v>
          </cell>
          <cell r="O14">
            <v>-1.6732524661735915E-2</v>
          </cell>
          <cell r="P14">
            <v>0</v>
          </cell>
        </row>
        <row r="15">
          <cell r="A15">
            <v>1</v>
          </cell>
          <cell r="B15" t="str">
            <v>MTTO. ARRENDAMIENTOS Y SEGUROS</v>
          </cell>
          <cell r="F15">
            <v>0</v>
          </cell>
          <cell r="G15">
            <v>1066415514</v>
          </cell>
          <cell r="K15">
            <v>0</v>
          </cell>
          <cell r="L15">
            <v>0</v>
          </cell>
          <cell r="M15">
            <v>-364179943.70000005</v>
          </cell>
          <cell r="N15">
            <v>0</v>
          </cell>
          <cell r="O15">
            <v>0</v>
          </cell>
          <cell r="P15">
            <v>-0.25456528730036665</v>
          </cell>
        </row>
        <row r="16">
          <cell r="A16">
            <v>0</v>
          </cell>
          <cell r="B16">
            <v>0</v>
          </cell>
          <cell r="F16">
            <v>0</v>
          </cell>
          <cell r="G16" t="e">
            <v>#N/A</v>
          </cell>
          <cell r="K16">
            <v>0</v>
          </cell>
          <cell r="L16">
            <v>0</v>
          </cell>
          <cell r="M16">
            <v>0</v>
          </cell>
          <cell r="N16" t="e">
            <v>#VALUE!</v>
          </cell>
          <cell r="O16">
            <v>0</v>
          </cell>
          <cell r="P16">
            <v>0</v>
          </cell>
        </row>
        <row r="17">
          <cell r="A17">
            <v>0</v>
          </cell>
          <cell r="B17">
            <v>0</v>
          </cell>
          <cell r="F17">
            <v>0</v>
          </cell>
          <cell r="G17" t="e">
            <v>#N/A</v>
          </cell>
          <cell r="K17">
            <v>0</v>
          </cell>
          <cell r="L17">
            <v>0</v>
          </cell>
          <cell r="M17">
            <v>0</v>
          </cell>
          <cell r="N17" t="e">
            <v>#VALUE!</v>
          </cell>
          <cell r="O17">
            <v>0</v>
          </cell>
          <cell r="P17">
            <v>0</v>
          </cell>
        </row>
        <row r="18">
          <cell r="A18">
            <v>0</v>
          </cell>
          <cell r="B18">
            <v>0</v>
          </cell>
          <cell r="F18">
            <v>0</v>
          </cell>
          <cell r="G18" t="e">
            <v>#N/A</v>
          </cell>
          <cell r="K18">
            <v>0</v>
          </cell>
          <cell r="L18">
            <v>0</v>
          </cell>
          <cell r="M18">
            <v>0</v>
          </cell>
          <cell r="N18" t="e">
            <v>#VALUE!</v>
          </cell>
          <cell r="O18">
            <v>0</v>
          </cell>
          <cell r="P18">
            <v>0</v>
          </cell>
        </row>
        <row r="19">
          <cell r="A19">
            <v>0</v>
          </cell>
          <cell r="B19">
            <v>0</v>
          </cell>
          <cell r="F19">
            <v>0</v>
          </cell>
          <cell r="G19" t="e">
            <v>#N/A</v>
          </cell>
          <cell r="K19">
            <v>0</v>
          </cell>
          <cell r="L19">
            <v>0</v>
          </cell>
          <cell r="M19">
            <v>0</v>
          </cell>
          <cell r="N19" t="e">
            <v>#VALUE!</v>
          </cell>
          <cell r="O19">
            <v>0</v>
          </cell>
          <cell r="P19">
            <v>0</v>
          </cell>
        </row>
        <row r="20">
          <cell r="A20">
            <v>0</v>
          </cell>
          <cell r="B20">
            <v>0</v>
          </cell>
          <cell r="F20">
            <v>0</v>
          </cell>
          <cell r="G20" t="e">
            <v>#N/A</v>
          </cell>
          <cell r="K20">
            <v>0</v>
          </cell>
          <cell r="L20">
            <v>0</v>
          </cell>
          <cell r="M20">
            <v>0</v>
          </cell>
          <cell r="N20" t="e">
            <v>#VALUE!</v>
          </cell>
          <cell r="O20">
            <v>0</v>
          </cell>
          <cell r="P20">
            <v>0</v>
          </cell>
        </row>
        <row r="21">
          <cell r="A21">
            <v>0</v>
          </cell>
          <cell r="B21">
            <v>0</v>
          </cell>
          <cell r="F21">
            <v>0</v>
          </cell>
          <cell r="G21" t="e">
            <v>#N/A</v>
          </cell>
          <cell r="K21">
            <v>0</v>
          </cell>
          <cell r="L21">
            <v>0</v>
          </cell>
          <cell r="M21">
            <v>0</v>
          </cell>
          <cell r="N21" t="e">
            <v>#VALUE!</v>
          </cell>
          <cell r="O21">
            <v>0</v>
          </cell>
          <cell r="P21">
            <v>0</v>
          </cell>
        </row>
        <row r="22">
          <cell r="A22">
            <v>0</v>
          </cell>
          <cell r="B22">
            <v>0</v>
          </cell>
          <cell r="F22">
            <v>0</v>
          </cell>
          <cell r="G22" t="e">
            <v>#N/A</v>
          </cell>
          <cell r="K22">
            <v>0</v>
          </cell>
          <cell r="L22">
            <v>0</v>
          </cell>
          <cell r="M22">
            <v>0</v>
          </cell>
          <cell r="N22" t="e">
            <v>#VALUE!</v>
          </cell>
          <cell r="O22">
            <v>0</v>
          </cell>
          <cell r="P22">
            <v>0</v>
          </cell>
        </row>
        <row r="23">
          <cell r="A23">
            <v>0</v>
          </cell>
          <cell r="B23">
            <v>0</v>
          </cell>
          <cell r="F23">
            <v>0</v>
          </cell>
          <cell r="G23" t="e">
            <v>#N/A</v>
          </cell>
          <cell r="K23">
            <v>0</v>
          </cell>
          <cell r="L23">
            <v>0</v>
          </cell>
          <cell r="M23">
            <v>0</v>
          </cell>
          <cell r="N23" t="e">
            <v>#VALUE!</v>
          </cell>
          <cell r="O23">
            <v>0</v>
          </cell>
          <cell r="P23">
            <v>0</v>
          </cell>
        </row>
        <row r="24">
          <cell r="A24">
            <v>0</v>
          </cell>
          <cell r="B24">
            <v>0</v>
          </cell>
          <cell r="F24">
            <v>0</v>
          </cell>
          <cell r="G24" t="e">
            <v>#N/A</v>
          </cell>
          <cell r="K24">
            <v>0</v>
          </cell>
          <cell r="L24">
            <v>0</v>
          </cell>
          <cell r="M24">
            <v>0</v>
          </cell>
          <cell r="N24" t="e">
            <v>#VALUE!</v>
          </cell>
          <cell r="O24">
            <v>0</v>
          </cell>
          <cell r="P24">
            <v>0</v>
          </cell>
        </row>
        <row r="25">
          <cell r="A25">
            <v>0</v>
          </cell>
          <cell r="B25">
            <v>0</v>
          </cell>
          <cell r="F25">
            <v>0</v>
          </cell>
          <cell r="G25" t="e">
            <v>#N/A</v>
          </cell>
          <cell r="K25">
            <v>0</v>
          </cell>
          <cell r="L25">
            <v>0</v>
          </cell>
          <cell r="M25">
            <v>0</v>
          </cell>
          <cell r="N25" t="e">
            <v>#VALUE!</v>
          </cell>
          <cell r="O25">
            <v>0</v>
          </cell>
          <cell r="P25">
            <v>0</v>
          </cell>
        </row>
        <row r="26">
          <cell r="A26">
            <v>0</v>
          </cell>
          <cell r="B26">
            <v>0</v>
          </cell>
          <cell r="F26">
            <v>0</v>
          </cell>
          <cell r="G26" t="e">
            <v>#N/A</v>
          </cell>
          <cell r="K26">
            <v>0</v>
          </cell>
          <cell r="L26">
            <v>0</v>
          </cell>
          <cell r="M26">
            <v>0</v>
          </cell>
          <cell r="N26" t="e">
            <v>#VALUE!</v>
          </cell>
          <cell r="O26">
            <v>0</v>
          </cell>
          <cell r="P26">
            <v>0</v>
          </cell>
        </row>
        <row r="27">
          <cell r="A27">
            <v>0</v>
          </cell>
          <cell r="B27">
            <v>0</v>
          </cell>
          <cell r="F27">
            <v>0</v>
          </cell>
          <cell r="G27" t="e">
            <v>#N/A</v>
          </cell>
          <cell r="K27">
            <v>0</v>
          </cell>
          <cell r="L27">
            <v>0</v>
          </cell>
          <cell r="M27">
            <v>0</v>
          </cell>
          <cell r="N27" t="e">
            <v>#VALUE!</v>
          </cell>
          <cell r="O27">
            <v>0</v>
          </cell>
          <cell r="P27">
            <v>0</v>
          </cell>
        </row>
        <row r="28">
          <cell r="A28">
            <v>0</v>
          </cell>
          <cell r="B28">
            <v>0</v>
          </cell>
          <cell r="F28">
            <v>0</v>
          </cell>
          <cell r="G28" t="e">
            <v>#N/A</v>
          </cell>
          <cell r="K28">
            <v>0</v>
          </cell>
          <cell r="L28">
            <v>0</v>
          </cell>
          <cell r="M28">
            <v>0</v>
          </cell>
          <cell r="N28" t="e">
            <v>#VALUE!</v>
          </cell>
          <cell r="O28">
            <v>0</v>
          </cell>
          <cell r="P28">
            <v>0</v>
          </cell>
        </row>
        <row r="29">
          <cell r="A29">
            <v>0</v>
          </cell>
          <cell r="B29">
            <v>0</v>
          </cell>
          <cell r="F29">
            <v>0</v>
          </cell>
          <cell r="G29" t="e">
            <v>#N/A</v>
          </cell>
          <cell r="K29">
            <v>0</v>
          </cell>
          <cell r="L29">
            <v>0</v>
          </cell>
          <cell r="M29">
            <v>0</v>
          </cell>
          <cell r="N29" t="e">
            <v>#VALUE!</v>
          </cell>
          <cell r="O29">
            <v>0</v>
          </cell>
          <cell r="P29">
            <v>0</v>
          </cell>
        </row>
        <row r="30">
          <cell r="A30">
            <v>0</v>
          </cell>
          <cell r="B30">
            <v>0</v>
          </cell>
          <cell r="F30">
            <v>0</v>
          </cell>
          <cell r="G30" t="e">
            <v>#N/A</v>
          </cell>
          <cell r="K30">
            <v>0</v>
          </cell>
          <cell r="L30">
            <v>0</v>
          </cell>
          <cell r="M30">
            <v>0</v>
          </cell>
          <cell r="N30" t="e">
            <v>#VALUE!</v>
          </cell>
          <cell r="O30">
            <v>0</v>
          </cell>
          <cell r="P30">
            <v>0</v>
          </cell>
        </row>
        <row r="31">
          <cell r="A31">
            <v>0</v>
          </cell>
          <cell r="B31">
            <v>0</v>
          </cell>
          <cell r="F31">
            <v>0</v>
          </cell>
          <cell r="G31" t="e">
            <v>#N/A</v>
          </cell>
          <cell r="K31">
            <v>0</v>
          </cell>
          <cell r="L31">
            <v>0</v>
          </cell>
          <cell r="M31">
            <v>0</v>
          </cell>
          <cell r="N31" t="e">
            <v>#VALUE!</v>
          </cell>
          <cell r="O31">
            <v>0</v>
          </cell>
          <cell r="P31">
            <v>0</v>
          </cell>
        </row>
        <row r="32">
          <cell r="A32">
            <v>0</v>
          </cell>
          <cell r="B32">
            <v>0</v>
          </cell>
          <cell r="F32">
            <v>0</v>
          </cell>
          <cell r="G32" t="e">
            <v>#N/A</v>
          </cell>
          <cell r="K32">
            <v>0</v>
          </cell>
          <cell r="L32">
            <v>0</v>
          </cell>
          <cell r="M32">
            <v>0</v>
          </cell>
          <cell r="N32" t="e">
            <v>#VALUE!</v>
          </cell>
          <cell r="O32">
            <v>0</v>
          </cell>
          <cell r="P32">
            <v>0</v>
          </cell>
        </row>
        <row r="33">
          <cell r="A33">
            <v>0</v>
          </cell>
          <cell r="B33">
            <v>0</v>
          </cell>
          <cell r="F33">
            <v>0</v>
          </cell>
          <cell r="G33" t="e">
            <v>#N/A</v>
          </cell>
          <cell r="K33">
            <v>0</v>
          </cell>
          <cell r="L33">
            <v>0</v>
          </cell>
          <cell r="M33">
            <v>0</v>
          </cell>
          <cell r="N33" t="e">
            <v>#VALUE!</v>
          </cell>
          <cell r="O33">
            <v>0</v>
          </cell>
          <cell r="P33">
            <v>0</v>
          </cell>
        </row>
        <row r="34">
          <cell r="A34">
            <v>0</v>
          </cell>
          <cell r="B34">
            <v>0</v>
          </cell>
          <cell r="F34">
            <v>0</v>
          </cell>
          <cell r="G34" t="e">
            <v>#N/A</v>
          </cell>
          <cell r="K34">
            <v>0</v>
          </cell>
          <cell r="L34">
            <v>0</v>
          </cell>
          <cell r="M34">
            <v>0</v>
          </cell>
          <cell r="N34" t="e">
            <v>#VALUE!</v>
          </cell>
          <cell r="O34">
            <v>0</v>
          </cell>
          <cell r="P34">
            <v>0</v>
          </cell>
        </row>
        <row r="35">
          <cell r="A35">
            <v>0</v>
          </cell>
          <cell r="B35">
            <v>0</v>
          </cell>
          <cell r="F35">
            <v>0</v>
          </cell>
          <cell r="G35" t="e">
            <v>#N/A</v>
          </cell>
          <cell r="K35">
            <v>0</v>
          </cell>
          <cell r="L35">
            <v>0</v>
          </cell>
          <cell r="M35">
            <v>0</v>
          </cell>
          <cell r="N35" t="e">
            <v>#VALUE!</v>
          </cell>
          <cell r="O35">
            <v>0</v>
          </cell>
          <cell r="P35">
            <v>0</v>
          </cell>
        </row>
        <row r="36">
          <cell r="A36">
            <v>0</v>
          </cell>
          <cell r="B36">
            <v>0</v>
          </cell>
          <cell r="F36">
            <v>0</v>
          </cell>
          <cell r="G36" t="e">
            <v>#N/A</v>
          </cell>
          <cell r="K36">
            <v>0</v>
          </cell>
          <cell r="L36">
            <v>0</v>
          </cell>
          <cell r="M36">
            <v>0</v>
          </cell>
          <cell r="N36" t="e">
            <v>#VALUE!</v>
          </cell>
          <cell r="O36">
            <v>0</v>
          </cell>
          <cell r="P36">
            <v>0</v>
          </cell>
        </row>
        <row r="37">
          <cell r="A37">
            <v>0</v>
          </cell>
          <cell r="B37">
            <v>0</v>
          </cell>
          <cell r="F37">
            <v>0</v>
          </cell>
          <cell r="G37" t="e">
            <v>#N/A</v>
          </cell>
          <cell r="K37">
            <v>0</v>
          </cell>
          <cell r="L37">
            <v>0</v>
          </cell>
          <cell r="M37">
            <v>0</v>
          </cell>
          <cell r="N37" t="e">
            <v>#VALUE!</v>
          </cell>
          <cell r="O37">
            <v>0</v>
          </cell>
          <cell r="P37">
            <v>0</v>
          </cell>
        </row>
        <row r="38">
          <cell r="A38">
            <v>0</v>
          </cell>
          <cell r="B38">
            <v>0</v>
          </cell>
          <cell r="F38">
            <v>0</v>
          </cell>
          <cell r="G38" t="e">
            <v>#N/A</v>
          </cell>
          <cell r="K38">
            <v>0</v>
          </cell>
          <cell r="L38">
            <v>0</v>
          </cell>
          <cell r="M38">
            <v>0</v>
          </cell>
          <cell r="N38" t="e">
            <v>#VALUE!</v>
          </cell>
          <cell r="O38">
            <v>0</v>
          </cell>
          <cell r="P38">
            <v>0</v>
          </cell>
        </row>
        <row r="39">
          <cell r="A39">
            <v>0</v>
          </cell>
          <cell r="B39">
            <v>0</v>
          </cell>
          <cell r="F39">
            <v>0</v>
          </cell>
          <cell r="G39" t="e">
            <v>#N/A</v>
          </cell>
          <cell r="K39">
            <v>0</v>
          </cell>
          <cell r="L39">
            <v>0</v>
          </cell>
          <cell r="M39">
            <v>0</v>
          </cell>
          <cell r="N39" t="e">
            <v>#VALUE!</v>
          </cell>
          <cell r="O39">
            <v>0</v>
          </cell>
          <cell r="P39">
            <v>0</v>
          </cell>
        </row>
        <row r="40">
          <cell r="A40">
            <v>0</v>
          </cell>
          <cell r="B40">
            <v>0</v>
          </cell>
          <cell r="F40">
            <v>0</v>
          </cell>
          <cell r="G40" t="e">
            <v>#N/A</v>
          </cell>
          <cell r="K40">
            <v>0</v>
          </cell>
          <cell r="L40">
            <v>0</v>
          </cell>
          <cell r="M40">
            <v>0</v>
          </cell>
          <cell r="N40" t="e">
            <v>#VALUE!</v>
          </cell>
          <cell r="O40">
            <v>0</v>
          </cell>
          <cell r="P40">
            <v>0</v>
          </cell>
        </row>
        <row r="41">
          <cell r="A41">
            <v>0</v>
          </cell>
          <cell r="B41">
            <v>0</v>
          </cell>
          <cell r="F41">
            <v>0</v>
          </cell>
          <cell r="G41" t="e">
            <v>#N/A</v>
          </cell>
          <cell r="K41">
            <v>0</v>
          </cell>
          <cell r="L41">
            <v>0</v>
          </cell>
          <cell r="M41">
            <v>0</v>
          </cell>
          <cell r="N41" t="e">
            <v>#VALUE!</v>
          </cell>
          <cell r="O41">
            <v>0</v>
          </cell>
          <cell r="P41">
            <v>0</v>
          </cell>
        </row>
        <row r="42">
          <cell r="A42">
            <v>0</v>
          </cell>
          <cell r="B42">
            <v>0</v>
          </cell>
          <cell r="F42">
            <v>0</v>
          </cell>
          <cell r="G42" t="e">
            <v>#N/A</v>
          </cell>
          <cell r="K42">
            <v>0</v>
          </cell>
          <cell r="L42">
            <v>0</v>
          </cell>
          <cell r="M42">
            <v>0</v>
          </cell>
          <cell r="N42" t="e">
            <v>#VALUE!</v>
          </cell>
          <cell r="O42">
            <v>0</v>
          </cell>
          <cell r="P42">
            <v>0</v>
          </cell>
        </row>
        <row r="43">
          <cell r="A43">
            <v>0</v>
          </cell>
          <cell r="B43">
            <v>0</v>
          </cell>
          <cell r="F43">
            <v>0</v>
          </cell>
          <cell r="G43" t="e">
            <v>#N/A</v>
          </cell>
          <cell r="K43">
            <v>0</v>
          </cell>
          <cell r="L43">
            <v>0</v>
          </cell>
          <cell r="M43">
            <v>0</v>
          </cell>
          <cell r="N43" t="e">
            <v>#VALUE!</v>
          </cell>
          <cell r="O43">
            <v>0</v>
          </cell>
          <cell r="P43">
            <v>0</v>
          </cell>
        </row>
        <row r="44">
          <cell r="A44">
            <v>0</v>
          </cell>
          <cell r="B44">
            <v>0</v>
          </cell>
          <cell r="F44">
            <v>0</v>
          </cell>
          <cell r="G44" t="e">
            <v>#N/A</v>
          </cell>
          <cell r="K44">
            <v>0</v>
          </cell>
          <cell r="L44">
            <v>0</v>
          </cell>
          <cell r="M44">
            <v>0</v>
          </cell>
          <cell r="N44" t="e">
            <v>#VALUE!</v>
          </cell>
          <cell r="O44">
            <v>0</v>
          </cell>
          <cell r="P44">
            <v>0</v>
          </cell>
        </row>
        <row r="45">
          <cell r="A45">
            <v>0</v>
          </cell>
          <cell r="B45">
            <v>0</v>
          </cell>
          <cell r="F45">
            <v>0</v>
          </cell>
          <cell r="G45" t="e">
            <v>#N/A</v>
          </cell>
          <cell r="K45">
            <v>0</v>
          </cell>
          <cell r="L45">
            <v>0</v>
          </cell>
          <cell r="M45">
            <v>0</v>
          </cell>
          <cell r="N45" t="e">
            <v>#VALUE!</v>
          </cell>
          <cell r="O45">
            <v>0</v>
          </cell>
          <cell r="P45">
            <v>0</v>
          </cell>
        </row>
        <row r="46">
          <cell r="A46">
            <v>0</v>
          </cell>
          <cell r="B46">
            <v>0</v>
          </cell>
          <cell r="F46">
            <v>0</v>
          </cell>
          <cell r="G46" t="e">
            <v>#N/A</v>
          </cell>
          <cell r="K46">
            <v>0</v>
          </cell>
          <cell r="L46">
            <v>0</v>
          </cell>
          <cell r="M46">
            <v>0</v>
          </cell>
          <cell r="N46" t="e">
            <v>#VALUE!</v>
          </cell>
          <cell r="O46">
            <v>0</v>
          </cell>
          <cell r="P46">
            <v>0</v>
          </cell>
        </row>
        <row r="47">
          <cell r="A47">
            <v>0</v>
          </cell>
          <cell r="B47">
            <v>0</v>
          </cell>
          <cell r="F47">
            <v>0</v>
          </cell>
          <cell r="G47" t="e">
            <v>#N/A</v>
          </cell>
          <cell r="K47">
            <v>0</v>
          </cell>
          <cell r="L47">
            <v>0</v>
          </cell>
          <cell r="M47">
            <v>0</v>
          </cell>
          <cell r="N47" t="e">
            <v>#VALUE!</v>
          </cell>
          <cell r="O47">
            <v>0</v>
          </cell>
          <cell r="P47">
            <v>0</v>
          </cell>
        </row>
        <row r="48">
          <cell r="A48">
            <v>0</v>
          </cell>
          <cell r="B48">
            <v>0</v>
          </cell>
          <cell r="F48">
            <v>0</v>
          </cell>
          <cell r="G48" t="e">
            <v>#N/A</v>
          </cell>
          <cell r="K48">
            <v>0</v>
          </cell>
          <cell r="L48">
            <v>0</v>
          </cell>
          <cell r="M48">
            <v>0</v>
          </cell>
          <cell r="N48" t="e">
            <v>#VALUE!</v>
          </cell>
          <cell r="O48">
            <v>0</v>
          </cell>
          <cell r="P48">
            <v>0</v>
          </cell>
        </row>
        <row r="49">
          <cell r="A49">
            <v>0</v>
          </cell>
          <cell r="B49">
            <v>0</v>
          </cell>
          <cell r="F49">
            <v>0</v>
          </cell>
          <cell r="G49" t="e">
            <v>#N/A</v>
          </cell>
          <cell r="K49">
            <v>0</v>
          </cell>
          <cell r="L49">
            <v>0</v>
          </cell>
          <cell r="M49">
            <v>0</v>
          </cell>
          <cell r="N49" t="e">
            <v>#VALUE!</v>
          </cell>
          <cell r="O49">
            <v>0</v>
          </cell>
          <cell r="P49">
            <v>0</v>
          </cell>
        </row>
        <row r="50">
          <cell r="A50">
            <v>0</v>
          </cell>
          <cell r="B50">
            <v>0</v>
          </cell>
          <cell r="F50">
            <v>0</v>
          </cell>
          <cell r="G50" t="e">
            <v>#N/A</v>
          </cell>
          <cell r="K50">
            <v>0</v>
          </cell>
          <cell r="L50">
            <v>0</v>
          </cell>
          <cell r="M50">
            <v>0</v>
          </cell>
          <cell r="N50" t="e">
            <v>#VALUE!</v>
          </cell>
          <cell r="O50">
            <v>0</v>
          </cell>
          <cell r="P50">
            <v>0</v>
          </cell>
        </row>
        <row r="51">
          <cell r="A51">
            <v>0</v>
          </cell>
          <cell r="B51">
            <v>0</v>
          </cell>
          <cell r="F51">
            <v>0</v>
          </cell>
          <cell r="G51" t="e">
            <v>#N/A</v>
          </cell>
          <cell r="K51">
            <v>0</v>
          </cell>
          <cell r="L51">
            <v>0</v>
          </cell>
          <cell r="M51">
            <v>0</v>
          </cell>
          <cell r="N51" t="e">
            <v>#VALUE!</v>
          </cell>
          <cell r="O51">
            <v>0</v>
          </cell>
          <cell r="P51">
            <v>0</v>
          </cell>
        </row>
        <row r="52">
          <cell r="A52">
            <v>0</v>
          </cell>
          <cell r="B52">
            <v>0</v>
          </cell>
          <cell r="F52">
            <v>0</v>
          </cell>
          <cell r="G52" t="e">
            <v>#N/A</v>
          </cell>
          <cell r="K52">
            <v>0</v>
          </cell>
          <cell r="L52">
            <v>0</v>
          </cell>
          <cell r="M52">
            <v>0</v>
          </cell>
          <cell r="N52" t="e">
            <v>#VALUE!</v>
          </cell>
          <cell r="O52">
            <v>0</v>
          </cell>
          <cell r="P52">
            <v>0</v>
          </cell>
        </row>
        <row r="53">
          <cell r="A53">
            <v>0</v>
          </cell>
          <cell r="B53">
            <v>0</v>
          </cell>
          <cell r="F53">
            <v>0</v>
          </cell>
          <cell r="G53" t="e">
            <v>#N/A</v>
          </cell>
          <cell r="K53">
            <v>0</v>
          </cell>
          <cell r="L53">
            <v>0</v>
          </cell>
          <cell r="M53">
            <v>0</v>
          </cell>
          <cell r="N53" t="e">
            <v>#VALUE!</v>
          </cell>
          <cell r="O53">
            <v>0</v>
          </cell>
          <cell r="P53">
            <v>0</v>
          </cell>
        </row>
        <row r="54">
          <cell r="A54">
            <v>0</v>
          </cell>
          <cell r="B54">
            <v>0</v>
          </cell>
          <cell r="F54">
            <v>0</v>
          </cell>
          <cell r="G54" t="e">
            <v>#N/A</v>
          </cell>
          <cell r="K54">
            <v>0</v>
          </cell>
          <cell r="L54">
            <v>0</v>
          </cell>
          <cell r="M54">
            <v>0</v>
          </cell>
          <cell r="N54" t="e">
            <v>#VALUE!</v>
          </cell>
          <cell r="O54">
            <v>0</v>
          </cell>
          <cell r="P54">
            <v>0</v>
          </cell>
        </row>
        <row r="55">
          <cell r="A55">
            <v>0</v>
          </cell>
          <cell r="B55">
            <v>0</v>
          </cell>
          <cell r="F55">
            <v>0</v>
          </cell>
          <cell r="G55" t="e">
            <v>#N/A</v>
          </cell>
          <cell r="K55">
            <v>0</v>
          </cell>
          <cell r="L55">
            <v>0</v>
          </cell>
          <cell r="M55">
            <v>0</v>
          </cell>
          <cell r="N55" t="e">
            <v>#VALUE!</v>
          </cell>
          <cell r="O55">
            <v>0</v>
          </cell>
          <cell r="P55">
            <v>0</v>
          </cell>
        </row>
        <row r="56">
          <cell r="A56">
            <v>0</v>
          </cell>
          <cell r="B56">
            <v>0</v>
          </cell>
          <cell r="F56">
            <v>0</v>
          </cell>
          <cell r="G56" t="e">
            <v>#N/A</v>
          </cell>
          <cell r="K56">
            <v>0</v>
          </cell>
          <cell r="L56">
            <v>0</v>
          </cell>
          <cell r="M56">
            <v>0</v>
          </cell>
          <cell r="N56" t="e">
            <v>#VALUE!</v>
          </cell>
          <cell r="O56">
            <v>0</v>
          </cell>
          <cell r="P56">
            <v>0</v>
          </cell>
        </row>
        <row r="57">
          <cell r="A57">
            <v>0</v>
          </cell>
          <cell r="B57">
            <v>0</v>
          </cell>
          <cell r="F57">
            <v>0</v>
          </cell>
          <cell r="G57" t="e">
            <v>#N/A</v>
          </cell>
          <cell r="K57">
            <v>0</v>
          </cell>
          <cell r="L57">
            <v>0</v>
          </cell>
          <cell r="M57">
            <v>0</v>
          </cell>
          <cell r="N57" t="e">
            <v>#VALUE!</v>
          </cell>
          <cell r="O57">
            <v>0</v>
          </cell>
          <cell r="P57">
            <v>0</v>
          </cell>
        </row>
        <row r="58">
          <cell r="A58">
            <v>0</v>
          </cell>
          <cell r="B58">
            <v>0</v>
          </cell>
          <cell r="F58">
            <v>0</v>
          </cell>
          <cell r="G58" t="e">
            <v>#N/A</v>
          </cell>
          <cell r="K58">
            <v>0</v>
          </cell>
          <cell r="L58">
            <v>0</v>
          </cell>
          <cell r="M58">
            <v>0</v>
          </cell>
          <cell r="N58" t="e">
            <v>#VALUE!</v>
          </cell>
          <cell r="O58">
            <v>0</v>
          </cell>
          <cell r="P58">
            <v>0</v>
          </cell>
        </row>
        <row r="59">
          <cell r="A59">
            <v>0</v>
          </cell>
          <cell r="B59">
            <v>0</v>
          </cell>
          <cell r="F59">
            <v>0</v>
          </cell>
          <cell r="G59" t="e">
            <v>#N/A</v>
          </cell>
          <cell r="K59">
            <v>0</v>
          </cell>
          <cell r="L59">
            <v>0</v>
          </cell>
          <cell r="M59">
            <v>0</v>
          </cell>
          <cell r="N59" t="e">
            <v>#VALUE!</v>
          </cell>
          <cell r="O59">
            <v>0</v>
          </cell>
          <cell r="P59">
            <v>0</v>
          </cell>
        </row>
        <row r="60">
          <cell r="A60">
            <v>0</v>
          </cell>
          <cell r="B60">
            <v>0</v>
          </cell>
          <cell r="F60">
            <v>0</v>
          </cell>
          <cell r="G60" t="e">
            <v>#N/A</v>
          </cell>
          <cell r="K60">
            <v>0</v>
          </cell>
          <cell r="L60">
            <v>0</v>
          </cell>
          <cell r="M60">
            <v>0</v>
          </cell>
          <cell r="N60" t="e">
            <v>#VALUE!</v>
          </cell>
          <cell r="O60">
            <v>0</v>
          </cell>
          <cell r="P60">
            <v>0</v>
          </cell>
        </row>
        <row r="61">
          <cell r="A61">
            <v>0</v>
          </cell>
          <cell r="B61">
            <v>0</v>
          </cell>
          <cell r="F61">
            <v>0</v>
          </cell>
          <cell r="G61" t="e">
            <v>#N/A</v>
          </cell>
          <cell r="K61">
            <v>0</v>
          </cell>
          <cell r="L61">
            <v>0</v>
          </cell>
          <cell r="M61">
            <v>0</v>
          </cell>
          <cell r="N61" t="e">
            <v>#VALUE!</v>
          </cell>
          <cell r="O61">
            <v>0</v>
          </cell>
          <cell r="P61">
            <v>0</v>
          </cell>
        </row>
        <row r="62">
          <cell r="A62">
            <v>0</v>
          </cell>
          <cell r="B62">
            <v>0</v>
          </cell>
          <cell r="F62">
            <v>0</v>
          </cell>
          <cell r="G62" t="e">
            <v>#N/A</v>
          </cell>
          <cell r="K62">
            <v>0</v>
          </cell>
          <cell r="L62">
            <v>0</v>
          </cell>
          <cell r="M62">
            <v>0</v>
          </cell>
          <cell r="N62" t="e">
            <v>#VALUE!</v>
          </cell>
          <cell r="O62">
            <v>0</v>
          </cell>
          <cell r="P62">
            <v>0</v>
          </cell>
        </row>
        <row r="63">
          <cell r="A63">
            <v>0</v>
          </cell>
          <cell r="B63">
            <v>0</v>
          </cell>
          <cell r="F63">
            <v>0</v>
          </cell>
          <cell r="G63" t="e">
            <v>#N/A</v>
          </cell>
          <cell r="K63">
            <v>0</v>
          </cell>
          <cell r="L63">
            <v>0</v>
          </cell>
          <cell r="M63">
            <v>0</v>
          </cell>
          <cell r="N63" t="e">
            <v>#VALUE!</v>
          </cell>
          <cell r="O63">
            <v>0</v>
          </cell>
          <cell r="P63">
            <v>0</v>
          </cell>
        </row>
        <row r="64">
          <cell r="A64">
            <v>0</v>
          </cell>
          <cell r="B64">
            <v>0</v>
          </cell>
          <cell r="F64">
            <v>0</v>
          </cell>
          <cell r="G64" t="e">
            <v>#N/A</v>
          </cell>
          <cell r="K64">
            <v>0</v>
          </cell>
          <cell r="L64">
            <v>0</v>
          </cell>
          <cell r="M64">
            <v>0</v>
          </cell>
          <cell r="N64" t="e">
            <v>#VALUE!</v>
          </cell>
          <cell r="O64">
            <v>0</v>
          </cell>
          <cell r="P64">
            <v>0</v>
          </cell>
        </row>
        <row r="65">
          <cell r="A65">
            <v>0</v>
          </cell>
          <cell r="B65">
            <v>0</v>
          </cell>
          <cell r="F65">
            <v>0</v>
          </cell>
          <cell r="G65" t="e">
            <v>#N/A</v>
          </cell>
          <cell r="K65">
            <v>0</v>
          </cell>
          <cell r="L65">
            <v>0</v>
          </cell>
          <cell r="M65">
            <v>0</v>
          </cell>
          <cell r="N65" t="e">
            <v>#VALUE!</v>
          </cell>
          <cell r="O65">
            <v>0</v>
          </cell>
          <cell r="P65">
            <v>0</v>
          </cell>
        </row>
        <row r="66">
          <cell r="A66">
            <v>0</v>
          </cell>
          <cell r="B66">
            <v>0</v>
          </cell>
          <cell r="F66">
            <v>0</v>
          </cell>
          <cell r="G66" t="e">
            <v>#N/A</v>
          </cell>
          <cell r="K66">
            <v>0</v>
          </cell>
          <cell r="L66">
            <v>0</v>
          </cell>
          <cell r="M66">
            <v>0</v>
          </cell>
          <cell r="N66" t="e">
            <v>#VALUE!</v>
          </cell>
          <cell r="O66">
            <v>0</v>
          </cell>
          <cell r="P66">
            <v>0</v>
          </cell>
        </row>
        <row r="67">
          <cell r="A67">
            <v>0</v>
          </cell>
          <cell r="B67">
            <v>0</v>
          </cell>
          <cell r="F67">
            <v>0</v>
          </cell>
          <cell r="G67" t="e">
            <v>#N/A</v>
          </cell>
          <cell r="K67">
            <v>0</v>
          </cell>
          <cell r="L67">
            <v>0</v>
          </cell>
          <cell r="M67">
            <v>0</v>
          </cell>
          <cell r="N67" t="e">
            <v>#VALUE!</v>
          </cell>
          <cell r="O67">
            <v>0</v>
          </cell>
          <cell r="P67">
            <v>0</v>
          </cell>
        </row>
        <row r="68">
          <cell r="A68">
            <v>0</v>
          </cell>
          <cell r="B68">
            <v>0</v>
          </cell>
          <cell r="F68">
            <v>0</v>
          </cell>
          <cell r="G68" t="e">
            <v>#N/A</v>
          </cell>
          <cell r="K68">
            <v>0</v>
          </cell>
          <cell r="L68">
            <v>0</v>
          </cell>
          <cell r="M68">
            <v>0</v>
          </cell>
          <cell r="N68" t="e">
            <v>#VALUE!</v>
          </cell>
          <cell r="O68">
            <v>0</v>
          </cell>
          <cell r="P68">
            <v>0</v>
          </cell>
        </row>
        <row r="69">
          <cell r="A69">
            <v>0</v>
          </cell>
          <cell r="B69">
            <v>0</v>
          </cell>
          <cell r="F69">
            <v>0</v>
          </cell>
          <cell r="G69" t="e">
            <v>#N/A</v>
          </cell>
          <cell r="K69">
            <v>0</v>
          </cell>
          <cell r="L69">
            <v>0</v>
          </cell>
          <cell r="M69">
            <v>0</v>
          </cell>
          <cell r="N69" t="e">
            <v>#VALUE!</v>
          </cell>
          <cell r="O69">
            <v>0</v>
          </cell>
          <cell r="P69">
            <v>0</v>
          </cell>
        </row>
        <row r="70">
          <cell r="A70">
            <v>0</v>
          </cell>
          <cell r="B70">
            <v>0</v>
          </cell>
          <cell r="F70">
            <v>0</v>
          </cell>
          <cell r="G70" t="e">
            <v>#N/A</v>
          </cell>
          <cell r="K70">
            <v>0</v>
          </cell>
          <cell r="L70">
            <v>0</v>
          </cell>
          <cell r="M70">
            <v>0</v>
          </cell>
          <cell r="N70" t="e">
            <v>#VALUE!</v>
          </cell>
          <cell r="O70">
            <v>0</v>
          </cell>
          <cell r="P70">
            <v>0</v>
          </cell>
        </row>
        <row r="71">
          <cell r="A71">
            <v>0</v>
          </cell>
          <cell r="B71">
            <v>0</v>
          </cell>
          <cell r="F71">
            <v>0</v>
          </cell>
          <cell r="G71" t="e">
            <v>#N/A</v>
          </cell>
          <cell r="K71">
            <v>0</v>
          </cell>
          <cell r="L71">
            <v>0</v>
          </cell>
          <cell r="M71">
            <v>0</v>
          </cell>
          <cell r="N71" t="e">
            <v>#VALUE!</v>
          </cell>
          <cell r="O71">
            <v>0</v>
          </cell>
          <cell r="P71">
            <v>0</v>
          </cell>
        </row>
        <row r="72">
          <cell r="A72">
            <v>0</v>
          </cell>
          <cell r="B72">
            <v>0</v>
          </cell>
          <cell r="F72">
            <v>0</v>
          </cell>
          <cell r="G72" t="e">
            <v>#N/A</v>
          </cell>
          <cell r="K72">
            <v>0</v>
          </cell>
          <cell r="L72">
            <v>0</v>
          </cell>
          <cell r="M72">
            <v>0</v>
          </cell>
          <cell r="N72" t="e">
            <v>#VALUE!</v>
          </cell>
          <cell r="O72">
            <v>0</v>
          </cell>
          <cell r="P72">
            <v>0</v>
          </cell>
        </row>
        <row r="73">
          <cell r="A73">
            <v>0</v>
          </cell>
          <cell r="B73">
            <v>0</v>
          </cell>
          <cell r="F73">
            <v>0</v>
          </cell>
          <cell r="G73" t="e">
            <v>#N/A</v>
          </cell>
          <cell r="K73">
            <v>0</v>
          </cell>
          <cell r="L73">
            <v>0</v>
          </cell>
          <cell r="M73">
            <v>0</v>
          </cell>
          <cell r="N73" t="e">
            <v>#VALUE!</v>
          </cell>
          <cell r="O73">
            <v>0</v>
          </cell>
          <cell r="P73">
            <v>0</v>
          </cell>
        </row>
        <row r="74">
          <cell r="A74">
            <v>0</v>
          </cell>
          <cell r="B74">
            <v>0</v>
          </cell>
          <cell r="F74">
            <v>0</v>
          </cell>
          <cell r="G74" t="e">
            <v>#N/A</v>
          </cell>
          <cell r="K74">
            <v>0</v>
          </cell>
          <cell r="L74">
            <v>0</v>
          </cell>
          <cell r="M74">
            <v>0</v>
          </cell>
          <cell r="N74" t="e">
            <v>#VALUE!</v>
          </cell>
          <cell r="O74">
            <v>0</v>
          </cell>
          <cell r="P74">
            <v>0</v>
          </cell>
        </row>
        <row r="75">
          <cell r="A75">
            <v>0</v>
          </cell>
          <cell r="B75">
            <v>0</v>
          </cell>
          <cell r="F75">
            <v>0</v>
          </cell>
          <cell r="G75" t="e">
            <v>#N/A</v>
          </cell>
          <cell r="K75">
            <v>0</v>
          </cell>
          <cell r="L75">
            <v>0</v>
          </cell>
          <cell r="M75">
            <v>0</v>
          </cell>
          <cell r="N75" t="e">
            <v>#VALUE!</v>
          </cell>
          <cell r="O75">
            <v>0</v>
          </cell>
          <cell r="P75">
            <v>0</v>
          </cell>
        </row>
        <row r="76">
          <cell r="A76">
            <v>0</v>
          </cell>
          <cell r="B76">
            <v>0</v>
          </cell>
          <cell r="F76">
            <v>0</v>
          </cell>
          <cell r="G76" t="e">
            <v>#N/A</v>
          </cell>
          <cell r="K76">
            <v>0</v>
          </cell>
          <cell r="L76">
            <v>0</v>
          </cell>
          <cell r="M76">
            <v>0</v>
          </cell>
          <cell r="N76" t="e">
            <v>#VALUE!</v>
          </cell>
          <cell r="O76">
            <v>0</v>
          </cell>
          <cell r="P76">
            <v>0</v>
          </cell>
        </row>
        <row r="77">
          <cell r="A77">
            <v>0</v>
          </cell>
          <cell r="B77">
            <v>0</v>
          </cell>
          <cell r="F77">
            <v>0</v>
          </cell>
          <cell r="G77" t="e">
            <v>#N/A</v>
          </cell>
          <cell r="K77">
            <v>0</v>
          </cell>
          <cell r="L77">
            <v>0</v>
          </cell>
          <cell r="M77">
            <v>0</v>
          </cell>
          <cell r="N77" t="e">
            <v>#VALUE!</v>
          </cell>
          <cell r="O77">
            <v>0</v>
          </cell>
          <cell r="P77">
            <v>0</v>
          </cell>
        </row>
        <row r="78">
          <cell r="A78">
            <v>0</v>
          </cell>
          <cell r="B78">
            <v>0</v>
          </cell>
          <cell r="F78">
            <v>0</v>
          </cell>
          <cell r="G78" t="e">
            <v>#N/A</v>
          </cell>
          <cell r="K78">
            <v>0</v>
          </cell>
          <cell r="L78">
            <v>0</v>
          </cell>
          <cell r="M78">
            <v>0</v>
          </cell>
          <cell r="N78" t="e">
            <v>#VALUE!</v>
          </cell>
          <cell r="O78">
            <v>0</v>
          </cell>
          <cell r="P78">
            <v>0</v>
          </cell>
        </row>
        <row r="79">
          <cell r="A79">
            <v>0</v>
          </cell>
          <cell r="B79">
            <v>0</v>
          </cell>
          <cell r="F79">
            <v>0</v>
          </cell>
          <cell r="G79" t="e">
            <v>#N/A</v>
          </cell>
          <cell r="K79">
            <v>0</v>
          </cell>
          <cell r="L79">
            <v>0</v>
          </cell>
          <cell r="M79">
            <v>0</v>
          </cell>
          <cell r="N79" t="e">
            <v>#VALUE!</v>
          </cell>
          <cell r="O79">
            <v>0</v>
          </cell>
          <cell r="P79">
            <v>0</v>
          </cell>
        </row>
        <row r="80">
          <cell r="A80">
            <v>0</v>
          </cell>
          <cell r="B80">
            <v>0</v>
          </cell>
          <cell r="F80">
            <v>0</v>
          </cell>
          <cell r="G80" t="e">
            <v>#N/A</v>
          </cell>
          <cell r="K80">
            <v>0</v>
          </cell>
          <cell r="L80">
            <v>0</v>
          </cell>
          <cell r="M80">
            <v>0</v>
          </cell>
          <cell r="N80" t="e">
            <v>#VALUE!</v>
          </cell>
          <cell r="O80">
            <v>0</v>
          </cell>
          <cell r="P80">
            <v>0</v>
          </cell>
        </row>
        <row r="81">
          <cell r="A81">
            <v>0</v>
          </cell>
          <cell r="B81">
            <v>0</v>
          </cell>
          <cell r="F81">
            <v>0</v>
          </cell>
          <cell r="G81" t="e">
            <v>#N/A</v>
          </cell>
          <cell r="K81">
            <v>0</v>
          </cell>
          <cell r="L81">
            <v>0</v>
          </cell>
          <cell r="M81">
            <v>0</v>
          </cell>
          <cell r="N81" t="e">
            <v>#VALUE!</v>
          </cell>
          <cell r="O81">
            <v>0</v>
          </cell>
          <cell r="P81">
            <v>0</v>
          </cell>
        </row>
        <row r="82">
          <cell r="A82">
            <v>0</v>
          </cell>
          <cell r="B82">
            <v>0</v>
          </cell>
          <cell r="F82">
            <v>0</v>
          </cell>
          <cell r="G82" t="e">
            <v>#N/A</v>
          </cell>
          <cell r="K82">
            <v>0</v>
          </cell>
          <cell r="L82">
            <v>0</v>
          </cell>
          <cell r="M82">
            <v>0</v>
          </cell>
          <cell r="N82" t="e">
            <v>#VALUE!</v>
          </cell>
          <cell r="O82">
            <v>0</v>
          </cell>
          <cell r="P82">
            <v>0</v>
          </cell>
        </row>
        <row r="83">
          <cell r="A83">
            <v>0</v>
          </cell>
          <cell r="B83">
            <v>0</v>
          </cell>
          <cell r="F83">
            <v>0</v>
          </cell>
          <cell r="G83" t="e">
            <v>#N/A</v>
          </cell>
          <cell r="K83">
            <v>0</v>
          </cell>
          <cell r="L83">
            <v>0</v>
          </cell>
          <cell r="M83">
            <v>0</v>
          </cell>
          <cell r="N83" t="e">
            <v>#VALUE!</v>
          </cell>
          <cell r="O83">
            <v>0</v>
          </cell>
          <cell r="P83">
            <v>0</v>
          </cell>
        </row>
        <row r="84">
          <cell r="A84">
            <v>0</v>
          </cell>
          <cell r="B84">
            <v>0</v>
          </cell>
          <cell r="F84">
            <v>0</v>
          </cell>
          <cell r="G84" t="e">
            <v>#N/A</v>
          </cell>
          <cell r="K84">
            <v>0</v>
          </cell>
          <cell r="L84">
            <v>0</v>
          </cell>
          <cell r="M84">
            <v>0</v>
          </cell>
          <cell r="N84" t="e">
            <v>#VALUE!</v>
          </cell>
          <cell r="O84">
            <v>0</v>
          </cell>
          <cell r="P84">
            <v>0</v>
          </cell>
        </row>
        <row r="85">
          <cell r="A85">
            <v>0</v>
          </cell>
          <cell r="B85">
            <v>0</v>
          </cell>
          <cell r="F85">
            <v>0</v>
          </cell>
          <cell r="G85" t="e">
            <v>#N/A</v>
          </cell>
          <cell r="K85">
            <v>0</v>
          </cell>
          <cell r="L85">
            <v>0</v>
          </cell>
          <cell r="M85">
            <v>0</v>
          </cell>
          <cell r="N85" t="e">
            <v>#VALUE!</v>
          </cell>
          <cell r="O85">
            <v>0</v>
          </cell>
          <cell r="P85">
            <v>0</v>
          </cell>
        </row>
        <row r="86">
          <cell r="A86">
            <v>0</v>
          </cell>
          <cell r="B86">
            <v>0</v>
          </cell>
          <cell r="F86">
            <v>0</v>
          </cell>
          <cell r="G86" t="e">
            <v>#N/A</v>
          </cell>
          <cell r="K86">
            <v>0</v>
          </cell>
          <cell r="L86">
            <v>0</v>
          </cell>
          <cell r="M86">
            <v>0</v>
          </cell>
          <cell r="N86" t="e">
            <v>#VALUE!</v>
          </cell>
          <cell r="O86">
            <v>0</v>
          </cell>
          <cell r="P86">
            <v>0</v>
          </cell>
        </row>
        <row r="87">
          <cell r="A87">
            <v>0</v>
          </cell>
          <cell r="B87">
            <v>0</v>
          </cell>
          <cell r="F87">
            <v>0</v>
          </cell>
          <cell r="G87" t="e">
            <v>#N/A</v>
          </cell>
          <cell r="K87">
            <v>0</v>
          </cell>
          <cell r="L87">
            <v>0</v>
          </cell>
          <cell r="M87">
            <v>0</v>
          </cell>
          <cell r="N87" t="e">
            <v>#VALUE!</v>
          </cell>
          <cell r="O87">
            <v>0</v>
          </cell>
          <cell r="P87">
            <v>0</v>
          </cell>
        </row>
        <row r="88">
          <cell r="A88">
            <v>0</v>
          </cell>
          <cell r="B88">
            <v>0</v>
          </cell>
          <cell r="F88">
            <v>0</v>
          </cell>
          <cell r="G88" t="e">
            <v>#N/A</v>
          </cell>
          <cell r="K88">
            <v>0</v>
          </cell>
          <cell r="L88">
            <v>0</v>
          </cell>
          <cell r="M88">
            <v>0</v>
          </cell>
          <cell r="N88" t="e">
            <v>#VALUE!</v>
          </cell>
          <cell r="O88">
            <v>0</v>
          </cell>
          <cell r="P88">
            <v>0</v>
          </cell>
        </row>
        <row r="89">
          <cell r="A89">
            <v>0</v>
          </cell>
          <cell r="B89">
            <v>0</v>
          </cell>
          <cell r="F89">
            <v>0</v>
          </cell>
          <cell r="G89" t="e">
            <v>#N/A</v>
          </cell>
          <cell r="K89">
            <v>0</v>
          </cell>
          <cell r="L89">
            <v>0</v>
          </cell>
          <cell r="M89">
            <v>0</v>
          </cell>
          <cell r="N89" t="e">
            <v>#VALUE!</v>
          </cell>
          <cell r="O89">
            <v>0</v>
          </cell>
          <cell r="P89">
            <v>0</v>
          </cell>
        </row>
        <row r="90">
          <cell r="A90">
            <v>0</v>
          </cell>
          <cell r="B90">
            <v>0</v>
          </cell>
          <cell r="F90">
            <v>0</v>
          </cell>
          <cell r="G90" t="e">
            <v>#N/A</v>
          </cell>
          <cell r="K90">
            <v>0</v>
          </cell>
          <cell r="L90">
            <v>0</v>
          </cell>
          <cell r="M90">
            <v>0</v>
          </cell>
          <cell r="N90" t="e">
            <v>#VALUE!</v>
          </cell>
          <cell r="O90">
            <v>0</v>
          </cell>
          <cell r="P90">
            <v>0</v>
          </cell>
        </row>
        <row r="91">
          <cell r="A91">
            <v>0</v>
          </cell>
          <cell r="B91">
            <v>0</v>
          </cell>
          <cell r="F91">
            <v>0</v>
          </cell>
          <cell r="G91" t="e">
            <v>#N/A</v>
          </cell>
          <cell r="K91">
            <v>0</v>
          </cell>
          <cell r="L91">
            <v>0</v>
          </cell>
          <cell r="M91">
            <v>0</v>
          </cell>
          <cell r="N91" t="e">
            <v>#VALUE!</v>
          </cell>
          <cell r="O91">
            <v>0</v>
          </cell>
          <cell r="P91">
            <v>0</v>
          </cell>
        </row>
        <row r="92">
          <cell r="A92">
            <v>0</v>
          </cell>
          <cell r="B92">
            <v>0</v>
          </cell>
          <cell r="F92">
            <v>0</v>
          </cell>
          <cell r="G92" t="e">
            <v>#N/A</v>
          </cell>
          <cell r="K92">
            <v>0</v>
          </cell>
          <cell r="L92">
            <v>0</v>
          </cell>
          <cell r="M92">
            <v>0</v>
          </cell>
          <cell r="N92" t="e">
            <v>#VALUE!</v>
          </cell>
          <cell r="O92">
            <v>0</v>
          </cell>
          <cell r="P92">
            <v>0</v>
          </cell>
        </row>
        <row r="93">
          <cell r="A93">
            <v>0</v>
          </cell>
          <cell r="B93">
            <v>0</v>
          </cell>
          <cell r="F93">
            <v>0</v>
          </cell>
          <cell r="G93" t="e">
            <v>#N/A</v>
          </cell>
          <cell r="K93">
            <v>0</v>
          </cell>
          <cell r="L93">
            <v>0</v>
          </cell>
          <cell r="M93">
            <v>0</v>
          </cell>
          <cell r="N93" t="e">
            <v>#VALUE!</v>
          </cell>
          <cell r="O93">
            <v>0</v>
          </cell>
          <cell r="P93">
            <v>0</v>
          </cell>
        </row>
        <row r="94">
          <cell r="A94">
            <v>0</v>
          </cell>
          <cell r="B94">
            <v>0</v>
          </cell>
          <cell r="F94">
            <v>0</v>
          </cell>
          <cell r="G94" t="e">
            <v>#N/A</v>
          </cell>
          <cell r="K94">
            <v>0</v>
          </cell>
          <cell r="L94">
            <v>0</v>
          </cell>
          <cell r="M94">
            <v>0</v>
          </cell>
          <cell r="N94" t="e">
            <v>#VALUE!</v>
          </cell>
          <cell r="O94">
            <v>0</v>
          </cell>
          <cell r="P94">
            <v>0</v>
          </cell>
        </row>
        <row r="95">
          <cell r="A95">
            <v>0</v>
          </cell>
          <cell r="B95">
            <v>0</v>
          </cell>
          <cell r="F95">
            <v>0</v>
          </cell>
          <cell r="G95" t="e">
            <v>#N/A</v>
          </cell>
          <cell r="K95">
            <v>0</v>
          </cell>
          <cell r="L95">
            <v>0</v>
          </cell>
          <cell r="M95">
            <v>0</v>
          </cell>
          <cell r="N95" t="e">
            <v>#VALUE!</v>
          </cell>
          <cell r="O95">
            <v>0</v>
          </cell>
          <cell r="P95">
            <v>0</v>
          </cell>
        </row>
        <row r="96">
          <cell r="A96">
            <v>0</v>
          </cell>
          <cell r="B96">
            <v>0</v>
          </cell>
          <cell r="F96">
            <v>0</v>
          </cell>
          <cell r="G96" t="e">
            <v>#N/A</v>
          </cell>
          <cell r="K96">
            <v>0</v>
          </cell>
          <cell r="L96">
            <v>0</v>
          </cell>
          <cell r="M96">
            <v>0</v>
          </cell>
          <cell r="N96" t="e">
            <v>#VALUE!</v>
          </cell>
          <cell r="O96">
            <v>0</v>
          </cell>
          <cell r="P96">
            <v>0</v>
          </cell>
        </row>
        <row r="97">
          <cell r="A97">
            <v>0</v>
          </cell>
          <cell r="B97">
            <v>0</v>
          </cell>
          <cell r="F97">
            <v>0</v>
          </cell>
          <cell r="G97" t="e">
            <v>#N/A</v>
          </cell>
          <cell r="K97">
            <v>0</v>
          </cell>
          <cell r="L97">
            <v>0</v>
          </cell>
          <cell r="M97">
            <v>0</v>
          </cell>
          <cell r="N97" t="e">
            <v>#VALUE!</v>
          </cell>
          <cell r="O97">
            <v>0</v>
          </cell>
          <cell r="P97">
            <v>0</v>
          </cell>
        </row>
        <row r="98">
          <cell r="A98">
            <v>0</v>
          </cell>
          <cell r="B98">
            <v>0</v>
          </cell>
          <cell r="F98">
            <v>0</v>
          </cell>
          <cell r="G98" t="e">
            <v>#N/A</v>
          </cell>
          <cell r="K98">
            <v>0</v>
          </cell>
          <cell r="L98">
            <v>0</v>
          </cell>
          <cell r="M98">
            <v>0</v>
          </cell>
          <cell r="N98" t="e">
            <v>#VALUE!</v>
          </cell>
          <cell r="O98">
            <v>0</v>
          </cell>
          <cell r="P98">
            <v>0</v>
          </cell>
        </row>
        <row r="99">
          <cell r="A99">
            <v>0</v>
          </cell>
          <cell r="B99">
            <v>0</v>
          </cell>
          <cell r="F99">
            <v>0</v>
          </cell>
          <cell r="G99" t="e">
            <v>#N/A</v>
          </cell>
          <cell r="K99">
            <v>0</v>
          </cell>
          <cell r="L99">
            <v>0</v>
          </cell>
          <cell r="M99">
            <v>0</v>
          </cell>
          <cell r="N99" t="e">
            <v>#VALUE!</v>
          </cell>
          <cell r="O99">
            <v>0</v>
          </cell>
          <cell r="P99">
            <v>0</v>
          </cell>
        </row>
        <row r="100">
          <cell r="A100">
            <v>0</v>
          </cell>
          <cell r="B100">
            <v>0</v>
          </cell>
          <cell r="F100">
            <v>0</v>
          </cell>
          <cell r="G100" t="e">
            <v>#N/A</v>
          </cell>
          <cell r="K100">
            <v>0</v>
          </cell>
          <cell r="L100">
            <v>0</v>
          </cell>
          <cell r="M100">
            <v>0</v>
          </cell>
          <cell r="N100" t="e">
            <v>#VALUE!</v>
          </cell>
          <cell r="O100">
            <v>0</v>
          </cell>
          <cell r="P100">
            <v>0</v>
          </cell>
        </row>
        <row r="101">
          <cell r="A101">
            <v>0</v>
          </cell>
          <cell r="B101">
            <v>0</v>
          </cell>
          <cell r="F101">
            <v>0</v>
          </cell>
          <cell r="G101" t="e">
            <v>#N/A</v>
          </cell>
          <cell r="K101">
            <v>0</v>
          </cell>
          <cell r="L101">
            <v>0</v>
          </cell>
          <cell r="M101">
            <v>0</v>
          </cell>
          <cell r="N101" t="e">
            <v>#VALUE!</v>
          </cell>
          <cell r="O101">
            <v>0</v>
          </cell>
          <cell r="P101">
            <v>0</v>
          </cell>
        </row>
        <row r="102">
          <cell r="A102">
            <v>0</v>
          </cell>
          <cell r="B102">
            <v>0</v>
          </cell>
          <cell r="F102">
            <v>0</v>
          </cell>
          <cell r="G102" t="e">
            <v>#N/A</v>
          </cell>
          <cell r="K102">
            <v>0</v>
          </cell>
          <cell r="L102">
            <v>0</v>
          </cell>
          <cell r="M102">
            <v>0</v>
          </cell>
          <cell r="N102" t="e">
            <v>#VALUE!</v>
          </cell>
          <cell r="O102">
            <v>0</v>
          </cell>
          <cell r="P102">
            <v>0</v>
          </cell>
        </row>
        <row r="103">
          <cell r="A103">
            <v>0</v>
          </cell>
          <cell r="B103">
            <v>0</v>
          </cell>
          <cell r="F103">
            <v>0</v>
          </cell>
          <cell r="G103" t="e">
            <v>#N/A</v>
          </cell>
          <cell r="K103">
            <v>0</v>
          </cell>
          <cell r="L103">
            <v>0</v>
          </cell>
          <cell r="M103">
            <v>0</v>
          </cell>
          <cell r="N103" t="e">
            <v>#VALUE!</v>
          </cell>
          <cell r="O103">
            <v>0</v>
          </cell>
          <cell r="P103">
            <v>0</v>
          </cell>
        </row>
        <row r="104">
          <cell r="A104">
            <v>0</v>
          </cell>
          <cell r="B104">
            <v>0</v>
          </cell>
          <cell r="F104">
            <v>0</v>
          </cell>
          <cell r="G104" t="e">
            <v>#N/A</v>
          </cell>
          <cell r="K104">
            <v>0</v>
          </cell>
          <cell r="L104">
            <v>0</v>
          </cell>
          <cell r="M104">
            <v>0</v>
          </cell>
          <cell r="N104" t="e">
            <v>#VALUE!</v>
          </cell>
          <cell r="O104">
            <v>0</v>
          </cell>
          <cell r="P104">
            <v>0</v>
          </cell>
        </row>
        <row r="105">
          <cell r="A105">
            <v>0</v>
          </cell>
          <cell r="B105">
            <v>0</v>
          </cell>
          <cell r="F105">
            <v>0</v>
          </cell>
          <cell r="G105" t="e">
            <v>#N/A</v>
          </cell>
          <cell r="K105">
            <v>0</v>
          </cell>
          <cell r="L105">
            <v>0</v>
          </cell>
          <cell r="M105">
            <v>0</v>
          </cell>
          <cell r="N105" t="e">
            <v>#VALUE!</v>
          </cell>
          <cell r="O105">
            <v>0</v>
          </cell>
          <cell r="P105">
            <v>0</v>
          </cell>
        </row>
        <row r="106">
          <cell r="A106">
            <v>0</v>
          </cell>
          <cell r="B106">
            <v>0</v>
          </cell>
          <cell r="F106">
            <v>0</v>
          </cell>
          <cell r="G106" t="e">
            <v>#N/A</v>
          </cell>
          <cell r="K106">
            <v>0</v>
          </cell>
          <cell r="L106">
            <v>0</v>
          </cell>
          <cell r="M106">
            <v>0</v>
          </cell>
          <cell r="N106" t="e">
            <v>#VALUE!</v>
          </cell>
          <cell r="O106">
            <v>0</v>
          </cell>
          <cell r="P106">
            <v>0</v>
          </cell>
        </row>
        <row r="107">
          <cell r="A107">
            <v>0</v>
          </cell>
          <cell r="B107">
            <v>0</v>
          </cell>
          <cell r="F107">
            <v>0</v>
          </cell>
          <cell r="G107" t="e">
            <v>#N/A</v>
          </cell>
          <cell r="K107">
            <v>0</v>
          </cell>
          <cell r="L107">
            <v>0</v>
          </cell>
          <cell r="M107">
            <v>0</v>
          </cell>
          <cell r="N107" t="e">
            <v>#VALUE!</v>
          </cell>
          <cell r="O107">
            <v>0</v>
          </cell>
          <cell r="P107">
            <v>0</v>
          </cell>
        </row>
        <row r="108">
          <cell r="A108">
            <v>0</v>
          </cell>
          <cell r="B108">
            <v>0</v>
          </cell>
          <cell r="F108">
            <v>0</v>
          </cell>
          <cell r="G108" t="e">
            <v>#N/A</v>
          </cell>
          <cell r="K108">
            <v>0</v>
          </cell>
          <cell r="L108">
            <v>0</v>
          </cell>
          <cell r="M108">
            <v>0</v>
          </cell>
          <cell r="N108" t="e">
            <v>#VALUE!</v>
          </cell>
          <cell r="O108">
            <v>0</v>
          </cell>
          <cell r="P108">
            <v>0</v>
          </cell>
        </row>
        <row r="109">
          <cell r="A109">
            <v>0</v>
          </cell>
          <cell r="B109">
            <v>0</v>
          </cell>
          <cell r="F109">
            <v>0</v>
          </cell>
          <cell r="G109" t="e">
            <v>#N/A</v>
          </cell>
          <cell r="K109">
            <v>0</v>
          </cell>
          <cell r="L109">
            <v>0</v>
          </cell>
          <cell r="M109">
            <v>0</v>
          </cell>
          <cell r="N109" t="e">
            <v>#VALUE!</v>
          </cell>
          <cell r="O109">
            <v>0</v>
          </cell>
          <cell r="P109">
            <v>0</v>
          </cell>
        </row>
        <row r="110">
          <cell r="A110">
            <v>0</v>
          </cell>
          <cell r="B110">
            <v>0</v>
          </cell>
          <cell r="F110">
            <v>0</v>
          </cell>
          <cell r="G110" t="e">
            <v>#N/A</v>
          </cell>
          <cell r="K110">
            <v>0</v>
          </cell>
          <cell r="L110">
            <v>0</v>
          </cell>
          <cell r="M110">
            <v>0</v>
          </cell>
          <cell r="N110" t="e">
            <v>#VALUE!</v>
          </cell>
          <cell r="O110">
            <v>0</v>
          </cell>
          <cell r="P110">
            <v>0</v>
          </cell>
        </row>
        <row r="111">
          <cell r="A111">
            <v>0</v>
          </cell>
          <cell r="B111">
            <v>0</v>
          </cell>
          <cell r="F111">
            <v>0</v>
          </cell>
          <cell r="G111" t="e">
            <v>#N/A</v>
          </cell>
          <cell r="K111">
            <v>0</v>
          </cell>
          <cell r="L111">
            <v>0</v>
          </cell>
          <cell r="M111">
            <v>0</v>
          </cell>
          <cell r="N111" t="e">
            <v>#VALUE!</v>
          </cell>
          <cell r="O111">
            <v>0</v>
          </cell>
          <cell r="P111">
            <v>0</v>
          </cell>
        </row>
        <row r="112">
          <cell r="A112">
            <v>0</v>
          </cell>
          <cell r="B112">
            <v>0</v>
          </cell>
          <cell r="F112">
            <v>0</v>
          </cell>
          <cell r="G112" t="e">
            <v>#N/A</v>
          </cell>
          <cell r="K112">
            <v>0</v>
          </cell>
          <cell r="L112">
            <v>0</v>
          </cell>
          <cell r="M112">
            <v>0</v>
          </cell>
          <cell r="N112" t="e">
            <v>#VALUE!</v>
          </cell>
          <cell r="O112">
            <v>0</v>
          </cell>
          <cell r="P112">
            <v>0</v>
          </cell>
        </row>
        <row r="113">
          <cell r="A113">
            <v>0</v>
          </cell>
          <cell r="B113">
            <v>0</v>
          </cell>
          <cell r="F113">
            <v>0</v>
          </cell>
          <cell r="G113" t="e">
            <v>#N/A</v>
          </cell>
          <cell r="K113">
            <v>0</v>
          </cell>
          <cell r="L113">
            <v>0</v>
          </cell>
          <cell r="M113">
            <v>0</v>
          </cell>
          <cell r="N113" t="e">
            <v>#VALUE!</v>
          </cell>
          <cell r="O113">
            <v>0</v>
          </cell>
          <cell r="P113">
            <v>0</v>
          </cell>
        </row>
        <row r="114">
          <cell r="A114">
            <v>0</v>
          </cell>
          <cell r="B114">
            <v>0</v>
          </cell>
          <cell r="F114">
            <v>0</v>
          </cell>
          <cell r="G114" t="e">
            <v>#N/A</v>
          </cell>
          <cell r="K114">
            <v>0</v>
          </cell>
          <cell r="L114">
            <v>0</v>
          </cell>
          <cell r="M114">
            <v>0</v>
          </cell>
          <cell r="N114" t="e">
            <v>#VALUE!</v>
          </cell>
          <cell r="O114">
            <v>0</v>
          </cell>
          <cell r="P114">
            <v>0</v>
          </cell>
        </row>
        <row r="115">
          <cell r="A115">
            <v>0</v>
          </cell>
          <cell r="B115">
            <v>0</v>
          </cell>
          <cell r="F115">
            <v>0</v>
          </cell>
          <cell r="G115" t="e">
            <v>#N/A</v>
          </cell>
          <cell r="K115">
            <v>0</v>
          </cell>
          <cell r="L115">
            <v>0</v>
          </cell>
          <cell r="M115">
            <v>0</v>
          </cell>
          <cell r="N115" t="e">
            <v>#VALUE!</v>
          </cell>
          <cell r="O115">
            <v>0</v>
          </cell>
          <cell r="P115">
            <v>0</v>
          </cell>
        </row>
        <row r="116">
          <cell r="A116">
            <v>0</v>
          </cell>
          <cell r="B116">
            <v>0</v>
          </cell>
          <cell r="F116">
            <v>0</v>
          </cell>
          <cell r="G116" t="e">
            <v>#N/A</v>
          </cell>
          <cell r="K116">
            <v>0</v>
          </cell>
          <cell r="L116">
            <v>0</v>
          </cell>
          <cell r="M116">
            <v>0</v>
          </cell>
          <cell r="N116" t="e">
            <v>#VALUE!</v>
          </cell>
          <cell r="O116">
            <v>0</v>
          </cell>
          <cell r="P116">
            <v>0</v>
          </cell>
        </row>
        <row r="117">
          <cell r="A117">
            <v>0</v>
          </cell>
          <cell r="B117">
            <v>0</v>
          </cell>
          <cell r="F117">
            <v>0</v>
          </cell>
          <cell r="G117" t="e">
            <v>#N/A</v>
          </cell>
          <cell r="K117">
            <v>0</v>
          </cell>
          <cell r="L117">
            <v>0</v>
          </cell>
          <cell r="M117">
            <v>0</v>
          </cell>
          <cell r="N117" t="e">
            <v>#VALUE!</v>
          </cell>
          <cell r="O117">
            <v>0</v>
          </cell>
          <cell r="P117">
            <v>0</v>
          </cell>
        </row>
        <row r="118">
          <cell r="A118">
            <v>0</v>
          </cell>
          <cell r="B118">
            <v>0</v>
          </cell>
          <cell r="F118">
            <v>0</v>
          </cell>
          <cell r="G118" t="e">
            <v>#N/A</v>
          </cell>
          <cell r="K118">
            <v>0</v>
          </cell>
          <cell r="L118">
            <v>0</v>
          </cell>
          <cell r="M118">
            <v>0</v>
          </cell>
          <cell r="N118" t="e">
            <v>#VALUE!</v>
          </cell>
          <cell r="O118">
            <v>0</v>
          </cell>
          <cell r="P118">
            <v>0</v>
          </cell>
        </row>
        <row r="119">
          <cell r="A119">
            <v>0</v>
          </cell>
          <cell r="B119">
            <v>0</v>
          </cell>
          <cell r="F119">
            <v>0</v>
          </cell>
          <cell r="G119" t="e">
            <v>#N/A</v>
          </cell>
          <cell r="K119">
            <v>0</v>
          </cell>
          <cell r="L119">
            <v>0</v>
          </cell>
          <cell r="M119">
            <v>0</v>
          </cell>
          <cell r="N119" t="e">
            <v>#VALUE!</v>
          </cell>
          <cell r="O119">
            <v>0</v>
          </cell>
          <cell r="P119">
            <v>0</v>
          </cell>
        </row>
        <row r="120">
          <cell r="A120">
            <v>0</v>
          </cell>
          <cell r="B120">
            <v>0</v>
          </cell>
          <cell r="F120">
            <v>0</v>
          </cell>
          <cell r="G120" t="e">
            <v>#N/A</v>
          </cell>
          <cell r="K120">
            <v>0</v>
          </cell>
          <cell r="L120">
            <v>0</v>
          </cell>
          <cell r="M120">
            <v>0</v>
          </cell>
          <cell r="N120" t="e">
            <v>#VALUE!</v>
          </cell>
          <cell r="O120">
            <v>0</v>
          </cell>
          <cell r="P120">
            <v>0</v>
          </cell>
        </row>
        <row r="121">
          <cell r="A121">
            <v>0</v>
          </cell>
          <cell r="B121">
            <v>0</v>
          </cell>
          <cell r="F121">
            <v>0</v>
          </cell>
          <cell r="G121" t="e">
            <v>#N/A</v>
          </cell>
          <cell r="K121">
            <v>0</v>
          </cell>
          <cell r="L121">
            <v>0</v>
          </cell>
          <cell r="M121">
            <v>0</v>
          </cell>
          <cell r="N121" t="e">
            <v>#VALUE!</v>
          </cell>
          <cell r="O121">
            <v>0</v>
          </cell>
          <cell r="P121">
            <v>0</v>
          </cell>
        </row>
        <row r="122">
          <cell r="A122">
            <v>0</v>
          </cell>
          <cell r="B122">
            <v>0</v>
          </cell>
          <cell r="F122">
            <v>0</v>
          </cell>
          <cell r="G122" t="e">
            <v>#N/A</v>
          </cell>
          <cell r="K122">
            <v>0</v>
          </cell>
          <cell r="L122">
            <v>0</v>
          </cell>
          <cell r="M122">
            <v>0</v>
          </cell>
          <cell r="N122" t="e">
            <v>#VALUE!</v>
          </cell>
          <cell r="O122">
            <v>0</v>
          </cell>
          <cell r="P122">
            <v>0</v>
          </cell>
        </row>
        <row r="123">
          <cell r="A123">
            <v>0</v>
          </cell>
          <cell r="B123">
            <v>0</v>
          </cell>
          <cell r="F123">
            <v>0</v>
          </cell>
          <cell r="G123" t="e">
            <v>#N/A</v>
          </cell>
          <cell r="K123">
            <v>0</v>
          </cell>
          <cell r="L123">
            <v>0</v>
          </cell>
          <cell r="M123">
            <v>0</v>
          </cell>
          <cell r="N123" t="e">
            <v>#VALUE!</v>
          </cell>
          <cell r="O123">
            <v>0</v>
          </cell>
          <cell r="P123">
            <v>0</v>
          </cell>
        </row>
        <row r="124">
          <cell r="A124">
            <v>0</v>
          </cell>
          <cell r="B124">
            <v>0</v>
          </cell>
          <cell r="F124">
            <v>0</v>
          </cell>
          <cell r="G124" t="e">
            <v>#N/A</v>
          </cell>
          <cell r="K124">
            <v>0</v>
          </cell>
          <cell r="L124">
            <v>0</v>
          </cell>
          <cell r="M124">
            <v>0</v>
          </cell>
          <cell r="N124" t="e">
            <v>#VALUE!</v>
          </cell>
          <cell r="O124">
            <v>0</v>
          </cell>
          <cell r="P124">
            <v>0</v>
          </cell>
        </row>
        <row r="125">
          <cell r="A125">
            <v>0</v>
          </cell>
          <cell r="B125">
            <v>0</v>
          </cell>
          <cell r="F125">
            <v>0</v>
          </cell>
          <cell r="G125" t="e">
            <v>#N/A</v>
          </cell>
          <cell r="K125">
            <v>0</v>
          </cell>
          <cell r="L125">
            <v>0</v>
          </cell>
          <cell r="M125">
            <v>0</v>
          </cell>
          <cell r="N125" t="e">
            <v>#VALUE!</v>
          </cell>
          <cell r="O125">
            <v>0</v>
          </cell>
          <cell r="P125">
            <v>0</v>
          </cell>
        </row>
        <row r="126">
          <cell r="A126">
            <v>0</v>
          </cell>
          <cell r="B126">
            <v>0</v>
          </cell>
          <cell r="F126">
            <v>0</v>
          </cell>
          <cell r="G126" t="e">
            <v>#N/A</v>
          </cell>
          <cell r="K126">
            <v>0</v>
          </cell>
          <cell r="L126">
            <v>0</v>
          </cell>
          <cell r="M126">
            <v>0</v>
          </cell>
          <cell r="N126" t="e">
            <v>#VALUE!</v>
          </cell>
          <cell r="O126">
            <v>0</v>
          </cell>
          <cell r="P126">
            <v>0</v>
          </cell>
        </row>
        <row r="127">
          <cell r="A127">
            <v>0</v>
          </cell>
          <cell r="B127">
            <v>0</v>
          </cell>
          <cell r="F127">
            <v>0</v>
          </cell>
          <cell r="G127" t="e">
            <v>#N/A</v>
          </cell>
          <cell r="K127">
            <v>0</v>
          </cell>
          <cell r="L127">
            <v>0</v>
          </cell>
          <cell r="M127">
            <v>0</v>
          </cell>
          <cell r="N127" t="e">
            <v>#VALUE!</v>
          </cell>
          <cell r="O127">
            <v>0</v>
          </cell>
          <cell r="P127">
            <v>0</v>
          </cell>
        </row>
        <row r="128">
          <cell r="A128">
            <v>0</v>
          </cell>
          <cell r="B128">
            <v>0</v>
          </cell>
          <cell r="F128">
            <v>0</v>
          </cell>
          <cell r="G128" t="e">
            <v>#N/A</v>
          </cell>
          <cell r="K128">
            <v>0</v>
          </cell>
          <cell r="L128">
            <v>0</v>
          </cell>
          <cell r="M128">
            <v>0</v>
          </cell>
          <cell r="N128" t="e">
            <v>#VALUE!</v>
          </cell>
          <cell r="O128">
            <v>0</v>
          </cell>
          <cell r="P128">
            <v>0</v>
          </cell>
        </row>
        <row r="129">
          <cell r="A129">
            <v>0</v>
          </cell>
          <cell r="B129">
            <v>0</v>
          </cell>
          <cell r="F129">
            <v>0</v>
          </cell>
          <cell r="G129" t="e">
            <v>#N/A</v>
          </cell>
          <cell r="K129">
            <v>0</v>
          </cell>
          <cell r="L129">
            <v>0</v>
          </cell>
          <cell r="M129">
            <v>0</v>
          </cell>
          <cell r="N129" t="e">
            <v>#VALUE!</v>
          </cell>
          <cell r="O129">
            <v>0</v>
          </cell>
          <cell r="P129">
            <v>0</v>
          </cell>
        </row>
        <row r="130">
          <cell r="A130">
            <v>0</v>
          </cell>
          <cell r="B130">
            <v>0</v>
          </cell>
          <cell r="F130">
            <v>0</v>
          </cell>
          <cell r="G130" t="e">
            <v>#N/A</v>
          </cell>
          <cell r="K130">
            <v>0</v>
          </cell>
          <cell r="L130">
            <v>0</v>
          </cell>
          <cell r="M130">
            <v>0</v>
          </cell>
          <cell r="N130" t="e">
            <v>#VALUE!</v>
          </cell>
          <cell r="O130">
            <v>0</v>
          </cell>
          <cell r="P130">
            <v>0</v>
          </cell>
        </row>
        <row r="131">
          <cell r="A131">
            <v>0</v>
          </cell>
          <cell r="B131">
            <v>0</v>
          </cell>
          <cell r="F131">
            <v>0</v>
          </cell>
          <cell r="G131" t="e">
            <v>#N/A</v>
          </cell>
          <cell r="K131">
            <v>0</v>
          </cell>
          <cell r="L131">
            <v>0</v>
          </cell>
          <cell r="M131">
            <v>0</v>
          </cell>
          <cell r="N131" t="e">
            <v>#VALUE!</v>
          </cell>
          <cell r="O131">
            <v>0</v>
          </cell>
          <cell r="P131">
            <v>0</v>
          </cell>
        </row>
        <row r="132">
          <cell r="A132">
            <v>0</v>
          </cell>
          <cell r="B132">
            <v>0</v>
          </cell>
          <cell r="F132">
            <v>0</v>
          </cell>
          <cell r="G132" t="e">
            <v>#N/A</v>
          </cell>
          <cell r="K132">
            <v>0</v>
          </cell>
          <cell r="L132">
            <v>0</v>
          </cell>
          <cell r="M132">
            <v>0</v>
          </cell>
          <cell r="N132" t="e">
            <v>#VALUE!</v>
          </cell>
          <cell r="O132">
            <v>0</v>
          </cell>
          <cell r="P132">
            <v>0</v>
          </cell>
        </row>
        <row r="133">
          <cell r="A133">
            <v>0</v>
          </cell>
          <cell r="B133">
            <v>0</v>
          </cell>
          <cell r="F133">
            <v>0</v>
          </cell>
          <cell r="G133" t="e">
            <v>#N/A</v>
          </cell>
          <cell r="K133">
            <v>0</v>
          </cell>
          <cell r="L133">
            <v>0</v>
          </cell>
          <cell r="M133">
            <v>0</v>
          </cell>
          <cell r="N133" t="e">
            <v>#VALUE!</v>
          </cell>
          <cell r="O133">
            <v>0</v>
          </cell>
          <cell r="P133">
            <v>0</v>
          </cell>
        </row>
        <row r="134">
          <cell r="A134">
            <v>0</v>
          </cell>
          <cell r="B134">
            <v>0</v>
          </cell>
          <cell r="F134">
            <v>0</v>
          </cell>
          <cell r="G134" t="e">
            <v>#N/A</v>
          </cell>
          <cell r="K134">
            <v>0</v>
          </cell>
          <cell r="L134">
            <v>0</v>
          </cell>
          <cell r="M134">
            <v>0</v>
          </cell>
          <cell r="N134" t="e">
            <v>#VALUE!</v>
          </cell>
          <cell r="O134">
            <v>0</v>
          </cell>
          <cell r="P134">
            <v>0</v>
          </cell>
        </row>
        <row r="135">
          <cell r="A135">
            <v>0</v>
          </cell>
          <cell r="B135">
            <v>0</v>
          </cell>
          <cell r="F135">
            <v>0</v>
          </cell>
          <cell r="G135" t="e">
            <v>#N/A</v>
          </cell>
          <cell r="K135">
            <v>0</v>
          </cell>
          <cell r="L135">
            <v>0</v>
          </cell>
          <cell r="M135">
            <v>0</v>
          </cell>
          <cell r="N135" t="e">
            <v>#VALUE!</v>
          </cell>
          <cell r="O135">
            <v>0</v>
          </cell>
          <cell r="P135">
            <v>0</v>
          </cell>
        </row>
        <row r="136">
          <cell r="A136">
            <v>0</v>
          </cell>
          <cell r="B136">
            <v>0</v>
          </cell>
          <cell r="F136">
            <v>0</v>
          </cell>
          <cell r="G136" t="e">
            <v>#N/A</v>
          </cell>
          <cell r="K136">
            <v>0</v>
          </cell>
          <cell r="L136">
            <v>0</v>
          </cell>
          <cell r="M136">
            <v>0</v>
          </cell>
          <cell r="N136" t="e">
            <v>#VALUE!</v>
          </cell>
          <cell r="O136">
            <v>0</v>
          </cell>
          <cell r="P136">
            <v>0</v>
          </cell>
        </row>
        <row r="137">
          <cell r="A137">
            <v>0</v>
          </cell>
          <cell r="B137">
            <v>0</v>
          </cell>
          <cell r="F137">
            <v>0</v>
          </cell>
          <cell r="G137" t="e">
            <v>#N/A</v>
          </cell>
          <cell r="K137">
            <v>0</v>
          </cell>
          <cell r="L137">
            <v>0</v>
          </cell>
          <cell r="M137">
            <v>0</v>
          </cell>
          <cell r="N137" t="e">
            <v>#VALUE!</v>
          </cell>
          <cell r="O137">
            <v>0</v>
          </cell>
          <cell r="P137">
            <v>0</v>
          </cell>
        </row>
        <row r="138">
          <cell r="A138">
            <v>0</v>
          </cell>
          <cell r="B138">
            <v>0</v>
          </cell>
          <cell r="F138">
            <v>0</v>
          </cell>
          <cell r="G138" t="e">
            <v>#N/A</v>
          </cell>
          <cell r="K138">
            <v>0</v>
          </cell>
          <cell r="L138">
            <v>0</v>
          </cell>
          <cell r="M138">
            <v>0</v>
          </cell>
          <cell r="N138" t="e">
            <v>#VALUE!</v>
          </cell>
          <cell r="O138">
            <v>0</v>
          </cell>
          <cell r="P138">
            <v>0</v>
          </cell>
        </row>
        <row r="139">
          <cell r="A139">
            <v>0</v>
          </cell>
          <cell r="B139">
            <v>0</v>
          </cell>
          <cell r="F139">
            <v>0</v>
          </cell>
          <cell r="G139" t="e">
            <v>#N/A</v>
          </cell>
          <cell r="K139">
            <v>0</v>
          </cell>
          <cell r="L139">
            <v>0</v>
          </cell>
          <cell r="M139">
            <v>0</v>
          </cell>
          <cell r="N139" t="e">
            <v>#VALUE!</v>
          </cell>
          <cell r="O139">
            <v>0</v>
          </cell>
          <cell r="P139">
            <v>0</v>
          </cell>
        </row>
        <row r="140">
          <cell r="A140">
            <v>0</v>
          </cell>
          <cell r="B140">
            <v>0</v>
          </cell>
          <cell r="F140">
            <v>0</v>
          </cell>
          <cell r="G140" t="e">
            <v>#N/A</v>
          </cell>
          <cell r="K140">
            <v>0</v>
          </cell>
          <cell r="L140">
            <v>0</v>
          </cell>
          <cell r="M140">
            <v>0</v>
          </cell>
          <cell r="N140" t="e">
            <v>#VALUE!</v>
          </cell>
          <cell r="O140">
            <v>0</v>
          </cell>
          <cell r="P140">
            <v>0</v>
          </cell>
        </row>
        <row r="141">
          <cell r="A141">
            <v>0</v>
          </cell>
          <cell r="B141">
            <v>0</v>
          </cell>
          <cell r="F141">
            <v>0</v>
          </cell>
          <cell r="G141" t="e">
            <v>#N/A</v>
          </cell>
          <cell r="K141">
            <v>0</v>
          </cell>
          <cell r="L141">
            <v>0</v>
          </cell>
          <cell r="M141">
            <v>0</v>
          </cell>
          <cell r="N141" t="e">
            <v>#VALUE!</v>
          </cell>
          <cell r="O141">
            <v>0</v>
          </cell>
          <cell r="P141">
            <v>0</v>
          </cell>
        </row>
        <row r="142">
          <cell r="A142">
            <v>0</v>
          </cell>
          <cell r="B142">
            <v>0</v>
          </cell>
          <cell r="F142">
            <v>0</v>
          </cell>
          <cell r="G142" t="e">
            <v>#N/A</v>
          </cell>
          <cell r="K142">
            <v>0</v>
          </cell>
          <cell r="L142">
            <v>0</v>
          </cell>
          <cell r="M142">
            <v>0</v>
          </cell>
          <cell r="N142" t="e">
            <v>#VALUE!</v>
          </cell>
          <cell r="O142">
            <v>0</v>
          </cell>
          <cell r="P142">
            <v>0</v>
          </cell>
        </row>
        <row r="143">
          <cell r="A143">
            <v>0</v>
          </cell>
          <cell r="B143">
            <v>0</v>
          </cell>
          <cell r="F143">
            <v>0</v>
          </cell>
          <cell r="G143" t="e">
            <v>#N/A</v>
          </cell>
          <cell r="K143">
            <v>0</v>
          </cell>
          <cell r="L143">
            <v>0</v>
          </cell>
          <cell r="M143">
            <v>0</v>
          </cell>
          <cell r="N143" t="e">
            <v>#VALUE!</v>
          </cell>
          <cell r="O143">
            <v>0</v>
          </cell>
          <cell r="P143">
            <v>0</v>
          </cell>
        </row>
        <row r="144">
          <cell r="A144">
            <v>0</v>
          </cell>
          <cell r="B144">
            <v>0</v>
          </cell>
          <cell r="F144">
            <v>0</v>
          </cell>
          <cell r="G144" t="e">
            <v>#N/A</v>
          </cell>
          <cell r="K144">
            <v>0</v>
          </cell>
          <cell r="L144">
            <v>0</v>
          </cell>
          <cell r="M144">
            <v>0</v>
          </cell>
          <cell r="N144" t="e">
            <v>#VALUE!</v>
          </cell>
          <cell r="O144">
            <v>0</v>
          </cell>
          <cell r="P144">
            <v>0</v>
          </cell>
        </row>
        <row r="145">
          <cell r="A145">
            <v>0</v>
          </cell>
          <cell r="B145">
            <v>0</v>
          </cell>
          <cell r="F145">
            <v>0</v>
          </cell>
          <cell r="G145" t="e">
            <v>#N/A</v>
          </cell>
          <cell r="K145">
            <v>0</v>
          </cell>
          <cell r="L145">
            <v>0</v>
          </cell>
          <cell r="M145">
            <v>0</v>
          </cell>
          <cell r="N145" t="e">
            <v>#VALUE!</v>
          </cell>
          <cell r="O145">
            <v>0</v>
          </cell>
          <cell r="P145">
            <v>0</v>
          </cell>
        </row>
        <row r="146">
          <cell r="A146">
            <v>0</v>
          </cell>
          <cell r="B146">
            <v>0</v>
          </cell>
          <cell r="F146">
            <v>0</v>
          </cell>
          <cell r="G146" t="e">
            <v>#N/A</v>
          </cell>
          <cell r="K146">
            <v>0</v>
          </cell>
          <cell r="L146">
            <v>0</v>
          </cell>
          <cell r="M146">
            <v>0</v>
          </cell>
          <cell r="N146" t="e">
            <v>#VALUE!</v>
          </cell>
          <cell r="O146">
            <v>0</v>
          </cell>
          <cell r="P146">
            <v>0</v>
          </cell>
        </row>
        <row r="147">
          <cell r="A147">
            <v>0</v>
          </cell>
          <cell r="B147">
            <v>0</v>
          </cell>
          <cell r="F147">
            <v>0</v>
          </cell>
          <cell r="G147" t="e">
            <v>#N/A</v>
          </cell>
          <cell r="K147">
            <v>0</v>
          </cell>
          <cell r="L147">
            <v>0</v>
          </cell>
          <cell r="M147">
            <v>0</v>
          </cell>
          <cell r="N147" t="e">
            <v>#VALUE!</v>
          </cell>
          <cell r="O147">
            <v>0</v>
          </cell>
          <cell r="P147">
            <v>0</v>
          </cell>
        </row>
        <row r="148">
          <cell r="A148">
            <v>0</v>
          </cell>
          <cell r="B148">
            <v>0</v>
          </cell>
          <cell r="F148">
            <v>0</v>
          </cell>
          <cell r="G148" t="e">
            <v>#N/A</v>
          </cell>
          <cell r="K148">
            <v>0</v>
          </cell>
          <cell r="L148">
            <v>0</v>
          </cell>
          <cell r="M148">
            <v>0</v>
          </cell>
          <cell r="N148" t="e">
            <v>#VALUE!</v>
          </cell>
          <cell r="O148">
            <v>0</v>
          </cell>
          <cell r="P148">
            <v>0</v>
          </cell>
        </row>
        <row r="149">
          <cell r="A149">
            <v>0</v>
          </cell>
          <cell r="B149">
            <v>0</v>
          </cell>
          <cell r="F149">
            <v>0</v>
          </cell>
          <cell r="G149" t="e">
            <v>#N/A</v>
          </cell>
          <cell r="K149">
            <v>0</v>
          </cell>
          <cell r="L149">
            <v>0</v>
          </cell>
          <cell r="M149">
            <v>0</v>
          </cell>
          <cell r="N149" t="e">
            <v>#VALUE!</v>
          </cell>
          <cell r="O149">
            <v>0</v>
          </cell>
          <cell r="P149">
            <v>0</v>
          </cell>
        </row>
        <row r="150">
          <cell r="A150">
            <v>0</v>
          </cell>
          <cell r="B150">
            <v>0</v>
          </cell>
          <cell r="F150">
            <v>0</v>
          </cell>
          <cell r="G150" t="e">
            <v>#N/A</v>
          </cell>
          <cell r="K150">
            <v>0</v>
          </cell>
          <cell r="L150">
            <v>0</v>
          </cell>
          <cell r="M150">
            <v>0</v>
          </cell>
          <cell r="N150" t="e">
            <v>#VALUE!</v>
          </cell>
          <cell r="O150">
            <v>0</v>
          </cell>
          <cell r="P150">
            <v>0</v>
          </cell>
        </row>
        <row r="151">
          <cell r="A151">
            <v>0</v>
          </cell>
          <cell r="B151">
            <v>0</v>
          </cell>
          <cell r="F151">
            <v>0</v>
          </cell>
          <cell r="G151" t="e">
            <v>#N/A</v>
          </cell>
          <cell r="K151">
            <v>0</v>
          </cell>
          <cell r="L151">
            <v>0</v>
          </cell>
          <cell r="M151">
            <v>0</v>
          </cell>
          <cell r="N151" t="e">
            <v>#VALUE!</v>
          </cell>
          <cell r="O151">
            <v>0</v>
          </cell>
          <cell r="P151">
            <v>0</v>
          </cell>
        </row>
        <row r="152">
          <cell r="A152">
            <v>0</v>
          </cell>
          <cell r="B152">
            <v>0</v>
          </cell>
          <cell r="F152">
            <v>0</v>
          </cell>
          <cell r="G152" t="e">
            <v>#N/A</v>
          </cell>
          <cell r="K152">
            <v>0</v>
          </cell>
          <cell r="L152">
            <v>0</v>
          </cell>
          <cell r="M152">
            <v>0</v>
          </cell>
          <cell r="N152" t="e">
            <v>#VALUE!</v>
          </cell>
          <cell r="O152">
            <v>0</v>
          </cell>
          <cell r="P152">
            <v>0</v>
          </cell>
        </row>
        <row r="153">
          <cell r="A153">
            <v>0</v>
          </cell>
          <cell r="B153">
            <v>0</v>
          </cell>
          <cell r="F153">
            <v>0</v>
          </cell>
          <cell r="G153" t="e">
            <v>#N/A</v>
          </cell>
          <cell r="K153">
            <v>0</v>
          </cell>
          <cell r="L153">
            <v>0</v>
          </cell>
          <cell r="M153">
            <v>0</v>
          </cell>
          <cell r="N153" t="e">
            <v>#VALUE!</v>
          </cell>
          <cell r="O153">
            <v>0</v>
          </cell>
          <cell r="P153">
            <v>0</v>
          </cell>
        </row>
        <row r="154">
          <cell r="A154">
            <v>0</v>
          </cell>
          <cell r="B154">
            <v>0</v>
          </cell>
          <cell r="F154">
            <v>0</v>
          </cell>
          <cell r="G154" t="e">
            <v>#N/A</v>
          </cell>
          <cell r="K154">
            <v>0</v>
          </cell>
          <cell r="L154">
            <v>0</v>
          </cell>
          <cell r="M154">
            <v>0</v>
          </cell>
          <cell r="N154" t="e">
            <v>#VALUE!</v>
          </cell>
          <cell r="O154">
            <v>0</v>
          </cell>
          <cell r="P154">
            <v>0</v>
          </cell>
        </row>
        <row r="155">
          <cell r="A155">
            <v>0</v>
          </cell>
          <cell r="B155">
            <v>0</v>
          </cell>
          <cell r="F155">
            <v>0</v>
          </cell>
          <cell r="G155" t="e">
            <v>#N/A</v>
          </cell>
          <cell r="K155">
            <v>0</v>
          </cell>
          <cell r="L155">
            <v>0</v>
          </cell>
          <cell r="M155">
            <v>0</v>
          </cell>
          <cell r="N155" t="e">
            <v>#VALUE!</v>
          </cell>
          <cell r="O155">
            <v>0</v>
          </cell>
          <cell r="P155">
            <v>0</v>
          </cell>
        </row>
        <row r="156">
          <cell r="A156">
            <v>0</v>
          </cell>
          <cell r="B156">
            <v>0</v>
          </cell>
          <cell r="F156">
            <v>0</v>
          </cell>
          <cell r="G156" t="e">
            <v>#N/A</v>
          </cell>
          <cell r="K156">
            <v>0</v>
          </cell>
          <cell r="L156">
            <v>0</v>
          </cell>
          <cell r="M156">
            <v>0</v>
          </cell>
          <cell r="N156" t="e">
            <v>#VALUE!</v>
          </cell>
          <cell r="O156">
            <v>0</v>
          </cell>
          <cell r="P156">
            <v>0</v>
          </cell>
        </row>
        <row r="157">
          <cell r="A157">
            <v>0</v>
          </cell>
          <cell r="B157">
            <v>0</v>
          </cell>
          <cell r="F157">
            <v>0</v>
          </cell>
          <cell r="G157" t="e">
            <v>#N/A</v>
          </cell>
          <cell r="K157">
            <v>0</v>
          </cell>
          <cell r="L157">
            <v>0</v>
          </cell>
          <cell r="M157">
            <v>0</v>
          </cell>
          <cell r="N157" t="e">
            <v>#VALUE!</v>
          </cell>
          <cell r="O157">
            <v>0</v>
          </cell>
          <cell r="P157">
            <v>0</v>
          </cell>
        </row>
        <row r="158">
          <cell r="A158">
            <v>0</v>
          </cell>
          <cell r="B158">
            <v>0</v>
          </cell>
          <cell r="F158">
            <v>0</v>
          </cell>
          <cell r="G158" t="e">
            <v>#N/A</v>
          </cell>
          <cell r="K158">
            <v>0</v>
          </cell>
          <cell r="L158">
            <v>0</v>
          </cell>
          <cell r="M158">
            <v>0</v>
          </cell>
          <cell r="N158" t="e">
            <v>#VALUE!</v>
          </cell>
          <cell r="O158">
            <v>0</v>
          </cell>
          <cell r="P158">
            <v>0</v>
          </cell>
        </row>
        <row r="159">
          <cell r="A159">
            <v>0</v>
          </cell>
          <cell r="B159">
            <v>0</v>
          </cell>
          <cell r="F159">
            <v>0</v>
          </cell>
          <cell r="G159" t="e">
            <v>#N/A</v>
          </cell>
          <cell r="K159">
            <v>0</v>
          </cell>
          <cell r="L159">
            <v>0</v>
          </cell>
          <cell r="M159">
            <v>0</v>
          </cell>
          <cell r="N159" t="e">
            <v>#VALUE!</v>
          </cell>
          <cell r="O159">
            <v>0</v>
          </cell>
          <cell r="P159">
            <v>0</v>
          </cell>
        </row>
        <row r="160">
          <cell r="A160">
            <v>0</v>
          </cell>
          <cell r="B160">
            <v>0</v>
          </cell>
          <cell r="F160">
            <v>0</v>
          </cell>
          <cell r="G160" t="e">
            <v>#N/A</v>
          </cell>
          <cell r="K160">
            <v>0</v>
          </cell>
          <cell r="L160">
            <v>0</v>
          </cell>
          <cell r="M160">
            <v>0</v>
          </cell>
          <cell r="N160" t="e">
            <v>#VALUE!</v>
          </cell>
          <cell r="O160">
            <v>0</v>
          </cell>
          <cell r="P160">
            <v>0</v>
          </cell>
        </row>
        <row r="161">
          <cell r="A161">
            <v>0</v>
          </cell>
          <cell r="B161">
            <v>0</v>
          </cell>
          <cell r="F161">
            <v>0</v>
          </cell>
          <cell r="G161" t="e">
            <v>#N/A</v>
          </cell>
          <cell r="K161">
            <v>0</v>
          </cell>
          <cell r="L161">
            <v>0</v>
          </cell>
          <cell r="M161">
            <v>0</v>
          </cell>
          <cell r="N161" t="e">
            <v>#VALUE!</v>
          </cell>
          <cell r="O161">
            <v>0</v>
          </cell>
          <cell r="P161">
            <v>0</v>
          </cell>
        </row>
        <row r="162">
          <cell r="A162">
            <v>0</v>
          </cell>
          <cell r="B162">
            <v>0</v>
          </cell>
          <cell r="F162">
            <v>0</v>
          </cell>
          <cell r="G162" t="e">
            <v>#N/A</v>
          </cell>
          <cell r="K162">
            <v>0</v>
          </cell>
          <cell r="L162">
            <v>0</v>
          </cell>
          <cell r="M162">
            <v>0</v>
          </cell>
          <cell r="N162" t="e">
            <v>#VALUE!</v>
          </cell>
          <cell r="O162">
            <v>0</v>
          </cell>
          <cell r="P162">
            <v>0</v>
          </cell>
        </row>
        <row r="163">
          <cell r="A163">
            <v>0</v>
          </cell>
          <cell r="B163">
            <v>0</v>
          </cell>
          <cell r="F163">
            <v>0</v>
          </cell>
          <cell r="G163" t="e">
            <v>#N/A</v>
          </cell>
          <cell r="K163">
            <v>0</v>
          </cell>
          <cell r="L163">
            <v>0</v>
          </cell>
          <cell r="M163">
            <v>0</v>
          </cell>
          <cell r="N163" t="e">
            <v>#VALUE!</v>
          </cell>
          <cell r="O163">
            <v>0</v>
          </cell>
          <cell r="P163">
            <v>0</v>
          </cell>
        </row>
        <row r="164">
          <cell r="A164">
            <v>0</v>
          </cell>
          <cell r="B164">
            <v>0</v>
          </cell>
          <cell r="F164">
            <v>0</v>
          </cell>
          <cell r="G164" t="e">
            <v>#N/A</v>
          </cell>
          <cell r="K164">
            <v>0</v>
          </cell>
          <cell r="L164">
            <v>0</v>
          </cell>
          <cell r="M164">
            <v>0</v>
          </cell>
          <cell r="N164" t="e">
            <v>#VALUE!</v>
          </cell>
          <cell r="O164">
            <v>0</v>
          </cell>
          <cell r="P164">
            <v>0</v>
          </cell>
        </row>
        <row r="165">
          <cell r="A165">
            <v>0</v>
          </cell>
          <cell r="B165">
            <v>0</v>
          </cell>
          <cell r="F165">
            <v>0</v>
          </cell>
          <cell r="G165" t="e">
            <v>#N/A</v>
          </cell>
          <cell r="K165">
            <v>0</v>
          </cell>
          <cell r="L165">
            <v>0</v>
          </cell>
          <cell r="M165">
            <v>0</v>
          </cell>
          <cell r="N165" t="e">
            <v>#VALUE!</v>
          </cell>
          <cell r="O165">
            <v>0</v>
          </cell>
          <cell r="P165">
            <v>0</v>
          </cell>
        </row>
        <row r="166">
          <cell r="A166">
            <v>0</v>
          </cell>
          <cell r="B166">
            <v>0</v>
          </cell>
          <cell r="F166">
            <v>0</v>
          </cell>
          <cell r="G166" t="e">
            <v>#N/A</v>
          </cell>
          <cell r="K166">
            <v>0</v>
          </cell>
          <cell r="L166">
            <v>0</v>
          </cell>
          <cell r="M166">
            <v>0</v>
          </cell>
          <cell r="N166" t="e">
            <v>#VALUE!</v>
          </cell>
          <cell r="O166">
            <v>0</v>
          </cell>
          <cell r="P166">
            <v>0</v>
          </cell>
        </row>
        <row r="167">
          <cell r="A167">
            <v>0</v>
          </cell>
          <cell r="B167">
            <v>0</v>
          </cell>
          <cell r="F167">
            <v>0</v>
          </cell>
          <cell r="G167" t="e">
            <v>#N/A</v>
          </cell>
          <cell r="K167">
            <v>0</v>
          </cell>
          <cell r="L167">
            <v>0</v>
          </cell>
          <cell r="M167">
            <v>0</v>
          </cell>
          <cell r="N167" t="e">
            <v>#VALUE!</v>
          </cell>
          <cell r="O167">
            <v>0</v>
          </cell>
          <cell r="P167">
            <v>0</v>
          </cell>
        </row>
        <row r="168">
          <cell r="A168">
            <v>0</v>
          </cell>
          <cell r="B168">
            <v>0</v>
          </cell>
          <cell r="F168">
            <v>0</v>
          </cell>
          <cell r="G168" t="e">
            <v>#N/A</v>
          </cell>
          <cell r="K168">
            <v>0</v>
          </cell>
          <cell r="L168">
            <v>0</v>
          </cell>
          <cell r="M168">
            <v>0</v>
          </cell>
          <cell r="N168" t="e">
            <v>#VALUE!</v>
          </cell>
          <cell r="O168">
            <v>0</v>
          </cell>
          <cell r="P168">
            <v>0</v>
          </cell>
        </row>
        <row r="169">
          <cell r="A169">
            <v>0</v>
          </cell>
          <cell r="B169">
            <v>0</v>
          </cell>
          <cell r="F169">
            <v>0</v>
          </cell>
          <cell r="G169" t="e">
            <v>#N/A</v>
          </cell>
          <cell r="K169">
            <v>0</v>
          </cell>
          <cell r="L169">
            <v>0</v>
          </cell>
          <cell r="M169">
            <v>0</v>
          </cell>
          <cell r="N169" t="e">
            <v>#VALUE!</v>
          </cell>
          <cell r="O169">
            <v>0</v>
          </cell>
          <cell r="P169">
            <v>0</v>
          </cell>
        </row>
        <row r="170">
          <cell r="A170">
            <v>0</v>
          </cell>
          <cell r="B170">
            <v>0</v>
          </cell>
          <cell r="F170">
            <v>0</v>
          </cell>
          <cell r="G170" t="e">
            <v>#N/A</v>
          </cell>
          <cell r="K170">
            <v>0</v>
          </cell>
          <cell r="L170">
            <v>0</v>
          </cell>
          <cell r="M170">
            <v>0</v>
          </cell>
          <cell r="N170" t="e">
            <v>#VALUE!</v>
          </cell>
          <cell r="O170">
            <v>0</v>
          </cell>
          <cell r="P170">
            <v>0</v>
          </cell>
        </row>
        <row r="171">
          <cell r="A171">
            <v>0</v>
          </cell>
          <cell r="B171">
            <v>0</v>
          </cell>
          <cell r="F171">
            <v>0</v>
          </cell>
          <cell r="G171" t="e">
            <v>#N/A</v>
          </cell>
          <cell r="K171">
            <v>0</v>
          </cell>
          <cell r="L171">
            <v>0</v>
          </cell>
          <cell r="M171">
            <v>0</v>
          </cell>
          <cell r="N171" t="e">
            <v>#VALUE!</v>
          </cell>
          <cell r="O171">
            <v>0</v>
          </cell>
          <cell r="P171">
            <v>0</v>
          </cell>
        </row>
        <row r="172">
          <cell r="A172">
            <v>0</v>
          </cell>
          <cell r="B172">
            <v>0</v>
          </cell>
          <cell r="F172">
            <v>0</v>
          </cell>
          <cell r="G172" t="e">
            <v>#N/A</v>
          </cell>
          <cell r="K172">
            <v>0</v>
          </cell>
          <cell r="L172">
            <v>0</v>
          </cell>
          <cell r="M172">
            <v>0</v>
          </cell>
          <cell r="N172" t="e">
            <v>#VALUE!</v>
          </cell>
          <cell r="O172">
            <v>0</v>
          </cell>
          <cell r="P172">
            <v>0</v>
          </cell>
        </row>
        <row r="173">
          <cell r="A173">
            <v>0</v>
          </cell>
          <cell r="B173">
            <v>0</v>
          </cell>
          <cell r="F173">
            <v>0</v>
          </cell>
          <cell r="G173" t="e">
            <v>#N/A</v>
          </cell>
          <cell r="K173">
            <v>0</v>
          </cell>
          <cell r="L173">
            <v>0</v>
          </cell>
          <cell r="M173">
            <v>0</v>
          </cell>
          <cell r="N173" t="e">
            <v>#VALUE!</v>
          </cell>
          <cell r="O173">
            <v>0</v>
          </cell>
          <cell r="P173">
            <v>0</v>
          </cell>
        </row>
        <row r="174">
          <cell r="A174">
            <v>0</v>
          </cell>
          <cell r="B174">
            <v>0</v>
          </cell>
          <cell r="F174">
            <v>0</v>
          </cell>
          <cell r="G174" t="e">
            <v>#N/A</v>
          </cell>
          <cell r="K174">
            <v>0</v>
          </cell>
          <cell r="L174">
            <v>0</v>
          </cell>
          <cell r="M174">
            <v>0</v>
          </cell>
          <cell r="N174" t="e">
            <v>#VALUE!</v>
          </cell>
          <cell r="O174">
            <v>0</v>
          </cell>
          <cell r="P174">
            <v>0</v>
          </cell>
        </row>
        <row r="175">
          <cell r="A175">
            <v>0</v>
          </cell>
          <cell r="B175">
            <v>0</v>
          </cell>
          <cell r="F175">
            <v>0</v>
          </cell>
          <cell r="G175" t="e">
            <v>#N/A</v>
          </cell>
          <cell r="K175">
            <v>0</v>
          </cell>
          <cell r="L175">
            <v>0</v>
          </cell>
          <cell r="M175">
            <v>0</v>
          </cell>
          <cell r="N175" t="e">
            <v>#VALUE!</v>
          </cell>
          <cell r="O175">
            <v>0</v>
          </cell>
          <cell r="P175">
            <v>0</v>
          </cell>
        </row>
        <row r="176">
          <cell r="A176">
            <v>0</v>
          </cell>
          <cell r="B176">
            <v>0</v>
          </cell>
          <cell r="F176">
            <v>0</v>
          </cell>
          <cell r="G176" t="e">
            <v>#N/A</v>
          </cell>
          <cell r="K176">
            <v>0</v>
          </cell>
          <cell r="L176">
            <v>0</v>
          </cell>
          <cell r="M176">
            <v>0</v>
          </cell>
          <cell r="N176" t="e">
            <v>#VALUE!</v>
          </cell>
          <cell r="O176">
            <v>0</v>
          </cell>
          <cell r="P176">
            <v>0</v>
          </cell>
        </row>
        <row r="177">
          <cell r="A177">
            <v>0</v>
          </cell>
          <cell r="B177">
            <v>0</v>
          </cell>
          <cell r="F177">
            <v>0</v>
          </cell>
          <cell r="G177" t="e">
            <v>#N/A</v>
          </cell>
          <cell r="K177">
            <v>0</v>
          </cell>
          <cell r="L177">
            <v>0</v>
          </cell>
          <cell r="M177">
            <v>0</v>
          </cell>
          <cell r="N177" t="e">
            <v>#VALUE!</v>
          </cell>
          <cell r="O177">
            <v>0</v>
          </cell>
          <cell r="P177">
            <v>0</v>
          </cell>
        </row>
        <row r="178">
          <cell r="A178">
            <v>0</v>
          </cell>
          <cell r="B178">
            <v>0</v>
          </cell>
          <cell r="F178">
            <v>0</v>
          </cell>
          <cell r="G178" t="e">
            <v>#N/A</v>
          </cell>
          <cell r="K178">
            <v>0</v>
          </cell>
          <cell r="L178">
            <v>0</v>
          </cell>
          <cell r="M178">
            <v>0</v>
          </cell>
          <cell r="N178" t="e">
            <v>#VALUE!</v>
          </cell>
          <cell r="O178">
            <v>0</v>
          </cell>
          <cell r="P178">
            <v>0</v>
          </cell>
        </row>
        <row r="179">
          <cell r="A179">
            <v>0</v>
          </cell>
          <cell r="B179">
            <v>0</v>
          </cell>
          <cell r="F179">
            <v>0</v>
          </cell>
          <cell r="G179" t="e">
            <v>#N/A</v>
          </cell>
          <cell r="K179">
            <v>0</v>
          </cell>
          <cell r="L179">
            <v>0</v>
          </cell>
          <cell r="M179">
            <v>0</v>
          </cell>
          <cell r="N179" t="e">
            <v>#VALUE!</v>
          </cell>
          <cell r="O179">
            <v>0</v>
          </cell>
          <cell r="P179">
            <v>0</v>
          </cell>
        </row>
        <row r="180">
          <cell r="A180">
            <v>0</v>
          </cell>
          <cell r="B180">
            <v>0</v>
          </cell>
          <cell r="F180">
            <v>0</v>
          </cell>
          <cell r="G180" t="e">
            <v>#N/A</v>
          </cell>
          <cell r="K180">
            <v>0</v>
          </cell>
          <cell r="L180">
            <v>0</v>
          </cell>
          <cell r="M180">
            <v>0</v>
          </cell>
          <cell r="N180" t="e">
            <v>#VALUE!</v>
          </cell>
          <cell r="O180">
            <v>0</v>
          </cell>
          <cell r="P180">
            <v>0</v>
          </cell>
        </row>
        <row r="181">
          <cell r="A181">
            <v>0</v>
          </cell>
          <cell r="B181">
            <v>0</v>
          </cell>
          <cell r="F181">
            <v>0</v>
          </cell>
          <cell r="G181" t="e">
            <v>#N/A</v>
          </cell>
          <cell r="K181">
            <v>0</v>
          </cell>
          <cell r="L181">
            <v>0</v>
          </cell>
          <cell r="M181">
            <v>0</v>
          </cell>
          <cell r="N181" t="e">
            <v>#VALUE!</v>
          </cell>
          <cell r="O181">
            <v>0</v>
          </cell>
          <cell r="P181">
            <v>0</v>
          </cell>
        </row>
        <row r="182">
          <cell r="A182">
            <v>0</v>
          </cell>
          <cell r="B182">
            <v>0</v>
          </cell>
          <cell r="F182">
            <v>0</v>
          </cell>
          <cell r="G182" t="e">
            <v>#N/A</v>
          </cell>
          <cell r="K182">
            <v>0</v>
          </cell>
          <cell r="L182">
            <v>0</v>
          </cell>
          <cell r="M182">
            <v>0</v>
          </cell>
          <cell r="N182" t="e">
            <v>#VALUE!</v>
          </cell>
          <cell r="O182">
            <v>0</v>
          </cell>
          <cell r="P182">
            <v>0</v>
          </cell>
        </row>
        <row r="183">
          <cell r="A183">
            <v>0</v>
          </cell>
          <cell r="B183">
            <v>0</v>
          </cell>
          <cell r="F183">
            <v>0</v>
          </cell>
          <cell r="G183" t="e">
            <v>#N/A</v>
          </cell>
          <cell r="K183">
            <v>0</v>
          </cell>
          <cell r="L183">
            <v>0</v>
          </cell>
          <cell r="M183">
            <v>0</v>
          </cell>
          <cell r="N183" t="e">
            <v>#VALUE!</v>
          </cell>
          <cell r="O183">
            <v>0</v>
          </cell>
          <cell r="P183">
            <v>0</v>
          </cell>
        </row>
        <row r="184">
          <cell r="A184">
            <v>0</v>
          </cell>
          <cell r="B184">
            <v>0</v>
          </cell>
          <cell r="F184">
            <v>0</v>
          </cell>
          <cell r="G184" t="e">
            <v>#N/A</v>
          </cell>
          <cell r="K184">
            <v>0</v>
          </cell>
          <cell r="L184">
            <v>0</v>
          </cell>
          <cell r="M184">
            <v>0</v>
          </cell>
          <cell r="N184" t="e">
            <v>#VALUE!</v>
          </cell>
          <cell r="O184">
            <v>0</v>
          </cell>
          <cell r="P184">
            <v>0</v>
          </cell>
        </row>
        <row r="185">
          <cell r="A185">
            <v>0</v>
          </cell>
          <cell r="B185">
            <v>0</v>
          </cell>
          <cell r="F185">
            <v>0</v>
          </cell>
          <cell r="G185" t="e">
            <v>#N/A</v>
          </cell>
          <cell r="K185">
            <v>0</v>
          </cell>
          <cell r="L185">
            <v>0</v>
          </cell>
          <cell r="M185">
            <v>0</v>
          </cell>
          <cell r="N185" t="e">
            <v>#VALUE!</v>
          </cell>
          <cell r="O185">
            <v>0</v>
          </cell>
          <cell r="P185">
            <v>0</v>
          </cell>
        </row>
        <row r="186">
          <cell r="A186">
            <v>0</v>
          </cell>
          <cell r="B186">
            <v>0</v>
          </cell>
          <cell r="F186">
            <v>0</v>
          </cell>
          <cell r="G186" t="e">
            <v>#N/A</v>
          </cell>
          <cell r="K186">
            <v>0</v>
          </cell>
          <cell r="L186">
            <v>0</v>
          </cell>
          <cell r="M186">
            <v>0</v>
          </cell>
          <cell r="N186" t="e">
            <v>#VALUE!</v>
          </cell>
          <cell r="O186">
            <v>0</v>
          </cell>
          <cell r="P186">
            <v>0</v>
          </cell>
        </row>
        <row r="187">
          <cell r="A187">
            <v>0</v>
          </cell>
          <cell r="B187">
            <v>0</v>
          </cell>
          <cell r="F187">
            <v>0</v>
          </cell>
          <cell r="G187" t="e">
            <v>#N/A</v>
          </cell>
          <cell r="K187">
            <v>0</v>
          </cell>
          <cell r="L187">
            <v>0</v>
          </cell>
          <cell r="M187">
            <v>0</v>
          </cell>
          <cell r="N187" t="e">
            <v>#VALUE!</v>
          </cell>
          <cell r="O187">
            <v>0</v>
          </cell>
          <cell r="P187">
            <v>0</v>
          </cell>
        </row>
        <row r="188">
          <cell r="A188">
            <v>0</v>
          </cell>
          <cell r="B188">
            <v>0</v>
          </cell>
          <cell r="F188">
            <v>0</v>
          </cell>
          <cell r="G188" t="e">
            <v>#N/A</v>
          </cell>
          <cell r="K188">
            <v>0</v>
          </cell>
          <cell r="L188">
            <v>0</v>
          </cell>
          <cell r="M188">
            <v>0</v>
          </cell>
          <cell r="N188" t="e">
            <v>#VALUE!</v>
          </cell>
          <cell r="O188">
            <v>0</v>
          </cell>
          <cell r="P188">
            <v>0</v>
          </cell>
        </row>
        <row r="189">
          <cell r="A189">
            <v>0</v>
          </cell>
          <cell r="B189">
            <v>0</v>
          </cell>
          <cell r="F189">
            <v>0</v>
          </cell>
          <cell r="G189" t="e">
            <v>#N/A</v>
          </cell>
          <cell r="K189">
            <v>0</v>
          </cell>
          <cell r="L189">
            <v>0</v>
          </cell>
          <cell r="M189">
            <v>0</v>
          </cell>
          <cell r="N189" t="e">
            <v>#VALUE!</v>
          </cell>
          <cell r="O189">
            <v>0</v>
          </cell>
          <cell r="P189">
            <v>0</v>
          </cell>
        </row>
        <row r="190">
          <cell r="A190">
            <v>0</v>
          </cell>
          <cell r="B190">
            <v>0</v>
          </cell>
          <cell r="F190">
            <v>0</v>
          </cell>
          <cell r="G190" t="e">
            <v>#N/A</v>
          </cell>
          <cell r="K190">
            <v>0</v>
          </cell>
          <cell r="L190">
            <v>0</v>
          </cell>
          <cell r="M190">
            <v>0</v>
          </cell>
          <cell r="N190" t="e">
            <v>#VALUE!</v>
          </cell>
          <cell r="O190">
            <v>0</v>
          </cell>
          <cell r="P190">
            <v>0</v>
          </cell>
        </row>
        <row r="191">
          <cell r="A191">
            <v>0</v>
          </cell>
          <cell r="B191">
            <v>0</v>
          </cell>
          <cell r="F191">
            <v>0</v>
          </cell>
          <cell r="G191" t="e">
            <v>#N/A</v>
          </cell>
          <cell r="K191">
            <v>0</v>
          </cell>
          <cell r="L191">
            <v>0</v>
          </cell>
          <cell r="M191">
            <v>0</v>
          </cell>
          <cell r="N191" t="e">
            <v>#VALUE!</v>
          </cell>
          <cell r="O191">
            <v>0</v>
          </cell>
          <cell r="P191">
            <v>0</v>
          </cell>
        </row>
        <row r="192">
          <cell r="A192">
            <v>0</v>
          </cell>
          <cell r="B192">
            <v>0</v>
          </cell>
          <cell r="F192">
            <v>0</v>
          </cell>
          <cell r="G192" t="e">
            <v>#N/A</v>
          </cell>
          <cell r="K192">
            <v>0</v>
          </cell>
          <cell r="L192">
            <v>0</v>
          </cell>
          <cell r="M192">
            <v>0</v>
          </cell>
          <cell r="N192" t="e">
            <v>#VALUE!</v>
          </cell>
          <cell r="O192">
            <v>0</v>
          </cell>
          <cell r="P192">
            <v>0</v>
          </cell>
        </row>
        <row r="193">
          <cell r="A193">
            <v>0</v>
          </cell>
          <cell r="B193">
            <v>0</v>
          </cell>
          <cell r="F193">
            <v>0</v>
          </cell>
          <cell r="G193" t="e">
            <v>#N/A</v>
          </cell>
          <cell r="K193">
            <v>0</v>
          </cell>
          <cell r="L193">
            <v>0</v>
          </cell>
          <cell r="M193">
            <v>0</v>
          </cell>
          <cell r="N193" t="e">
            <v>#VALUE!</v>
          </cell>
          <cell r="O193">
            <v>0</v>
          </cell>
          <cell r="P193">
            <v>0</v>
          </cell>
        </row>
        <row r="194">
          <cell r="A194">
            <v>0</v>
          </cell>
          <cell r="B194">
            <v>0</v>
          </cell>
          <cell r="F194">
            <v>0</v>
          </cell>
          <cell r="G194" t="e">
            <v>#N/A</v>
          </cell>
          <cell r="K194">
            <v>0</v>
          </cell>
          <cell r="L194">
            <v>0</v>
          </cell>
          <cell r="M194">
            <v>0</v>
          </cell>
          <cell r="N194" t="e">
            <v>#VALUE!</v>
          </cell>
          <cell r="O194">
            <v>0</v>
          </cell>
          <cell r="P194">
            <v>0</v>
          </cell>
        </row>
        <row r="195">
          <cell r="A195">
            <v>0</v>
          </cell>
          <cell r="B195">
            <v>0</v>
          </cell>
          <cell r="F195">
            <v>0</v>
          </cell>
          <cell r="G195" t="e">
            <v>#N/A</v>
          </cell>
          <cell r="K195">
            <v>0</v>
          </cell>
          <cell r="L195">
            <v>0</v>
          </cell>
          <cell r="M195">
            <v>0</v>
          </cell>
          <cell r="N195" t="e">
            <v>#VALUE!</v>
          </cell>
          <cell r="O195">
            <v>0</v>
          </cell>
          <cell r="P195">
            <v>0</v>
          </cell>
        </row>
        <row r="196">
          <cell r="A196">
            <v>0</v>
          </cell>
          <cell r="B196">
            <v>0</v>
          </cell>
          <cell r="F196">
            <v>0</v>
          </cell>
          <cell r="G196" t="e">
            <v>#N/A</v>
          </cell>
          <cell r="K196">
            <v>0</v>
          </cell>
          <cell r="L196">
            <v>0</v>
          </cell>
          <cell r="M196">
            <v>0</v>
          </cell>
          <cell r="N196" t="e">
            <v>#VALUE!</v>
          </cell>
          <cell r="O196">
            <v>0</v>
          </cell>
          <cell r="P196">
            <v>0</v>
          </cell>
        </row>
        <row r="197">
          <cell r="A197">
            <v>0</v>
          </cell>
          <cell r="B197">
            <v>0</v>
          </cell>
          <cell r="F197">
            <v>0</v>
          </cell>
          <cell r="G197" t="e">
            <v>#N/A</v>
          </cell>
          <cell r="K197">
            <v>0</v>
          </cell>
          <cell r="L197">
            <v>0</v>
          </cell>
          <cell r="M197">
            <v>0</v>
          </cell>
          <cell r="N197" t="e">
            <v>#VALUE!</v>
          </cell>
          <cell r="O197">
            <v>0</v>
          </cell>
          <cell r="P197">
            <v>0</v>
          </cell>
        </row>
        <row r="198">
          <cell r="A198">
            <v>0</v>
          </cell>
          <cell r="B198">
            <v>0</v>
          </cell>
          <cell r="F198">
            <v>0</v>
          </cell>
          <cell r="G198" t="e">
            <v>#N/A</v>
          </cell>
          <cell r="K198">
            <v>0</v>
          </cell>
          <cell r="L198">
            <v>0</v>
          </cell>
          <cell r="M198">
            <v>0</v>
          </cell>
          <cell r="N198" t="e">
            <v>#VALUE!</v>
          </cell>
          <cell r="O198">
            <v>0</v>
          </cell>
          <cell r="P198">
            <v>0</v>
          </cell>
        </row>
        <row r="199">
          <cell r="A199">
            <v>0</v>
          </cell>
          <cell r="B199">
            <v>0</v>
          </cell>
          <cell r="F199">
            <v>0</v>
          </cell>
          <cell r="G199" t="e">
            <v>#N/A</v>
          </cell>
          <cell r="K199">
            <v>0</v>
          </cell>
          <cell r="L199">
            <v>0</v>
          </cell>
          <cell r="M199">
            <v>0</v>
          </cell>
          <cell r="N199" t="e">
            <v>#VALUE!</v>
          </cell>
          <cell r="O199">
            <v>0</v>
          </cell>
          <cell r="P199">
            <v>0</v>
          </cell>
        </row>
        <row r="200">
          <cell r="A200">
            <v>0</v>
          </cell>
          <cell r="B200">
            <v>0</v>
          </cell>
          <cell r="F200">
            <v>0</v>
          </cell>
          <cell r="G200" t="e">
            <v>#N/A</v>
          </cell>
          <cell r="K200">
            <v>0</v>
          </cell>
          <cell r="L200">
            <v>0</v>
          </cell>
          <cell r="M200">
            <v>0</v>
          </cell>
          <cell r="N200" t="e">
            <v>#VALUE!</v>
          </cell>
          <cell r="O200">
            <v>0</v>
          </cell>
          <cell r="P200">
            <v>0</v>
          </cell>
        </row>
        <row r="201">
          <cell r="A201">
            <v>0</v>
          </cell>
          <cell r="B201">
            <v>0</v>
          </cell>
          <cell r="F201">
            <v>0</v>
          </cell>
          <cell r="G201" t="e">
            <v>#N/A</v>
          </cell>
          <cell r="K201">
            <v>0</v>
          </cell>
          <cell r="L201">
            <v>0</v>
          </cell>
          <cell r="M201">
            <v>0</v>
          </cell>
          <cell r="N201" t="e">
            <v>#VALUE!</v>
          </cell>
          <cell r="O201">
            <v>0</v>
          </cell>
          <cell r="P20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SOS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rama de SP"/>
      <sheetName val="1- Definir el Problema"/>
      <sheetName val="Disminucion del margen"/>
      <sheetName val="Info de detalles Precios y marg"/>
      <sheetName val="Precios de referencia"/>
      <sheetName val="Eficiencia sucursales"/>
      <sheetName val="2. Establecer objetivo"/>
      <sheetName val="3.Analisis de Causas"/>
      <sheetName val="4. Planes de accion"/>
      <sheetName val="Solución - Problemas"/>
    </sheetNames>
    <sheetDataSet>
      <sheetData sheetId="0"/>
      <sheetData sheetId="1"/>
      <sheetData sheetId="2"/>
      <sheetData sheetId="3"/>
      <sheetData sheetId="4">
        <row r="30">
          <cell r="A30" t="str">
            <v>ID Proveedor</v>
          </cell>
        </row>
        <row r="31">
          <cell r="A31">
            <v>308</v>
          </cell>
          <cell r="P31">
            <v>1</v>
          </cell>
        </row>
        <row r="32">
          <cell r="A32">
            <v>306</v>
          </cell>
          <cell r="P32">
            <v>1</v>
          </cell>
        </row>
        <row r="33">
          <cell r="A33">
            <v>306</v>
          </cell>
          <cell r="G33">
            <v>42036</v>
          </cell>
          <cell r="H33">
            <v>31572340</v>
          </cell>
          <cell r="I33">
            <v>7079</v>
          </cell>
          <cell r="N33">
            <v>4460</v>
          </cell>
          <cell r="P33">
            <v>2</v>
          </cell>
          <cell r="Q33" t="str">
            <v>2015 2</v>
          </cell>
        </row>
        <row r="34">
          <cell r="A34">
            <v>308</v>
          </cell>
          <cell r="H34">
            <v>48720</v>
          </cell>
          <cell r="I34">
            <v>20</v>
          </cell>
          <cell r="P34">
            <v>3</v>
          </cell>
          <cell r="Q34" t="str">
            <v>2015 3</v>
          </cell>
        </row>
        <row r="35">
          <cell r="A35">
            <v>306</v>
          </cell>
          <cell r="H35">
            <v>46637046</v>
          </cell>
          <cell r="I35">
            <v>9927</v>
          </cell>
          <cell r="P35">
            <v>3</v>
          </cell>
          <cell r="Q35" t="str">
            <v>2015 3</v>
          </cell>
        </row>
        <row r="36">
          <cell r="A36">
            <v>308</v>
          </cell>
          <cell r="H36">
            <v>24360</v>
          </cell>
          <cell r="I36">
            <v>10</v>
          </cell>
          <cell r="P36">
            <v>4</v>
          </cell>
          <cell r="Q36" t="str">
            <v>2015 4</v>
          </cell>
        </row>
        <row r="37">
          <cell r="A37">
            <v>306</v>
          </cell>
          <cell r="H37">
            <v>47445102</v>
          </cell>
          <cell r="I37">
            <v>10099</v>
          </cell>
          <cell r="P37">
            <v>4</v>
          </cell>
          <cell r="Q37" t="str">
            <v>2015 4</v>
          </cell>
        </row>
        <row r="38">
          <cell r="A38">
            <v>308</v>
          </cell>
          <cell r="H38">
            <v>152568</v>
          </cell>
          <cell r="I38">
            <v>72</v>
          </cell>
          <cell r="P38">
            <v>5</v>
          </cell>
          <cell r="Q38" t="str">
            <v>2015 5</v>
          </cell>
        </row>
        <row r="39">
          <cell r="A39">
            <v>306</v>
          </cell>
          <cell r="H39">
            <v>46585368</v>
          </cell>
          <cell r="I39">
            <v>9916</v>
          </cell>
          <cell r="P39">
            <v>5</v>
          </cell>
          <cell r="Q39" t="str">
            <v>2015 5</v>
          </cell>
        </row>
        <row r="40">
          <cell r="A40">
            <v>308</v>
          </cell>
          <cell r="H40">
            <v>123840</v>
          </cell>
          <cell r="I40">
            <v>60</v>
          </cell>
          <cell r="P40">
            <v>6</v>
          </cell>
          <cell r="Q40" t="str">
            <v>2015 6</v>
          </cell>
        </row>
        <row r="41">
          <cell r="A41">
            <v>306</v>
          </cell>
          <cell r="H41">
            <v>54595458</v>
          </cell>
          <cell r="I41">
            <v>11621</v>
          </cell>
          <cell r="P41">
            <v>6</v>
          </cell>
          <cell r="Q41" t="str">
            <v>2015 6</v>
          </cell>
        </row>
        <row r="42">
          <cell r="A42">
            <v>308</v>
          </cell>
          <cell r="H42">
            <v>97440</v>
          </cell>
          <cell r="I42">
            <v>40</v>
          </cell>
          <cell r="P42">
            <v>7</v>
          </cell>
          <cell r="Q42" t="str">
            <v>2015 7</v>
          </cell>
        </row>
        <row r="43">
          <cell r="A43">
            <v>306</v>
          </cell>
          <cell r="H43">
            <v>46129662</v>
          </cell>
          <cell r="I43">
            <v>9819</v>
          </cell>
          <cell r="P43">
            <v>7</v>
          </cell>
          <cell r="Q43" t="str">
            <v>2015 7</v>
          </cell>
        </row>
        <row r="44">
          <cell r="A44">
            <v>308</v>
          </cell>
          <cell r="H44">
            <v>130560</v>
          </cell>
          <cell r="I44">
            <v>60</v>
          </cell>
          <cell r="P44">
            <v>8</v>
          </cell>
          <cell r="Q44" t="str">
            <v>2015 8</v>
          </cell>
        </row>
        <row r="45">
          <cell r="A45">
            <v>306</v>
          </cell>
          <cell r="H45">
            <v>108419095</v>
          </cell>
          <cell r="I45">
            <v>11666</v>
          </cell>
          <cell r="P45">
            <v>8</v>
          </cell>
          <cell r="Q45" t="str">
            <v>2015 8</v>
          </cell>
        </row>
        <row r="46">
          <cell r="A46">
            <v>308</v>
          </cell>
          <cell r="H46">
            <v>40920</v>
          </cell>
          <cell r="I46">
            <v>20</v>
          </cell>
          <cell r="P46">
            <v>9</v>
          </cell>
          <cell r="Q46" t="str">
            <v>2015 9</v>
          </cell>
        </row>
        <row r="47">
          <cell r="A47">
            <v>306</v>
          </cell>
          <cell r="H47">
            <v>102324336</v>
          </cell>
          <cell r="I47">
            <v>15401</v>
          </cell>
          <cell r="P47">
            <v>9</v>
          </cell>
          <cell r="Q47" t="str">
            <v>2015 9</v>
          </cell>
        </row>
        <row r="48">
          <cell r="A48">
            <v>308</v>
          </cell>
          <cell r="H48">
            <v>390266</v>
          </cell>
          <cell r="I48">
            <v>166</v>
          </cell>
          <cell r="P48">
            <v>10</v>
          </cell>
          <cell r="Q48" t="str">
            <v>2015 10</v>
          </cell>
        </row>
        <row r="49">
          <cell r="A49">
            <v>306</v>
          </cell>
          <cell r="H49">
            <v>116284896</v>
          </cell>
          <cell r="I49">
            <v>12613</v>
          </cell>
          <cell r="P49">
            <v>10</v>
          </cell>
          <cell r="Q49" t="str">
            <v>2015 10</v>
          </cell>
        </row>
        <row r="50">
          <cell r="A50">
            <v>308</v>
          </cell>
          <cell r="H50">
            <v>67230</v>
          </cell>
          <cell r="I50">
            <v>30</v>
          </cell>
          <cell r="P50">
            <v>12</v>
          </cell>
          <cell r="Q50" t="str">
            <v>2015 12</v>
          </cell>
        </row>
        <row r="51">
          <cell r="A51">
            <v>314</v>
          </cell>
          <cell r="H51">
            <v>693646</v>
          </cell>
          <cell r="I51">
            <v>146</v>
          </cell>
          <cell r="P51">
            <v>12</v>
          </cell>
          <cell r="Q51" t="str">
            <v>2015 12</v>
          </cell>
        </row>
        <row r="52">
          <cell r="A52">
            <v>306</v>
          </cell>
          <cell r="H52">
            <v>189601466</v>
          </cell>
          <cell r="I52">
            <v>22941</v>
          </cell>
          <cell r="P52">
            <v>12</v>
          </cell>
          <cell r="Q52" t="str">
            <v>2015 12</v>
          </cell>
        </row>
        <row r="53">
          <cell r="A53">
            <v>308</v>
          </cell>
          <cell r="H53">
            <v>80676</v>
          </cell>
          <cell r="I53">
            <v>36</v>
          </cell>
          <cell r="P53">
            <v>1</v>
          </cell>
          <cell r="Q53" t="str">
            <v>2016 1</v>
          </cell>
        </row>
        <row r="54">
          <cell r="A54">
            <v>306</v>
          </cell>
          <cell r="H54">
            <v>129806292</v>
          </cell>
          <cell r="I54">
            <v>11433</v>
          </cell>
          <cell r="P54">
            <v>1</v>
          </cell>
          <cell r="Q54" t="str">
            <v>2016 1</v>
          </cell>
        </row>
        <row r="55">
          <cell r="A55">
            <v>315</v>
          </cell>
          <cell r="H55">
            <v>29928</v>
          </cell>
          <cell r="I55">
            <v>6</v>
          </cell>
          <cell r="P55">
            <v>3</v>
          </cell>
          <cell r="Q55" t="str">
            <v>2016 3</v>
          </cell>
        </row>
        <row r="56">
          <cell r="A56">
            <v>308</v>
          </cell>
          <cell r="H56">
            <v>89640</v>
          </cell>
          <cell r="I56">
            <v>40</v>
          </cell>
          <cell r="P56">
            <v>3</v>
          </cell>
          <cell r="Q56" t="str">
            <v>2016 3</v>
          </cell>
        </row>
        <row r="57">
          <cell r="A57">
            <v>306</v>
          </cell>
          <cell r="H57">
            <v>31403133</v>
          </cell>
          <cell r="I57">
            <v>14013</v>
          </cell>
          <cell r="P57">
            <v>3</v>
          </cell>
          <cell r="Q57" t="str">
            <v>2016 3</v>
          </cell>
        </row>
        <row r="58">
          <cell r="A58">
            <v>308</v>
          </cell>
          <cell r="H58">
            <v>179280</v>
          </cell>
          <cell r="I58">
            <v>80</v>
          </cell>
          <cell r="P58">
            <v>4</v>
          </cell>
          <cell r="Q58" t="str">
            <v>2016 4</v>
          </cell>
        </row>
        <row r="59">
          <cell r="A59">
            <v>306</v>
          </cell>
          <cell r="H59">
            <v>148882887</v>
          </cell>
          <cell r="I59">
            <v>20719</v>
          </cell>
          <cell r="P59">
            <v>4</v>
          </cell>
          <cell r="Q59" t="str">
            <v>2016 4</v>
          </cell>
        </row>
        <row r="60">
          <cell r="H60">
            <v>0</v>
          </cell>
          <cell r="P60">
            <v>0</v>
          </cell>
          <cell r="Q60">
            <v>0</v>
          </cell>
        </row>
        <row r="61">
          <cell r="P61">
            <v>0</v>
          </cell>
          <cell r="Q61">
            <v>0</v>
          </cell>
        </row>
        <row r="62">
          <cell r="P62">
            <v>0</v>
          </cell>
          <cell r="Q62">
            <v>0</v>
          </cell>
        </row>
        <row r="63">
          <cell r="P63">
            <v>0</v>
          </cell>
          <cell r="Q63">
            <v>0</v>
          </cell>
        </row>
        <row r="64">
          <cell r="P64">
            <v>0</v>
          </cell>
          <cell r="Q64">
            <v>0</v>
          </cell>
        </row>
        <row r="65">
          <cell r="P65">
            <v>0</v>
          </cell>
          <cell r="Q65">
            <v>0</v>
          </cell>
        </row>
        <row r="66">
          <cell r="P66">
            <v>0</v>
          </cell>
          <cell r="Q66">
            <v>0</v>
          </cell>
        </row>
        <row r="67">
          <cell r="P67">
            <v>0</v>
          </cell>
          <cell r="Q67">
            <v>0</v>
          </cell>
        </row>
        <row r="68">
          <cell r="P68">
            <v>0</v>
          </cell>
          <cell r="Q68">
            <v>0</v>
          </cell>
        </row>
        <row r="69">
          <cell r="P69">
            <v>0</v>
          </cell>
          <cell r="Q69">
            <v>0</v>
          </cell>
        </row>
        <row r="70">
          <cell r="P70">
            <v>0</v>
          </cell>
          <cell r="Q70">
            <v>0</v>
          </cell>
        </row>
        <row r="71">
          <cell r="P71">
            <v>0</v>
          </cell>
          <cell r="Q71">
            <v>0</v>
          </cell>
        </row>
        <row r="72">
          <cell r="P72">
            <v>0</v>
          </cell>
          <cell r="Q72">
            <v>0</v>
          </cell>
        </row>
        <row r="73">
          <cell r="P73">
            <v>0</v>
          </cell>
          <cell r="Q73">
            <v>0</v>
          </cell>
        </row>
        <row r="74">
          <cell r="P74">
            <v>0</v>
          </cell>
          <cell r="Q74">
            <v>0</v>
          </cell>
        </row>
        <row r="75">
          <cell r="P75">
            <v>0</v>
          </cell>
          <cell r="Q75">
            <v>0</v>
          </cell>
        </row>
        <row r="76">
          <cell r="P76">
            <v>0</v>
          </cell>
          <cell r="Q76">
            <v>0</v>
          </cell>
        </row>
        <row r="77">
          <cell r="P77">
            <v>0</v>
          </cell>
          <cell r="Q77">
            <v>0</v>
          </cell>
        </row>
        <row r="78">
          <cell r="P78">
            <v>0</v>
          </cell>
          <cell r="Q78">
            <v>0</v>
          </cell>
        </row>
        <row r="79">
          <cell r="P79">
            <v>0</v>
          </cell>
          <cell r="Q79">
            <v>0</v>
          </cell>
        </row>
        <row r="80">
          <cell r="P80">
            <v>0</v>
          </cell>
          <cell r="Q80">
            <v>0</v>
          </cell>
        </row>
        <row r="81">
          <cell r="P81">
            <v>0</v>
          </cell>
          <cell r="Q81">
            <v>0</v>
          </cell>
        </row>
        <row r="82">
          <cell r="P82">
            <v>0</v>
          </cell>
          <cell r="Q82">
            <v>0</v>
          </cell>
        </row>
        <row r="83">
          <cell r="P83">
            <v>0</v>
          </cell>
          <cell r="Q83">
            <v>0</v>
          </cell>
        </row>
        <row r="84">
          <cell r="P84">
            <v>0</v>
          </cell>
          <cell r="Q84">
            <v>0</v>
          </cell>
        </row>
        <row r="85">
          <cell r="P85">
            <v>0</v>
          </cell>
          <cell r="Q85">
            <v>0</v>
          </cell>
        </row>
        <row r="86">
          <cell r="P86">
            <v>0</v>
          </cell>
          <cell r="Q86">
            <v>0</v>
          </cell>
        </row>
        <row r="87">
          <cell r="P87">
            <v>0</v>
          </cell>
          <cell r="Q87">
            <v>0</v>
          </cell>
        </row>
        <row r="88">
          <cell r="P88">
            <v>0</v>
          </cell>
          <cell r="Q88">
            <v>0</v>
          </cell>
        </row>
        <row r="89">
          <cell r="P89">
            <v>0</v>
          </cell>
          <cell r="Q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</row>
        <row r="92">
          <cell r="P92">
            <v>0</v>
          </cell>
          <cell r="Q92">
            <v>0</v>
          </cell>
        </row>
        <row r="93">
          <cell r="P93">
            <v>0</v>
          </cell>
          <cell r="Q93">
            <v>0</v>
          </cell>
        </row>
        <row r="94">
          <cell r="P94">
            <v>0</v>
          </cell>
          <cell r="Q94">
            <v>0</v>
          </cell>
        </row>
        <row r="95">
          <cell r="P95">
            <v>0</v>
          </cell>
          <cell r="Q95">
            <v>0</v>
          </cell>
        </row>
        <row r="96">
          <cell r="P96">
            <v>0</v>
          </cell>
          <cell r="Q96">
            <v>0</v>
          </cell>
        </row>
        <row r="97">
          <cell r="P97">
            <v>0</v>
          </cell>
          <cell r="Q97">
            <v>0</v>
          </cell>
        </row>
        <row r="98">
          <cell r="P98">
            <v>0</v>
          </cell>
          <cell r="Q98">
            <v>0</v>
          </cell>
        </row>
        <row r="99">
          <cell r="P99">
            <v>0</v>
          </cell>
          <cell r="Q99">
            <v>0</v>
          </cell>
        </row>
        <row r="100">
          <cell r="P100">
            <v>0</v>
          </cell>
          <cell r="Q100">
            <v>0</v>
          </cell>
        </row>
        <row r="101">
          <cell r="P101">
            <v>0</v>
          </cell>
          <cell r="Q101">
            <v>0</v>
          </cell>
        </row>
        <row r="102">
          <cell r="P102">
            <v>0</v>
          </cell>
          <cell r="Q102">
            <v>0</v>
          </cell>
        </row>
        <row r="103">
          <cell r="P103">
            <v>0</v>
          </cell>
          <cell r="Q103">
            <v>0</v>
          </cell>
        </row>
        <row r="104">
          <cell r="P104">
            <v>0</v>
          </cell>
          <cell r="Q104">
            <v>0</v>
          </cell>
        </row>
        <row r="105">
          <cell r="P105">
            <v>0</v>
          </cell>
          <cell r="Q105">
            <v>0</v>
          </cell>
        </row>
        <row r="106">
          <cell r="P106">
            <v>0</v>
          </cell>
          <cell r="Q106">
            <v>0</v>
          </cell>
        </row>
        <row r="107">
          <cell r="P107">
            <v>0</v>
          </cell>
          <cell r="Q107">
            <v>0</v>
          </cell>
        </row>
        <row r="108">
          <cell r="P108">
            <v>0</v>
          </cell>
          <cell r="Q108">
            <v>0</v>
          </cell>
        </row>
        <row r="109">
          <cell r="P109">
            <v>0</v>
          </cell>
          <cell r="Q109">
            <v>0</v>
          </cell>
        </row>
        <row r="110">
          <cell r="P110">
            <v>0</v>
          </cell>
          <cell r="Q110">
            <v>0</v>
          </cell>
        </row>
        <row r="111">
          <cell r="P111">
            <v>0</v>
          </cell>
          <cell r="Q111">
            <v>0</v>
          </cell>
        </row>
        <row r="112">
          <cell r="P112">
            <v>0</v>
          </cell>
          <cell r="Q112">
            <v>0</v>
          </cell>
        </row>
        <row r="113">
          <cell r="P113">
            <v>0</v>
          </cell>
          <cell r="Q113">
            <v>0</v>
          </cell>
        </row>
        <row r="114">
          <cell r="P114">
            <v>0</v>
          </cell>
          <cell r="Q114">
            <v>0</v>
          </cell>
        </row>
        <row r="115">
          <cell r="P115">
            <v>0</v>
          </cell>
          <cell r="Q115">
            <v>0</v>
          </cell>
        </row>
        <row r="116">
          <cell r="P116">
            <v>0</v>
          </cell>
          <cell r="Q116">
            <v>0</v>
          </cell>
        </row>
        <row r="117">
          <cell r="P117">
            <v>0</v>
          </cell>
          <cell r="Q117">
            <v>0</v>
          </cell>
        </row>
        <row r="118">
          <cell r="P118">
            <v>0</v>
          </cell>
          <cell r="Q118">
            <v>0</v>
          </cell>
        </row>
        <row r="119">
          <cell r="P119">
            <v>0</v>
          </cell>
          <cell r="Q119">
            <v>0</v>
          </cell>
        </row>
        <row r="120">
          <cell r="P120">
            <v>0</v>
          </cell>
          <cell r="Q120">
            <v>0</v>
          </cell>
        </row>
        <row r="121">
          <cell r="P121">
            <v>0</v>
          </cell>
          <cell r="Q121">
            <v>0</v>
          </cell>
        </row>
        <row r="122">
          <cell r="P122">
            <v>0</v>
          </cell>
          <cell r="Q122">
            <v>0</v>
          </cell>
        </row>
        <row r="123">
          <cell r="P123">
            <v>0</v>
          </cell>
          <cell r="Q123">
            <v>0</v>
          </cell>
        </row>
        <row r="124">
          <cell r="P124">
            <v>0</v>
          </cell>
          <cell r="Q124">
            <v>0</v>
          </cell>
        </row>
        <row r="125">
          <cell r="P125">
            <v>0</v>
          </cell>
          <cell r="Q125">
            <v>0</v>
          </cell>
        </row>
        <row r="126">
          <cell r="P126">
            <v>0</v>
          </cell>
          <cell r="Q126">
            <v>0</v>
          </cell>
        </row>
        <row r="127">
          <cell r="P127">
            <v>0</v>
          </cell>
          <cell r="Q127">
            <v>0</v>
          </cell>
        </row>
        <row r="128">
          <cell r="P128">
            <v>0</v>
          </cell>
          <cell r="Q128">
            <v>0</v>
          </cell>
        </row>
        <row r="129">
          <cell r="P129">
            <v>0</v>
          </cell>
          <cell r="Q129">
            <v>0</v>
          </cell>
        </row>
        <row r="130">
          <cell r="P130">
            <v>0</v>
          </cell>
          <cell r="Q130">
            <v>0</v>
          </cell>
        </row>
        <row r="131">
          <cell r="P131">
            <v>0</v>
          </cell>
          <cell r="Q131">
            <v>0</v>
          </cell>
        </row>
        <row r="132">
          <cell r="P132">
            <v>0</v>
          </cell>
          <cell r="Q132">
            <v>0</v>
          </cell>
        </row>
        <row r="133">
          <cell r="P133">
            <v>0</v>
          </cell>
          <cell r="Q133">
            <v>0</v>
          </cell>
        </row>
        <row r="134">
          <cell r="P134">
            <v>0</v>
          </cell>
          <cell r="Q134">
            <v>0</v>
          </cell>
        </row>
        <row r="135">
          <cell r="P135">
            <v>0</v>
          </cell>
          <cell r="Q135">
            <v>0</v>
          </cell>
        </row>
        <row r="136">
          <cell r="P136">
            <v>0</v>
          </cell>
          <cell r="Q136">
            <v>0</v>
          </cell>
        </row>
        <row r="137">
          <cell r="P137">
            <v>0</v>
          </cell>
          <cell r="Q137">
            <v>0</v>
          </cell>
        </row>
        <row r="138">
          <cell r="P138">
            <v>0</v>
          </cell>
          <cell r="Q138">
            <v>0</v>
          </cell>
        </row>
        <row r="139">
          <cell r="P139">
            <v>0</v>
          </cell>
          <cell r="Q139">
            <v>0</v>
          </cell>
        </row>
        <row r="140">
          <cell r="P140">
            <v>0</v>
          </cell>
          <cell r="Q140">
            <v>0</v>
          </cell>
        </row>
        <row r="141">
          <cell r="P141">
            <v>0</v>
          </cell>
          <cell r="Q141">
            <v>0</v>
          </cell>
        </row>
        <row r="142">
          <cell r="P142">
            <v>0</v>
          </cell>
          <cell r="Q142">
            <v>0</v>
          </cell>
        </row>
        <row r="143">
          <cell r="P143">
            <v>0</v>
          </cell>
          <cell r="Q143">
            <v>0</v>
          </cell>
        </row>
        <row r="144">
          <cell r="P144">
            <v>0</v>
          </cell>
          <cell r="Q144">
            <v>0</v>
          </cell>
        </row>
        <row r="145">
          <cell r="P145">
            <v>0</v>
          </cell>
          <cell r="Q145">
            <v>0</v>
          </cell>
        </row>
        <row r="146">
          <cell r="P146">
            <v>0</v>
          </cell>
          <cell r="Q146">
            <v>0</v>
          </cell>
        </row>
        <row r="147">
          <cell r="P147">
            <v>0</v>
          </cell>
          <cell r="Q147">
            <v>0</v>
          </cell>
        </row>
        <row r="148">
          <cell r="H148">
            <v>0</v>
          </cell>
          <cell r="P148">
            <v>0</v>
          </cell>
          <cell r="Q148">
            <v>0</v>
          </cell>
        </row>
        <row r="149">
          <cell r="H149">
            <v>0</v>
          </cell>
          <cell r="P149">
            <v>0</v>
          </cell>
          <cell r="Q149">
            <v>0</v>
          </cell>
        </row>
        <row r="150">
          <cell r="H150">
            <v>0</v>
          </cell>
          <cell r="P150">
            <v>0</v>
          </cell>
          <cell r="Q150">
            <v>0</v>
          </cell>
        </row>
        <row r="151">
          <cell r="H151">
            <v>0</v>
          </cell>
          <cell r="P151">
            <v>0</v>
          </cell>
          <cell r="Q151">
            <v>0</v>
          </cell>
        </row>
        <row r="152">
          <cell r="H152">
            <v>0</v>
          </cell>
          <cell r="P152">
            <v>0</v>
          </cell>
          <cell r="Q152">
            <v>0</v>
          </cell>
        </row>
        <row r="153">
          <cell r="H153">
            <v>0</v>
          </cell>
          <cell r="P153">
            <v>0</v>
          </cell>
          <cell r="Q153">
            <v>0</v>
          </cell>
        </row>
        <row r="154">
          <cell r="H154">
            <v>0</v>
          </cell>
          <cell r="P154">
            <v>0</v>
          </cell>
          <cell r="Q154">
            <v>0</v>
          </cell>
        </row>
        <row r="155">
          <cell r="H155">
            <v>0</v>
          </cell>
          <cell r="P155">
            <v>0</v>
          </cell>
          <cell r="Q155">
            <v>0</v>
          </cell>
        </row>
        <row r="156">
          <cell r="H156">
            <v>0</v>
          </cell>
          <cell r="P156">
            <v>0</v>
          </cell>
          <cell r="Q156">
            <v>0</v>
          </cell>
        </row>
        <row r="157">
          <cell r="H157">
            <v>0</v>
          </cell>
          <cell r="P157">
            <v>0</v>
          </cell>
          <cell r="Q157">
            <v>0</v>
          </cell>
        </row>
        <row r="158">
          <cell r="H158">
            <v>0</v>
          </cell>
          <cell r="P158">
            <v>0</v>
          </cell>
          <cell r="Q158">
            <v>0</v>
          </cell>
        </row>
        <row r="159">
          <cell r="H159">
            <v>0</v>
          </cell>
          <cell r="P159">
            <v>0</v>
          </cell>
          <cell r="Q159">
            <v>0</v>
          </cell>
        </row>
        <row r="160">
          <cell r="H160">
            <v>0</v>
          </cell>
          <cell r="P160">
            <v>0</v>
          </cell>
          <cell r="Q160">
            <v>0</v>
          </cell>
        </row>
        <row r="161">
          <cell r="H161">
            <v>0</v>
          </cell>
          <cell r="P161">
            <v>0</v>
          </cell>
          <cell r="Q161">
            <v>0</v>
          </cell>
        </row>
        <row r="162">
          <cell r="H162">
            <v>0</v>
          </cell>
          <cell r="P162">
            <v>0</v>
          </cell>
          <cell r="Q162">
            <v>0</v>
          </cell>
        </row>
        <row r="163">
          <cell r="H163">
            <v>0</v>
          </cell>
          <cell r="P163">
            <v>0</v>
          </cell>
          <cell r="Q163">
            <v>0</v>
          </cell>
        </row>
        <row r="164">
          <cell r="H164">
            <v>0</v>
          </cell>
          <cell r="P164">
            <v>0</v>
          </cell>
          <cell r="Q164">
            <v>0</v>
          </cell>
        </row>
        <row r="165">
          <cell r="H165">
            <v>0</v>
          </cell>
          <cell r="P165">
            <v>0</v>
          </cell>
          <cell r="Q165">
            <v>0</v>
          </cell>
        </row>
        <row r="166">
          <cell r="H166">
            <v>0</v>
          </cell>
          <cell r="P166">
            <v>0</v>
          </cell>
          <cell r="Q166">
            <v>0</v>
          </cell>
        </row>
        <row r="167">
          <cell r="H167">
            <v>0</v>
          </cell>
          <cell r="P167">
            <v>0</v>
          </cell>
          <cell r="Q167">
            <v>0</v>
          </cell>
        </row>
        <row r="168">
          <cell r="H168">
            <v>0</v>
          </cell>
          <cell r="P168">
            <v>0</v>
          </cell>
          <cell r="Q168">
            <v>0</v>
          </cell>
        </row>
        <row r="169">
          <cell r="H169">
            <v>0</v>
          </cell>
          <cell r="P169">
            <v>0</v>
          </cell>
          <cell r="Q169">
            <v>0</v>
          </cell>
        </row>
        <row r="170">
          <cell r="H170">
            <v>0</v>
          </cell>
          <cell r="P170">
            <v>0</v>
          </cell>
          <cell r="Q170">
            <v>0</v>
          </cell>
        </row>
        <row r="171">
          <cell r="H171">
            <v>0</v>
          </cell>
          <cell r="P171">
            <v>0</v>
          </cell>
          <cell r="Q171">
            <v>0</v>
          </cell>
        </row>
        <row r="172">
          <cell r="H172">
            <v>0</v>
          </cell>
          <cell r="P172">
            <v>0</v>
          </cell>
          <cell r="Q172">
            <v>0</v>
          </cell>
        </row>
        <row r="173">
          <cell r="H173">
            <v>0</v>
          </cell>
          <cell r="P173">
            <v>0</v>
          </cell>
          <cell r="Q173">
            <v>0</v>
          </cell>
        </row>
        <row r="174">
          <cell r="H174">
            <v>0</v>
          </cell>
          <cell r="P174">
            <v>0</v>
          </cell>
          <cell r="Q174">
            <v>0</v>
          </cell>
        </row>
        <row r="175">
          <cell r="H175">
            <v>0</v>
          </cell>
          <cell r="P175">
            <v>0</v>
          </cell>
          <cell r="Q175">
            <v>0</v>
          </cell>
        </row>
        <row r="176">
          <cell r="H176">
            <v>0</v>
          </cell>
          <cell r="P176">
            <v>0</v>
          </cell>
          <cell r="Q176">
            <v>0</v>
          </cell>
        </row>
        <row r="177">
          <cell r="H177">
            <v>0</v>
          </cell>
          <cell r="P177">
            <v>0</v>
          </cell>
          <cell r="Q177">
            <v>0</v>
          </cell>
        </row>
        <row r="178">
          <cell r="H178">
            <v>0</v>
          </cell>
          <cell r="P178">
            <v>0</v>
          </cell>
          <cell r="Q178">
            <v>0</v>
          </cell>
        </row>
        <row r="179">
          <cell r="H179">
            <v>0</v>
          </cell>
          <cell r="P179">
            <v>0</v>
          </cell>
          <cell r="Q179">
            <v>0</v>
          </cell>
        </row>
        <row r="180">
          <cell r="H180">
            <v>0</v>
          </cell>
          <cell r="P180">
            <v>0</v>
          </cell>
          <cell r="Q180">
            <v>0</v>
          </cell>
        </row>
        <row r="181">
          <cell r="H181">
            <v>0</v>
          </cell>
          <cell r="P181">
            <v>0</v>
          </cell>
          <cell r="Q181">
            <v>0</v>
          </cell>
        </row>
        <row r="182">
          <cell r="H182">
            <v>0</v>
          </cell>
          <cell r="P182">
            <v>0</v>
          </cell>
          <cell r="Q182">
            <v>0</v>
          </cell>
        </row>
        <row r="183">
          <cell r="H183">
            <v>0</v>
          </cell>
          <cell r="P183">
            <v>0</v>
          </cell>
          <cell r="Q183">
            <v>0</v>
          </cell>
        </row>
        <row r="184">
          <cell r="H184">
            <v>0</v>
          </cell>
          <cell r="P184">
            <v>0</v>
          </cell>
          <cell r="Q184">
            <v>0</v>
          </cell>
        </row>
        <row r="185">
          <cell r="H185">
            <v>0</v>
          </cell>
          <cell r="P185">
            <v>0</v>
          </cell>
          <cell r="Q185">
            <v>0</v>
          </cell>
        </row>
        <row r="186">
          <cell r="P186">
            <v>0</v>
          </cell>
          <cell r="Q186">
            <v>0</v>
          </cell>
        </row>
        <row r="187">
          <cell r="P187">
            <v>0</v>
          </cell>
          <cell r="Q187">
            <v>0</v>
          </cell>
        </row>
        <row r="188">
          <cell r="P188">
            <v>0</v>
          </cell>
          <cell r="Q188">
            <v>0</v>
          </cell>
        </row>
        <row r="189">
          <cell r="P189">
            <v>0</v>
          </cell>
          <cell r="Q189">
            <v>0</v>
          </cell>
        </row>
        <row r="190">
          <cell r="P190">
            <v>0</v>
          </cell>
          <cell r="Q190">
            <v>0</v>
          </cell>
        </row>
        <row r="191">
          <cell r="P191">
            <v>0</v>
          </cell>
          <cell r="Q191">
            <v>0</v>
          </cell>
        </row>
        <row r="192">
          <cell r="P192">
            <v>0</v>
          </cell>
          <cell r="Q192">
            <v>0</v>
          </cell>
        </row>
        <row r="193">
          <cell r="P193">
            <v>0</v>
          </cell>
          <cell r="Q193">
            <v>0</v>
          </cell>
        </row>
        <row r="194">
          <cell r="P194">
            <v>0</v>
          </cell>
          <cell r="Q194">
            <v>0</v>
          </cell>
        </row>
        <row r="195">
          <cell r="P195">
            <v>0</v>
          </cell>
          <cell r="Q195">
            <v>0</v>
          </cell>
        </row>
        <row r="196">
          <cell r="P196">
            <v>0</v>
          </cell>
          <cell r="Q196">
            <v>0</v>
          </cell>
        </row>
        <row r="197">
          <cell r="P197">
            <v>0</v>
          </cell>
          <cell r="Q197">
            <v>0</v>
          </cell>
        </row>
        <row r="198">
          <cell r="P198">
            <v>0</v>
          </cell>
          <cell r="Q198">
            <v>0</v>
          </cell>
        </row>
        <row r="199">
          <cell r="P199">
            <v>0</v>
          </cell>
          <cell r="Q199">
            <v>0</v>
          </cell>
        </row>
        <row r="200">
          <cell r="P200">
            <v>0</v>
          </cell>
          <cell r="Q200">
            <v>0</v>
          </cell>
        </row>
        <row r="201">
          <cell r="P201">
            <v>0</v>
          </cell>
          <cell r="Q201">
            <v>0</v>
          </cell>
        </row>
        <row r="202">
          <cell r="P202">
            <v>0</v>
          </cell>
          <cell r="Q202">
            <v>0</v>
          </cell>
        </row>
        <row r="203">
          <cell r="P203">
            <v>0</v>
          </cell>
          <cell r="Q203">
            <v>0</v>
          </cell>
        </row>
        <row r="204">
          <cell r="P204">
            <v>0</v>
          </cell>
          <cell r="Q204">
            <v>0</v>
          </cell>
        </row>
        <row r="205">
          <cell r="P205">
            <v>0</v>
          </cell>
          <cell r="Q205">
            <v>0</v>
          </cell>
        </row>
        <row r="206">
          <cell r="P206">
            <v>0</v>
          </cell>
          <cell r="Q206">
            <v>0</v>
          </cell>
        </row>
        <row r="207">
          <cell r="P207">
            <v>0</v>
          </cell>
          <cell r="Q207">
            <v>0</v>
          </cell>
        </row>
        <row r="208">
          <cell r="P208">
            <v>0</v>
          </cell>
          <cell r="Q208">
            <v>0</v>
          </cell>
        </row>
        <row r="209">
          <cell r="H209">
            <v>0</v>
          </cell>
          <cell r="P209">
            <v>0</v>
          </cell>
          <cell r="Q209">
            <v>0</v>
          </cell>
        </row>
        <row r="210">
          <cell r="H210">
            <v>0</v>
          </cell>
          <cell r="P210">
            <v>0</v>
          </cell>
          <cell r="Q210">
            <v>0</v>
          </cell>
        </row>
        <row r="211">
          <cell r="H211">
            <v>0</v>
          </cell>
          <cell r="P211">
            <v>0</v>
          </cell>
          <cell r="Q211">
            <v>0</v>
          </cell>
        </row>
        <row r="212">
          <cell r="H212">
            <v>0</v>
          </cell>
          <cell r="P212">
            <v>0</v>
          </cell>
          <cell r="Q212">
            <v>0</v>
          </cell>
        </row>
        <row r="213">
          <cell r="H213">
            <v>0</v>
          </cell>
          <cell r="P213">
            <v>0</v>
          </cell>
          <cell r="Q213">
            <v>0</v>
          </cell>
        </row>
        <row r="214">
          <cell r="H214">
            <v>0</v>
          </cell>
          <cell r="P214">
            <v>0</v>
          </cell>
          <cell r="Q214">
            <v>0</v>
          </cell>
        </row>
        <row r="215">
          <cell r="H215">
            <v>0</v>
          </cell>
          <cell r="P215">
            <v>0</v>
          </cell>
          <cell r="Q215">
            <v>0</v>
          </cell>
        </row>
        <row r="216">
          <cell r="H216">
            <v>0</v>
          </cell>
          <cell r="P216">
            <v>0</v>
          </cell>
          <cell r="Q216">
            <v>0</v>
          </cell>
        </row>
        <row r="217">
          <cell r="H217">
            <v>0</v>
          </cell>
          <cell r="P217">
            <v>0</v>
          </cell>
          <cell r="Q217">
            <v>0</v>
          </cell>
        </row>
        <row r="218">
          <cell r="H218">
            <v>0</v>
          </cell>
          <cell r="P218">
            <v>0</v>
          </cell>
          <cell r="Q218">
            <v>0</v>
          </cell>
        </row>
        <row r="219">
          <cell r="H219">
            <v>0</v>
          </cell>
          <cell r="P219">
            <v>0</v>
          </cell>
          <cell r="Q219">
            <v>0</v>
          </cell>
        </row>
        <row r="220">
          <cell r="H220">
            <v>0</v>
          </cell>
          <cell r="P220">
            <v>0</v>
          </cell>
          <cell r="Q220">
            <v>0</v>
          </cell>
        </row>
        <row r="221">
          <cell r="H221">
            <v>0</v>
          </cell>
          <cell r="P221">
            <v>0</v>
          </cell>
          <cell r="Q221">
            <v>0</v>
          </cell>
        </row>
        <row r="222">
          <cell r="H222">
            <v>0</v>
          </cell>
          <cell r="P222">
            <v>0</v>
          </cell>
          <cell r="Q222">
            <v>0</v>
          </cell>
        </row>
        <row r="223">
          <cell r="H223">
            <v>0</v>
          </cell>
          <cell r="P223">
            <v>0</v>
          </cell>
          <cell r="Q223">
            <v>0</v>
          </cell>
        </row>
        <row r="224">
          <cell r="H224">
            <v>0</v>
          </cell>
          <cell r="P224">
            <v>0</v>
          </cell>
          <cell r="Q224">
            <v>0</v>
          </cell>
        </row>
        <row r="225">
          <cell r="H225">
            <v>0</v>
          </cell>
          <cell r="P225">
            <v>0</v>
          </cell>
          <cell r="Q225">
            <v>0</v>
          </cell>
        </row>
        <row r="226">
          <cell r="H226">
            <v>0</v>
          </cell>
          <cell r="P226">
            <v>0</v>
          </cell>
          <cell r="Q226">
            <v>0</v>
          </cell>
        </row>
        <row r="227">
          <cell r="H227">
            <v>0</v>
          </cell>
          <cell r="P227">
            <v>0</v>
          </cell>
          <cell r="Q227">
            <v>0</v>
          </cell>
        </row>
        <row r="228">
          <cell r="H228">
            <v>0</v>
          </cell>
          <cell r="P228">
            <v>0</v>
          </cell>
          <cell r="Q228">
            <v>0</v>
          </cell>
        </row>
        <row r="229">
          <cell r="H229">
            <v>0</v>
          </cell>
          <cell r="P229">
            <v>0</v>
          </cell>
          <cell r="Q229">
            <v>0</v>
          </cell>
        </row>
        <row r="230">
          <cell r="H230">
            <v>0</v>
          </cell>
          <cell r="P230">
            <v>0</v>
          </cell>
          <cell r="Q230">
            <v>0</v>
          </cell>
        </row>
        <row r="231">
          <cell r="H231">
            <v>0</v>
          </cell>
          <cell r="P231">
            <v>0</v>
          </cell>
          <cell r="Q231">
            <v>0</v>
          </cell>
        </row>
        <row r="232">
          <cell r="H232">
            <v>0</v>
          </cell>
          <cell r="P232">
            <v>0</v>
          </cell>
          <cell r="Q232">
            <v>0</v>
          </cell>
        </row>
        <row r="233">
          <cell r="H233">
            <v>0</v>
          </cell>
          <cell r="P233">
            <v>0</v>
          </cell>
          <cell r="Q233">
            <v>0</v>
          </cell>
        </row>
        <row r="234">
          <cell r="H234">
            <v>0</v>
          </cell>
          <cell r="P234">
            <v>0</v>
          </cell>
          <cell r="Q234">
            <v>0</v>
          </cell>
        </row>
        <row r="235">
          <cell r="H235">
            <v>0</v>
          </cell>
          <cell r="P235">
            <v>0</v>
          </cell>
          <cell r="Q235">
            <v>0</v>
          </cell>
        </row>
        <row r="236">
          <cell r="H236">
            <v>0</v>
          </cell>
          <cell r="P236">
            <v>0</v>
          </cell>
          <cell r="Q236">
            <v>0</v>
          </cell>
        </row>
        <row r="237">
          <cell r="H237">
            <v>0</v>
          </cell>
          <cell r="P237">
            <v>0</v>
          </cell>
          <cell r="Q237">
            <v>0</v>
          </cell>
        </row>
        <row r="238">
          <cell r="H238">
            <v>0</v>
          </cell>
          <cell r="P238">
            <v>0</v>
          </cell>
          <cell r="Q238">
            <v>0</v>
          </cell>
        </row>
        <row r="239">
          <cell r="H239">
            <v>0</v>
          </cell>
          <cell r="P239">
            <v>0</v>
          </cell>
          <cell r="Q239">
            <v>0</v>
          </cell>
        </row>
        <row r="240">
          <cell r="H240">
            <v>0</v>
          </cell>
          <cell r="P240">
            <v>0</v>
          </cell>
          <cell r="Q240">
            <v>0</v>
          </cell>
        </row>
        <row r="241">
          <cell r="H241">
            <v>0</v>
          </cell>
          <cell r="P241">
            <v>0</v>
          </cell>
          <cell r="Q241">
            <v>0</v>
          </cell>
        </row>
        <row r="242">
          <cell r="H242">
            <v>0</v>
          </cell>
          <cell r="P242">
            <v>0</v>
          </cell>
          <cell r="Q242">
            <v>0</v>
          </cell>
        </row>
        <row r="243">
          <cell r="H243">
            <v>0</v>
          </cell>
          <cell r="P243">
            <v>0</v>
          </cell>
          <cell r="Q243">
            <v>0</v>
          </cell>
        </row>
        <row r="244">
          <cell r="H244">
            <v>0</v>
          </cell>
          <cell r="P244">
            <v>0</v>
          </cell>
          <cell r="Q244">
            <v>0</v>
          </cell>
        </row>
        <row r="245">
          <cell r="H245">
            <v>0</v>
          </cell>
          <cell r="P245">
            <v>0</v>
          </cell>
          <cell r="Q245">
            <v>0</v>
          </cell>
        </row>
        <row r="246">
          <cell r="H246">
            <v>0</v>
          </cell>
          <cell r="P246">
            <v>0</v>
          </cell>
          <cell r="Q246">
            <v>0</v>
          </cell>
        </row>
        <row r="247">
          <cell r="H247">
            <v>0</v>
          </cell>
          <cell r="P247">
            <v>0</v>
          </cell>
          <cell r="Q247">
            <v>0</v>
          </cell>
        </row>
        <row r="248">
          <cell r="H248">
            <v>0</v>
          </cell>
          <cell r="P248">
            <v>0</v>
          </cell>
          <cell r="Q248">
            <v>0</v>
          </cell>
        </row>
        <row r="249">
          <cell r="H249">
            <v>0</v>
          </cell>
          <cell r="P249">
            <v>0</v>
          </cell>
          <cell r="Q249">
            <v>0</v>
          </cell>
        </row>
        <row r="250">
          <cell r="H250">
            <v>0</v>
          </cell>
          <cell r="P250">
            <v>0</v>
          </cell>
          <cell r="Q250">
            <v>0</v>
          </cell>
        </row>
        <row r="251">
          <cell r="H251">
            <v>0</v>
          </cell>
          <cell r="P251">
            <v>0</v>
          </cell>
          <cell r="Q251">
            <v>0</v>
          </cell>
        </row>
        <row r="252">
          <cell r="H252">
            <v>0</v>
          </cell>
          <cell r="P252">
            <v>0</v>
          </cell>
          <cell r="Q252">
            <v>0</v>
          </cell>
        </row>
        <row r="253">
          <cell r="H253">
            <v>0</v>
          </cell>
          <cell r="P253">
            <v>0</v>
          </cell>
          <cell r="Q253">
            <v>0</v>
          </cell>
        </row>
        <row r="254">
          <cell r="H254">
            <v>0</v>
          </cell>
          <cell r="P254">
            <v>0</v>
          </cell>
          <cell r="Q254">
            <v>0</v>
          </cell>
        </row>
        <row r="255">
          <cell r="H255">
            <v>0</v>
          </cell>
          <cell r="P255">
            <v>0</v>
          </cell>
          <cell r="Q255">
            <v>0</v>
          </cell>
        </row>
        <row r="256">
          <cell r="H256">
            <v>0</v>
          </cell>
          <cell r="P256">
            <v>0</v>
          </cell>
          <cell r="Q256">
            <v>0</v>
          </cell>
        </row>
        <row r="257">
          <cell r="H257">
            <v>0</v>
          </cell>
          <cell r="P257">
            <v>0</v>
          </cell>
          <cell r="Q257">
            <v>0</v>
          </cell>
        </row>
        <row r="258">
          <cell r="H258">
            <v>0</v>
          </cell>
          <cell r="P258">
            <v>0</v>
          </cell>
          <cell r="Q258">
            <v>0</v>
          </cell>
        </row>
        <row r="259">
          <cell r="H259">
            <v>0</v>
          </cell>
          <cell r="P259">
            <v>0</v>
          </cell>
          <cell r="Q259">
            <v>0</v>
          </cell>
        </row>
        <row r="260">
          <cell r="H260">
            <v>0</v>
          </cell>
          <cell r="P260">
            <v>0</v>
          </cell>
          <cell r="Q260">
            <v>0</v>
          </cell>
        </row>
        <row r="261">
          <cell r="H261">
            <v>0</v>
          </cell>
          <cell r="P261">
            <v>0</v>
          </cell>
          <cell r="Q261">
            <v>0</v>
          </cell>
        </row>
        <row r="262">
          <cell r="H262">
            <v>0</v>
          </cell>
          <cell r="P262">
            <v>0</v>
          </cell>
          <cell r="Q262">
            <v>0</v>
          </cell>
        </row>
        <row r="263">
          <cell r="H263">
            <v>0</v>
          </cell>
          <cell r="P263">
            <v>0</v>
          </cell>
          <cell r="Q263">
            <v>0</v>
          </cell>
        </row>
        <row r="264">
          <cell r="H264">
            <v>0</v>
          </cell>
          <cell r="P264">
            <v>0</v>
          </cell>
          <cell r="Q264">
            <v>0</v>
          </cell>
        </row>
        <row r="265">
          <cell r="H265">
            <v>0</v>
          </cell>
          <cell r="P265">
            <v>0</v>
          </cell>
          <cell r="Q265">
            <v>0</v>
          </cell>
        </row>
        <row r="266">
          <cell r="H266">
            <v>0</v>
          </cell>
          <cell r="P266">
            <v>0</v>
          </cell>
          <cell r="Q266">
            <v>0</v>
          </cell>
        </row>
        <row r="267">
          <cell r="H267">
            <v>0</v>
          </cell>
          <cell r="P267">
            <v>0</v>
          </cell>
          <cell r="Q267">
            <v>0</v>
          </cell>
        </row>
        <row r="268">
          <cell r="H268">
            <v>0</v>
          </cell>
          <cell r="P268">
            <v>0</v>
          </cell>
          <cell r="Q268">
            <v>0</v>
          </cell>
        </row>
        <row r="269">
          <cell r="H269">
            <v>0</v>
          </cell>
          <cell r="P269">
            <v>0</v>
          </cell>
          <cell r="Q269">
            <v>0</v>
          </cell>
        </row>
        <row r="270">
          <cell r="H270">
            <v>0</v>
          </cell>
          <cell r="P270">
            <v>0</v>
          </cell>
          <cell r="Q270">
            <v>0</v>
          </cell>
        </row>
        <row r="271">
          <cell r="H271">
            <v>0</v>
          </cell>
          <cell r="P271">
            <v>0</v>
          </cell>
          <cell r="Q271">
            <v>0</v>
          </cell>
        </row>
        <row r="272">
          <cell r="H272">
            <v>0</v>
          </cell>
          <cell r="P272">
            <v>0</v>
          </cell>
          <cell r="Q272">
            <v>0</v>
          </cell>
        </row>
        <row r="273">
          <cell r="H273">
            <v>0</v>
          </cell>
          <cell r="P273">
            <v>0</v>
          </cell>
          <cell r="Q273">
            <v>0</v>
          </cell>
        </row>
        <row r="274">
          <cell r="H274">
            <v>0</v>
          </cell>
          <cell r="P274">
            <v>0</v>
          </cell>
          <cell r="Q274">
            <v>0</v>
          </cell>
        </row>
        <row r="275">
          <cell r="H275">
            <v>0</v>
          </cell>
          <cell r="P275">
            <v>0</v>
          </cell>
          <cell r="Q275">
            <v>0</v>
          </cell>
        </row>
        <row r="276">
          <cell r="H276">
            <v>0</v>
          </cell>
          <cell r="P276">
            <v>0</v>
          </cell>
          <cell r="Q276">
            <v>0</v>
          </cell>
        </row>
        <row r="277">
          <cell r="H277">
            <v>0</v>
          </cell>
          <cell r="P277">
            <v>0</v>
          </cell>
          <cell r="Q277">
            <v>0</v>
          </cell>
        </row>
        <row r="278">
          <cell r="H278">
            <v>0</v>
          </cell>
          <cell r="P278">
            <v>0</v>
          </cell>
          <cell r="Q278">
            <v>0</v>
          </cell>
        </row>
        <row r="279">
          <cell r="H279">
            <v>0</v>
          </cell>
          <cell r="P279">
            <v>0</v>
          </cell>
          <cell r="Q279">
            <v>0</v>
          </cell>
        </row>
        <row r="280">
          <cell r="H280">
            <v>0</v>
          </cell>
          <cell r="P280">
            <v>0</v>
          </cell>
          <cell r="Q280">
            <v>0</v>
          </cell>
        </row>
        <row r="281">
          <cell r="H281">
            <v>0</v>
          </cell>
          <cell r="P281">
            <v>0</v>
          </cell>
          <cell r="Q281">
            <v>0</v>
          </cell>
        </row>
        <row r="282">
          <cell r="H282">
            <v>0</v>
          </cell>
          <cell r="P282">
            <v>0</v>
          </cell>
          <cell r="Q282">
            <v>0</v>
          </cell>
        </row>
        <row r="283">
          <cell r="H283">
            <v>0</v>
          </cell>
          <cell r="P283">
            <v>0</v>
          </cell>
          <cell r="Q283">
            <v>0</v>
          </cell>
        </row>
        <row r="284">
          <cell r="H284">
            <v>0</v>
          </cell>
          <cell r="P284">
            <v>0</v>
          </cell>
          <cell r="Q284">
            <v>0</v>
          </cell>
        </row>
        <row r="285">
          <cell r="H285">
            <v>0</v>
          </cell>
          <cell r="P285">
            <v>0</v>
          </cell>
          <cell r="Q285">
            <v>0</v>
          </cell>
        </row>
        <row r="286">
          <cell r="H286">
            <v>0</v>
          </cell>
          <cell r="P286">
            <v>0</v>
          </cell>
          <cell r="Q286">
            <v>0</v>
          </cell>
        </row>
        <row r="287">
          <cell r="H287">
            <v>0</v>
          </cell>
          <cell r="P287">
            <v>0</v>
          </cell>
          <cell r="Q287">
            <v>0</v>
          </cell>
        </row>
        <row r="288">
          <cell r="H288">
            <v>0</v>
          </cell>
          <cell r="P288">
            <v>0</v>
          </cell>
          <cell r="Q288">
            <v>0</v>
          </cell>
        </row>
        <row r="289">
          <cell r="H289">
            <v>0</v>
          </cell>
          <cell r="P289">
            <v>0</v>
          </cell>
          <cell r="Q289">
            <v>0</v>
          </cell>
        </row>
        <row r="290">
          <cell r="H290">
            <v>0</v>
          </cell>
          <cell r="P290">
            <v>0</v>
          </cell>
          <cell r="Q290">
            <v>0</v>
          </cell>
        </row>
        <row r="291">
          <cell r="H291">
            <v>0</v>
          </cell>
          <cell r="P291">
            <v>0</v>
          </cell>
          <cell r="Q291">
            <v>0</v>
          </cell>
        </row>
        <row r="292">
          <cell r="H292">
            <v>0</v>
          </cell>
          <cell r="P292">
            <v>0</v>
          </cell>
          <cell r="Q292">
            <v>0</v>
          </cell>
        </row>
        <row r="293">
          <cell r="H293">
            <v>0</v>
          </cell>
          <cell r="P293">
            <v>0</v>
          </cell>
          <cell r="Q293">
            <v>0</v>
          </cell>
        </row>
        <row r="294">
          <cell r="H294">
            <v>0</v>
          </cell>
          <cell r="P294">
            <v>0</v>
          </cell>
          <cell r="Q294">
            <v>0</v>
          </cell>
        </row>
        <row r="295">
          <cell r="H295">
            <v>0</v>
          </cell>
          <cell r="P295">
            <v>0</v>
          </cell>
          <cell r="Q295">
            <v>0</v>
          </cell>
        </row>
        <row r="296">
          <cell r="H296">
            <v>0</v>
          </cell>
          <cell r="P296">
            <v>0</v>
          </cell>
          <cell r="Q296">
            <v>0</v>
          </cell>
        </row>
        <row r="297">
          <cell r="H297">
            <v>0</v>
          </cell>
          <cell r="P297">
            <v>0</v>
          </cell>
          <cell r="Q297">
            <v>0</v>
          </cell>
        </row>
        <row r="298">
          <cell r="P298">
            <v>0</v>
          </cell>
          <cell r="Q298">
            <v>0</v>
          </cell>
        </row>
        <row r="299">
          <cell r="P299">
            <v>0</v>
          </cell>
          <cell r="Q299">
            <v>0</v>
          </cell>
        </row>
        <row r="300">
          <cell r="P300">
            <v>0</v>
          </cell>
          <cell r="Q300">
            <v>0</v>
          </cell>
        </row>
        <row r="301">
          <cell r="P301">
            <v>0</v>
          </cell>
          <cell r="Q301">
            <v>0</v>
          </cell>
        </row>
        <row r="302">
          <cell r="P302">
            <v>0</v>
          </cell>
          <cell r="Q302">
            <v>0</v>
          </cell>
        </row>
        <row r="303">
          <cell r="P303">
            <v>0</v>
          </cell>
          <cell r="Q303">
            <v>0</v>
          </cell>
        </row>
        <row r="304">
          <cell r="P304">
            <v>0</v>
          </cell>
          <cell r="Q304">
            <v>0</v>
          </cell>
        </row>
        <row r="305">
          <cell r="P305">
            <v>0</v>
          </cell>
          <cell r="Q305">
            <v>0</v>
          </cell>
        </row>
        <row r="306">
          <cell r="P306">
            <v>0</v>
          </cell>
          <cell r="Q306">
            <v>0</v>
          </cell>
        </row>
        <row r="307">
          <cell r="P307">
            <v>0</v>
          </cell>
          <cell r="Q307">
            <v>0</v>
          </cell>
        </row>
        <row r="308">
          <cell r="P308">
            <v>0</v>
          </cell>
          <cell r="Q308">
            <v>0</v>
          </cell>
        </row>
        <row r="309">
          <cell r="P309">
            <v>0</v>
          </cell>
          <cell r="Q309">
            <v>0</v>
          </cell>
        </row>
        <row r="310">
          <cell r="P310">
            <v>0</v>
          </cell>
          <cell r="Q310">
            <v>0</v>
          </cell>
        </row>
        <row r="311">
          <cell r="P311">
            <v>0</v>
          </cell>
          <cell r="Q311">
            <v>0</v>
          </cell>
        </row>
        <row r="312">
          <cell r="P312">
            <v>0</v>
          </cell>
          <cell r="Q312">
            <v>0</v>
          </cell>
        </row>
        <row r="313">
          <cell r="P313">
            <v>0</v>
          </cell>
          <cell r="Q313">
            <v>0</v>
          </cell>
        </row>
        <row r="314">
          <cell r="P314">
            <v>0</v>
          </cell>
          <cell r="Q314">
            <v>0</v>
          </cell>
        </row>
        <row r="315">
          <cell r="P315">
            <v>0</v>
          </cell>
          <cell r="Q315">
            <v>0</v>
          </cell>
        </row>
        <row r="316">
          <cell r="P316">
            <v>0</v>
          </cell>
          <cell r="Q316">
            <v>0</v>
          </cell>
        </row>
        <row r="317">
          <cell r="P317">
            <v>0</v>
          </cell>
          <cell r="Q317">
            <v>0</v>
          </cell>
        </row>
        <row r="318">
          <cell r="P318">
            <v>0</v>
          </cell>
          <cell r="Q318">
            <v>0</v>
          </cell>
        </row>
        <row r="319">
          <cell r="P319">
            <v>0</v>
          </cell>
          <cell r="Q319">
            <v>0</v>
          </cell>
        </row>
        <row r="320">
          <cell r="P320">
            <v>0</v>
          </cell>
          <cell r="Q320">
            <v>0</v>
          </cell>
        </row>
        <row r="321">
          <cell r="P321">
            <v>0</v>
          </cell>
          <cell r="Q321">
            <v>0</v>
          </cell>
        </row>
        <row r="322">
          <cell r="P322">
            <v>0</v>
          </cell>
          <cell r="Q322">
            <v>0</v>
          </cell>
        </row>
        <row r="323">
          <cell r="P323">
            <v>0</v>
          </cell>
          <cell r="Q323">
            <v>0</v>
          </cell>
        </row>
        <row r="324">
          <cell r="P324">
            <v>0</v>
          </cell>
          <cell r="Q324">
            <v>0</v>
          </cell>
        </row>
        <row r="325">
          <cell r="P325">
            <v>0</v>
          </cell>
          <cell r="Q325">
            <v>0</v>
          </cell>
        </row>
        <row r="326">
          <cell r="P326">
            <v>0</v>
          </cell>
          <cell r="Q326">
            <v>0</v>
          </cell>
        </row>
        <row r="327">
          <cell r="P327">
            <v>0</v>
          </cell>
          <cell r="Q327">
            <v>0</v>
          </cell>
        </row>
        <row r="328">
          <cell r="P328">
            <v>0</v>
          </cell>
          <cell r="Q328">
            <v>0</v>
          </cell>
        </row>
        <row r="329">
          <cell r="P329">
            <v>0</v>
          </cell>
          <cell r="Q329">
            <v>0</v>
          </cell>
        </row>
        <row r="330">
          <cell r="P330">
            <v>0</v>
          </cell>
          <cell r="Q330">
            <v>0</v>
          </cell>
        </row>
        <row r="331">
          <cell r="P331">
            <v>0</v>
          </cell>
          <cell r="Q331">
            <v>0</v>
          </cell>
        </row>
        <row r="332">
          <cell r="P332">
            <v>0</v>
          </cell>
          <cell r="Q332">
            <v>0</v>
          </cell>
        </row>
        <row r="333">
          <cell r="P333">
            <v>0</v>
          </cell>
          <cell r="Q333">
            <v>0</v>
          </cell>
        </row>
        <row r="334">
          <cell r="P334">
            <v>0</v>
          </cell>
          <cell r="Q334">
            <v>0</v>
          </cell>
        </row>
        <row r="335">
          <cell r="P335">
            <v>0</v>
          </cell>
          <cell r="Q335">
            <v>0</v>
          </cell>
        </row>
        <row r="336">
          <cell r="P336">
            <v>0</v>
          </cell>
          <cell r="Q336">
            <v>0</v>
          </cell>
        </row>
        <row r="337">
          <cell r="P337">
            <v>0</v>
          </cell>
          <cell r="Q337">
            <v>0</v>
          </cell>
        </row>
        <row r="338">
          <cell r="P338">
            <v>0</v>
          </cell>
          <cell r="Q338">
            <v>0</v>
          </cell>
        </row>
        <row r="339">
          <cell r="P339">
            <v>0</v>
          </cell>
          <cell r="Q339">
            <v>0</v>
          </cell>
        </row>
        <row r="340">
          <cell r="P340">
            <v>0</v>
          </cell>
          <cell r="Q340">
            <v>0</v>
          </cell>
        </row>
        <row r="341">
          <cell r="P341">
            <v>0</v>
          </cell>
          <cell r="Q341">
            <v>0</v>
          </cell>
        </row>
        <row r="342">
          <cell r="P342">
            <v>0</v>
          </cell>
          <cell r="Q342">
            <v>0</v>
          </cell>
        </row>
        <row r="343">
          <cell r="P343">
            <v>0</v>
          </cell>
          <cell r="Q343">
            <v>0</v>
          </cell>
        </row>
        <row r="344">
          <cell r="P344">
            <v>0</v>
          </cell>
          <cell r="Q344">
            <v>0</v>
          </cell>
        </row>
        <row r="345">
          <cell r="P345">
            <v>0</v>
          </cell>
          <cell r="Q345">
            <v>0</v>
          </cell>
        </row>
        <row r="346">
          <cell r="P346">
            <v>0</v>
          </cell>
          <cell r="Q346">
            <v>0</v>
          </cell>
        </row>
        <row r="347">
          <cell r="P347">
            <v>0</v>
          </cell>
          <cell r="Q347">
            <v>0</v>
          </cell>
        </row>
        <row r="348">
          <cell r="P348">
            <v>0</v>
          </cell>
          <cell r="Q348">
            <v>0</v>
          </cell>
        </row>
        <row r="349">
          <cell r="P349">
            <v>0</v>
          </cell>
          <cell r="Q349">
            <v>0</v>
          </cell>
        </row>
        <row r="350">
          <cell r="P350">
            <v>0</v>
          </cell>
          <cell r="Q350">
            <v>0</v>
          </cell>
        </row>
        <row r="351">
          <cell r="P351">
            <v>0</v>
          </cell>
          <cell r="Q351">
            <v>0</v>
          </cell>
        </row>
        <row r="352">
          <cell r="P352">
            <v>0</v>
          </cell>
          <cell r="Q352">
            <v>0</v>
          </cell>
        </row>
        <row r="353">
          <cell r="P353">
            <v>0</v>
          </cell>
          <cell r="Q353">
            <v>0</v>
          </cell>
        </row>
        <row r="354">
          <cell r="P354">
            <v>0</v>
          </cell>
          <cell r="Q354">
            <v>0</v>
          </cell>
        </row>
        <row r="355">
          <cell r="P355">
            <v>0</v>
          </cell>
          <cell r="Q355">
            <v>0</v>
          </cell>
        </row>
        <row r="356">
          <cell r="P356">
            <v>0</v>
          </cell>
          <cell r="Q356">
            <v>0</v>
          </cell>
        </row>
        <row r="357">
          <cell r="P357">
            <v>0</v>
          </cell>
          <cell r="Q357">
            <v>0</v>
          </cell>
        </row>
        <row r="358">
          <cell r="P358">
            <v>0</v>
          </cell>
          <cell r="Q358">
            <v>0</v>
          </cell>
        </row>
        <row r="359">
          <cell r="P359">
            <v>0</v>
          </cell>
          <cell r="Q359">
            <v>0</v>
          </cell>
        </row>
        <row r="360">
          <cell r="P360">
            <v>0</v>
          </cell>
          <cell r="Q360">
            <v>0</v>
          </cell>
        </row>
        <row r="361">
          <cell r="P361">
            <v>0</v>
          </cell>
          <cell r="Q361">
            <v>0</v>
          </cell>
        </row>
        <row r="362">
          <cell r="P362">
            <v>0</v>
          </cell>
          <cell r="Q362">
            <v>0</v>
          </cell>
        </row>
        <row r="363">
          <cell r="P363">
            <v>0</v>
          </cell>
          <cell r="Q363">
            <v>0</v>
          </cell>
        </row>
        <row r="364">
          <cell r="P364">
            <v>0</v>
          </cell>
          <cell r="Q364">
            <v>0</v>
          </cell>
        </row>
        <row r="365">
          <cell r="P365">
            <v>0</v>
          </cell>
          <cell r="Q365">
            <v>0</v>
          </cell>
        </row>
        <row r="366">
          <cell r="P366">
            <v>0</v>
          </cell>
          <cell r="Q366">
            <v>0</v>
          </cell>
        </row>
        <row r="367">
          <cell r="P367">
            <v>0</v>
          </cell>
          <cell r="Q367">
            <v>0</v>
          </cell>
        </row>
        <row r="368">
          <cell r="P368">
            <v>0</v>
          </cell>
          <cell r="Q368">
            <v>0</v>
          </cell>
        </row>
        <row r="369">
          <cell r="P369">
            <v>0</v>
          </cell>
          <cell r="Q369">
            <v>0</v>
          </cell>
        </row>
        <row r="370">
          <cell r="P370">
            <v>0</v>
          </cell>
          <cell r="Q370">
            <v>0</v>
          </cell>
        </row>
        <row r="371">
          <cell r="P371">
            <v>0</v>
          </cell>
          <cell r="Q371">
            <v>0</v>
          </cell>
        </row>
        <row r="372">
          <cell r="P372">
            <v>0</v>
          </cell>
          <cell r="Q372">
            <v>0</v>
          </cell>
        </row>
        <row r="373">
          <cell r="P373">
            <v>0</v>
          </cell>
          <cell r="Q373">
            <v>0</v>
          </cell>
        </row>
        <row r="374">
          <cell r="P374">
            <v>0</v>
          </cell>
          <cell r="Q374">
            <v>0</v>
          </cell>
        </row>
        <row r="375">
          <cell r="P375">
            <v>0</v>
          </cell>
          <cell r="Q375">
            <v>0</v>
          </cell>
        </row>
        <row r="376">
          <cell r="P376">
            <v>0</v>
          </cell>
          <cell r="Q376">
            <v>0</v>
          </cell>
        </row>
        <row r="377">
          <cell r="P377">
            <v>0</v>
          </cell>
          <cell r="Q377">
            <v>0</v>
          </cell>
        </row>
        <row r="378">
          <cell r="P378">
            <v>0</v>
          </cell>
          <cell r="Q378">
            <v>0</v>
          </cell>
        </row>
        <row r="379">
          <cell r="P379">
            <v>0</v>
          </cell>
          <cell r="Q379">
            <v>0</v>
          </cell>
        </row>
        <row r="380">
          <cell r="A380">
            <v>0</v>
          </cell>
          <cell r="H380">
            <v>0</v>
          </cell>
          <cell r="I380">
            <v>0</v>
          </cell>
          <cell r="P380">
            <v>0</v>
          </cell>
          <cell r="Q380">
            <v>0</v>
          </cell>
        </row>
        <row r="381">
          <cell r="A381">
            <v>0</v>
          </cell>
          <cell r="H381">
            <v>0</v>
          </cell>
          <cell r="I381">
            <v>0</v>
          </cell>
          <cell r="P381">
            <v>0</v>
          </cell>
          <cell r="Q381">
            <v>0</v>
          </cell>
        </row>
        <row r="382">
          <cell r="A382">
            <v>0</v>
          </cell>
          <cell r="H382">
            <v>0</v>
          </cell>
          <cell r="I382">
            <v>0</v>
          </cell>
          <cell r="P382">
            <v>0</v>
          </cell>
          <cell r="Q382">
            <v>0</v>
          </cell>
        </row>
        <row r="383">
          <cell r="A383">
            <v>0</v>
          </cell>
          <cell r="H383">
            <v>0</v>
          </cell>
          <cell r="I383">
            <v>0</v>
          </cell>
          <cell r="P383">
            <v>0</v>
          </cell>
          <cell r="Q383">
            <v>0</v>
          </cell>
        </row>
        <row r="384">
          <cell r="A384">
            <v>0</v>
          </cell>
          <cell r="H384">
            <v>0</v>
          </cell>
          <cell r="I384">
            <v>0</v>
          </cell>
          <cell r="P384">
            <v>0</v>
          </cell>
          <cell r="Q384">
            <v>0</v>
          </cell>
        </row>
        <row r="385">
          <cell r="A385">
            <v>0</v>
          </cell>
          <cell r="H385">
            <v>0</v>
          </cell>
          <cell r="I385">
            <v>0</v>
          </cell>
          <cell r="P385">
            <v>0</v>
          </cell>
          <cell r="Q385">
            <v>0</v>
          </cell>
        </row>
        <row r="386">
          <cell r="A386">
            <v>0</v>
          </cell>
          <cell r="H386">
            <v>0</v>
          </cell>
          <cell r="I386">
            <v>0</v>
          </cell>
          <cell r="P386">
            <v>0</v>
          </cell>
          <cell r="Q386">
            <v>0</v>
          </cell>
        </row>
        <row r="387">
          <cell r="A387">
            <v>0</v>
          </cell>
          <cell r="H387">
            <v>0</v>
          </cell>
          <cell r="I387">
            <v>0</v>
          </cell>
          <cell r="P387">
            <v>0</v>
          </cell>
          <cell r="Q387">
            <v>0</v>
          </cell>
        </row>
        <row r="388">
          <cell r="A388">
            <v>0</v>
          </cell>
          <cell r="H388">
            <v>0</v>
          </cell>
          <cell r="I388">
            <v>0</v>
          </cell>
          <cell r="P388">
            <v>0</v>
          </cell>
          <cell r="Q388">
            <v>0</v>
          </cell>
        </row>
        <row r="389">
          <cell r="A389">
            <v>0</v>
          </cell>
          <cell r="H389">
            <v>0</v>
          </cell>
          <cell r="I389">
            <v>0</v>
          </cell>
          <cell r="P389">
            <v>0</v>
          </cell>
          <cell r="Q389">
            <v>0</v>
          </cell>
        </row>
        <row r="390">
          <cell r="A390">
            <v>0</v>
          </cell>
          <cell r="H390">
            <v>0</v>
          </cell>
          <cell r="I390">
            <v>0</v>
          </cell>
          <cell r="P390">
            <v>0</v>
          </cell>
          <cell r="Q390">
            <v>0</v>
          </cell>
        </row>
        <row r="391">
          <cell r="A391">
            <v>0</v>
          </cell>
          <cell r="H391">
            <v>0</v>
          </cell>
          <cell r="I391">
            <v>0</v>
          </cell>
          <cell r="P391">
            <v>0</v>
          </cell>
          <cell r="Q391">
            <v>0</v>
          </cell>
        </row>
        <row r="392">
          <cell r="A392">
            <v>0</v>
          </cell>
          <cell r="H392">
            <v>0</v>
          </cell>
          <cell r="I392">
            <v>0</v>
          </cell>
          <cell r="P392">
            <v>0</v>
          </cell>
          <cell r="Q392">
            <v>0</v>
          </cell>
        </row>
        <row r="393">
          <cell r="A393">
            <v>0</v>
          </cell>
          <cell r="H393">
            <v>0</v>
          </cell>
          <cell r="I393">
            <v>0</v>
          </cell>
          <cell r="P393">
            <v>0</v>
          </cell>
          <cell r="Q393">
            <v>0</v>
          </cell>
        </row>
        <row r="394">
          <cell r="A394">
            <v>0</v>
          </cell>
          <cell r="H394">
            <v>0</v>
          </cell>
          <cell r="I394">
            <v>0</v>
          </cell>
          <cell r="P394">
            <v>0</v>
          </cell>
          <cell r="Q394">
            <v>0</v>
          </cell>
        </row>
        <row r="395">
          <cell r="A395">
            <v>0</v>
          </cell>
          <cell r="H395">
            <v>0</v>
          </cell>
          <cell r="I395">
            <v>0</v>
          </cell>
          <cell r="P395">
            <v>0</v>
          </cell>
          <cell r="Q395">
            <v>0</v>
          </cell>
        </row>
        <row r="396">
          <cell r="A396">
            <v>0</v>
          </cell>
          <cell r="H396">
            <v>0</v>
          </cell>
          <cell r="I396">
            <v>0</v>
          </cell>
          <cell r="P396">
            <v>0</v>
          </cell>
          <cell r="Q396">
            <v>0</v>
          </cell>
        </row>
        <row r="397">
          <cell r="A397">
            <v>0</v>
          </cell>
          <cell r="H397">
            <v>0</v>
          </cell>
          <cell r="I397">
            <v>0</v>
          </cell>
          <cell r="P397">
            <v>0</v>
          </cell>
          <cell r="Q397">
            <v>0</v>
          </cell>
        </row>
        <row r="398">
          <cell r="A398">
            <v>0</v>
          </cell>
          <cell r="H398">
            <v>0</v>
          </cell>
          <cell r="I398">
            <v>0</v>
          </cell>
          <cell r="P398">
            <v>0</v>
          </cell>
          <cell r="Q398">
            <v>0</v>
          </cell>
        </row>
        <row r="399">
          <cell r="A399">
            <v>0</v>
          </cell>
          <cell r="H399">
            <v>0</v>
          </cell>
          <cell r="I399">
            <v>0</v>
          </cell>
          <cell r="P399">
            <v>0</v>
          </cell>
          <cell r="Q399">
            <v>0</v>
          </cell>
        </row>
        <row r="400">
          <cell r="A400">
            <v>0</v>
          </cell>
          <cell r="H400">
            <v>0</v>
          </cell>
          <cell r="I400">
            <v>0</v>
          </cell>
          <cell r="P400">
            <v>0</v>
          </cell>
          <cell r="Q400">
            <v>0</v>
          </cell>
        </row>
        <row r="401">
          <cell r="A401">
            <v>0</v>
          </cell>
          <cell r="H401">
            <v>0</v>
          </cell>
          <cell r="I401">
            <v>0</v>
          </cell>
          <cell r="P401">
            <v>0</v>
          </cell>
          <cell r="Q401">
            <v>0</v>
          </cell>
        </row>
        <row r="402">
          <cell r="A402">
            <v>0</v>
          </cell>
          <cell r="H402">
            <v>0</v>
          </cell>
          <cell r="I402">
            <v>0</v>
          </cell>
          <cell r="P402">
            <v>0</v>
          </cell>
          <cell r="Q402">
            <v>0</v>
          </cell>
        </row>
        <row r="403">
          <cell r="A403">
            <v>0</v>
          </cell>
          <cell r="H403">
            <v>0</v>
          </cell>
          <cell r="I403">
            <v>0</v>
          </cell>
          <cell r="P403">
            <v>0</v>
          </cell>
          <cell r="Q403">
            <v>0</v>
          </cell>
        </row>
        <row r="404">
          <cell r="A404">
            <v>0</v>
          </cell>
          <cell r="H404">
            <v>0</v>
          </cell>
          <cell r="I404">
            <v>0</v>
          </cell>
          <cell r="P404">
            <v>0</v>
          </cell>
          <cell r="Q404">
            <v>0</v>
          </cell>
        </row>
        <row r="405">
          <cell r="A405">
            <v>0</v>
          </cell>
          <cell r="H405">
            <v>0</v>
          </cell>
          <cell r="I405">
            <v>0</v>
          </cell>
          <cell r="P405">
            <v>0</v>
          </cell>
          <cell r="Q405">
            <v>0</v>
          </cell>
        </row>
        <row r="406">
          <cell r="A406">
            <v>0</v>
          </cell>
          <cell r="H406">
            <v>0</v>
          </cell>
          <cell r="I406">
            <v>0</v>
          </cell>
          <cell r="P406">
            <v>0</v>
          </cell>
          <cell r="Q406">
            <v>0</v>
          </cell>
        </row>
        <row r="407">
          <cell r="A407">
            <v>0</v>
          </cell>
          <cell r="H407">
            <v>0</v>
          </cell>
          <cell r="I407">
            <v>0</v>
          </cell>
          <cell r="P407">
            <v>0</v>
          </cell>
          <cell r="Q407">
            <v>0</v>
          </cell>
        </row>
        <row r="408">
          <cell r="A408">
            <v>0</v>
          </cell>
          <cell r="H408">
            <v>0</v>
          </cell>
          <cell r="I408">
            <v>0</v>
          </cell>
          <cell r="P408">
            <v>0</v>
          </cell>
          <cell r="Q408">
            <v>0</v>
          </cell>
        </row>
        <row r="409">
          <cell r="A409">
            <v>0</v>
          </cell>
          <cell r="H409">
            <v>0</v>
          </cell>
          <cell r="I409">
            <v>0</v>
          </cell>
          <cell r="P409">
            <v>0</v>
          </cell>
          <cell r="Q409">
            <v>0</v>
          </cell>
        </row>
        <row r="410">
          <cell r="A410">
            <v>0</v>
          </cell>
          <cell r="H410">
            <v>0</v>
          </cell>
          <cell r="I410">
            <v>0</v>
          </cell>
          <cell r="P410">
            <v>0</v>
          </cell>
          <cell r="Q410">
            <v>0</v>
          </cell>
        </row>
        <row r="411">
          <cell r="A411">
            <v>0</v>
          </cell>
          <cell r="H411">
            <v>0</v>
          </cell>
          <cell r="I411">
            <v>0</v>
          </cell>
          <cell r="P411">
            <v>0</v>
          </cell>
          <cell r="Q411">
            <v>0</v>
          </cell>
        </row>
        <row r="412">
          <cell r="A412">
            <v>0</v>
          </cell>
          <cell r="H412">
            <v>0</v>
          </cell>
          <cell r="I412">
            <v>0</v>
          </cell>
          <cell r="P412">
            <v>0</v>
          </cell>
          <cell r="Q412">
            <v>0</v>
          </cell>
        </row>
        <row r="413">
          <cell r="A413">
            <v>0</v>
          </cell>
          <cell r="H413">
            <v>0</v>
          </cell>
          <cell r="I413">
            <v>0</v>
          </cell>
          <cell r="P413">
            <v>0</v>
          </cell>
          <cell r="Q413">
            <v>0</v>
          </cell>
        </row>
        <row r="414">
          <cell r="A414">
            <v>0</v>
          </cell>
          <cell r="H414">
            <v>0</v>
          </cell>
          <cell r="I414">
            <v>0</v>
          </cell>
          <cell r="P414">
            <v>0</v>
          </cell>
          <cell r="Q414">
            <v>0</v>
          </cell>
        </row>
        <row r="415">
          <cell r="A415">
            <v>0</v>
          </cell>
          <cell r="H415">
            <v>0</v>
          </cell>
          <cell r="I415">
            <v>0</v>
          </cell>
          <cell r="P415">
            <v>0</v>
          </cell>
          <cell r="Q415">
            <v>0</v>
          </cell>
        </row>
        <row r="416">
          <cell r="A416">
            <v>0</v>
          </cell>
          <cell r="H416">
            <v>0</v>
          </cell>
          <cell r="I416">
            <v>0</v>
          </cell>
          <cell r="P416">
            <v>0</v>
          </cell>
          <cell r="Q416">
            <v>0</v>
          </cell>
        </row>
        <row r="417">
          <cell r="A417">
            <v>0</v>
          </cell>
          <cell r="H417">
            <v>0</v>
          </cell>
          <cell r="I417">
            <v>0</v>
          </cell>
          <cell r="P417">
            <v>0</v>
          </cell>
          <cell r="Q417">
            <v>0</v>
          </cell>
        </row>
        <row r="418">
          <cell r="A418">
            <v>0</v>
          </cell>
          <cell r="H418">
            <v>0</v>
          </cell>
          <cell r="I418">
            <v>0</v>
          </cell>
          <cell r="P418">
            <v>0</v>
          </cell>
          <cell r="Q418">
            <v>0</v>
          </cell>
        </row>
        <row r="419">
          <cell r="A419">
            <v>0</v>
          </cell>
          <cell r="H419">
            <v>0</v>
          </cell>
          <cell r="I419">
            <v>0</v>
          </cell>
          <cell r="P419">
            <v>0</v>
          </cell>
          <cell r="Q419">
            <v>0</v>
          </cell>
        </row>
        <row r="420">
          <cell r="A420">
            <v>0</v>
          </cell>
          <cell r="H420">
            <v>0</v>
          </cell>
          <cell r="I420">
            <v>0</v>
          </cell>
          <cell r="P420">
            <v>0</v>
          </cell>
          <cell r="Q420">
            <v>0</v>
          </cell>
        </row>
        <row r="421">
          <cell r="A421">
            <v>0</v>
          </cell>
          <cell r="H421">
            <v>0</v>
          </cell>
          <cell r="I421">
            <v>0</v>
          </cell>
          <cell r="P421">
            <v>0</v>
          </cell>
          <cell r="Q421">
            <v>0</v>
          </cell>
        </row>
        <row r="422">
          <cell r="A422">
            <v>0</v>
          </cell>
          <cell r="H422">
            <v>0</v>
          </cell>
          <cell r="I422">
            <v>0</v>
          </cell>
          <cell r="P422">
            <v>0</v>
          </cell>
          <cell r="Q422">
            <v>0</v>
          </cell>
        </row>
        <row r="423">
          <cell r="A423">
            <v>0</v>
          </cell>
          <cell r="H423">
            <v>0</v>
          </cell>
          <cell r="I423">
            <v>0</v>
          </cell>
          <cell r="P423">
            <v>0</v>
          </cell>
          <cell r="Q423">
            <v>0</v>
          </cell>
        </row>
        <row r="424">
          <cell r="A424">
            <v>0</v>
          </cell>
          <cell r="H424">
            <v>0</v>
          </cell>
          <cell r="I424">
            <v>0</v>
          </cell>
          <cell r="P424">
            <v>0</v>
          </cell>
          <cell r="Q424">
            <v>0</v>
          </cell>
        </row>
        <row r="425">
          <cell r="A425">
            <v>0</v>
          </cell>
          <cell r="H425">
            <v>0</v>
          </cell>
          <cell r="I425">
            <v>0</v>
          </cell>
          <cell r="P425">
            <v>0</v>
          </cell>
          <cell r="Q425">
            <v>0</v>
          </cell>
        </row>
        <row r="426">
          <cell r="A426">
            <v>0</v>
          </cell>
          <cell r="H426">
            <v>0</v>
          </cell>
          <cell r="I426">
            <v>0</v>
          </cell>
          <cell r="P426">
            <v>0</v>
          </cell>
          <cell r="Q426">
            <v>0</v>
          </cell>
        </row>
        <row r="427">
          <cell r="A427">
            <v>0</v>
          </cell>
          <cell r="H427">
            <v>0</v>
          </cell>
          <cell r="I427">
            <v>0</v>
          </cell>
          <cell r="P427">
            <v>0</v>
          </cell>
          <cell r="Q427">
            <v>0</v>
          </cell>
        </row>
        <row r="428">
          <cell r="A428">
            <v>0</v>
          </cell>
          <cell r="H428">
            <v>0</v>
          </cell>
          <cell r="I428">
            <v>0</v>
          </cell>
          <cell r="P428">
            <v>0</v>
          </cell>
          <cell r="Q428">
            <v>0</v>
          </cell>
        </row>
        <row r="429">
          <cell r="A429">
            <v>0</v>
          </cell>
          <cell r="H429">
            <v>0</v>
          </cell>
          <cell r="I429">
            <v>0</v>
          </cell>
          <cell r="P429">
            <v>0</v>
          </cell>
          <cell r="Q429">
            <v>0</v>
          </cell>
        </row>
        <row r="430">
          <cell r="A430">
            <v>0</v>
          </cell>
          <cell r="H430">
            <v>0</v>
          </cell>
          <cell r="I430">
            <v>0</v>
          </cell>
          <cell r="P430">
            <v>0</v>
          </cell>
          <cell r="Q430">
            <v>0</v>
          </cell>
        </row>
        <row r="431">
          <cell r="A431">
            <v>0</v>
          </cell>
          <cell r="H431">
            <v>0</v>
          </cell>
          <cell r="I431">
            <v>0</v>
          </cell>
          <cell r="P431">
            <v>0</v>
          </cell>
          <cell r="Q431">
            <v>0</v>
          </cell>
        </row>
        <row r="432">
          <cell r="A432">
            <v>0</v>
          </cell>
          <cell r="H432">
            <v>0</v>
          </cell>
          <cell r="I432">
            <v>0</v>
          </cell>
          <cell r="P432">
            <v>0</v>
          </cell>
          <cell r="Q432">
            <v>0</v>
          </cell>
        </row>
        <row r="433">
          <cell r="A433">
            <v>0</v>
          </cell>
          <cell r="H433">
            <v>0</v>
          </cell>
          <cell r="I433">
            <v>0</v>
          </cell>
          <cell r="P433">
            <v>0</v>
          </cell>
          <cell r="Q433">
            <v>0</v>
          </cell>
        </row>
        <row r="434">
          <cell r="A434">
            <v>0</v>
          </cell>
          <cell r="H434">
            <v>0</v>
          </cell>
          <cell r="I434">
            <v>0</v>
          </cell>
          <cell r="P434">
            <v>0</v>
          </cell>
          <cell r="Q434">
            <v>0</v>
          </cell>
        </row>
        <row r="435">
          <cell r="A435">
            <v>0</v>
          </cell>
          <cell r="H435">
            <v>0</v>
          </cell>
          <cell r="I435">
            <v>0</v>
          </cell>
          <cell r="P435">
            <v>0</v>
          </cell>
          <cell r="Q435">
            <v>0</v>
          </cell>
        </row>
        <row r="436">
          <cell r="A436">
            <v>0</v>
          </cell>
          <cell r="H436">
            <v>0</v>
          </cell>
          <cell r="I436">
            <v>0</v>
          </cell>
          <cell r="P436">
            <v>0</v>
          </cell>
          <cell r="Q436">
            <v>0</v>
          </cell>
        </row>
        <row r="437">
          <cell r="A437">
            <v>0</v>
          </cell>
          <cell r="H437">
            <v>0</v>
          </cell>
          <cell r="I437">
            <v>0</v>
          </cell>
          <cell r="P437">
            <v>0</v>
          </cell>
          <cell r="Q437">
            <v>0</v>
          </cell>
        </row>
        <row r="438">
          <cell r="A438">
            <v>0</v>
          </cell>
          <cell r="H438">
            <v>0</v>
          </cell>
          <cell r="I438">
            <v>0</v>
          </cell>
          <cell r="P438">
            <v>0</v>
          </cell>
          <cell r="Q438">
            <v>0</v>
          </cell>
        </row>
        <row r="439">
          <cell r="A439">
            <v>0</v>
          </cell>
          <cell r="H439">
            <v>0</v>
          </cell>
          <cell r="I439">
            <v>0</v>
          </cell>
          <cell r="P439">
            <v>0</v>
          </cell>
          <cell r="Q439">
            <v>0</v>
          </cell>
        </row>
        <row r="440">
          <cell r="A440">
            <v>0</v>
          </cell>
          <cell r="H440">
            <v>0</v>
          </cell>
          <cell r="I440">
            <v>0</v>
          </cell>
          <cell r="P440">
            <v>0</v>
          </cell>
          <cell r="Q440">
            <v>0</v>
          </cell>
        </row>
        <row r="441">
          <cell r="A441">
            <v>0</v>
          </cell>
          <cell r="H441">
            <v>0</v>
          </cell>
          <cell r="I441">
            <v>0</v>
          </cell>
          <cell r="P441">
            <v>0</v>
          </cell>
          <cell r="Q441">
            <v>0</v>
          </cell>
        </row>
        <row r="442">
          <cell r="A442">
            <v>0</v>
          </cell>
          <cell r="H442">
            <v>0</v>
          </cell>
          <cell r="I442">
            <v>0</v>
          </cell>
          <cell r="P442">
            <v>0</v>
          </cell>
          <cell r="Q442">
            <v>0</v>
          </cell>
        </row>
        <row r="443">
          <cell r="A443">
            <v>0</v>
          </cell>
          <cell r="H443">
            <v>0</v>
          </cell>
          <cell r="I443">
            <v>0</v>
          </cell>
          <cell r="P443">
            <v>0</v>
          </cell>
          <cell r="Q443">
            <v>0</v>
          </cell>
        </row>
        <row r="444">
          <cell r="A444">
            <v>0</v>
          </cell>
          <cell r="H444">
            <v>0</v>
          </cell>
          <cell r="I444">
            <v>0</v>
          </cell>
          <cell r="P444">
            <v>0</v>
          </cell>
          <cell r="Q444">
            <v>0</v>
          </cell>
        </row>
        <row r="445">
          <cell r="A445">
            <v>0</v>
          </cell>
          <cell r="H445">
            <v>0</v>
          </cell>
          <cell r="I445">
            <v>0</v>
          </cell>
          <cell r="P445">
            <v>0</v>
          </cell>
          <cell r="Q445">
            <v>0</v>
          </cell>
        </row>
        <row r="446">
          <cell r="A446">
            <v>0</v>
          </cell>
          <cell r="H446">
            <v>0</v>
          </cell>
          <cell r="I446">
            <v>0</v>
          </cell>
          <cell r="P446">
            <v>0</v>
          </cell>
          <cell r="Q446">
            <v>0</v>
          </cell>
        </row>
        <row r="447">
          <cell r="A447">
            <v>0</v>
          </cell>
          <cell r="H447">
            <v>0</v>
          </cell>
          <cell r="I447">
            <v>0</v>
          </cell>
          <cell r="P447">
            <v>0</v>
          </cell>
          <cell r="Q447">
            <v>0</v>
          </cell>
        </row>
        <row r="448">
          <cell r="A448">
            <v>0</v>
          </cell>
          <cell r="H448">
            <v>0</v>
          </cell>
          <cell r="I448">
            <v>0</v>
          </cell>
          <cell r="P448">
            <v>0</v>
          </cell>
          <cell r="Q448">
            <v>0</v>
          </cell>
        </row>
        <row r="449">
          <cell r="A449">
            <v>0</v>
          </cell>
          <cell r="H449">
            <v>0</v>
          </cell>
          <cell r="I449">
            <v>0</v>
          </cell>
          <cell r="P449">
            <v>0</v>
          </cell>
          <cell r="Q449">
            <v>0</v>
          </cell>
        </row>
        <row r="450">
          <cell r="A450">
            <v>0</v>
          </cell>
          <cell r="H450">
            <v>0</v>
          </cell>
          <cell r="I450">
            <v>0</v>
          </cell>
          <cell r="P450">
            <v>0</v>
          </cell>
          <cell r="Q450">
            <v>0</v>
          </cell>
        </row>
        <row r="451">
          <cell r="A451">
            <v>0</v>
          </cell>
          <cell r="H451">
            <v>0</v>
          </cell>
          <cell r="I451">
            <v>0</v>
          </cell>
          <cell r="P451">
            <v>0</v>
          </cell>
          <cell r="Q451">
            <v>0</v>
          </cell>
        </row>
        <row r="452">
          <cell r="A452">
            <v>0</v>
          </cell>
          <cell r="H452">
            <v>0</v>
          </cell>
          <cell r="I452">
            <v>0</v>
          </cell>
          <cell r="P452">
            <v>0</v>
          </cell>
          <cell r="Q452">
            <v>0</v>
          </cell>
        </row>
        <row r="453">
          <cell r="A453">
            <v>0</v>
          </cell>
          <cell r="H453">
            <v>0</v>
          </cell>
          <cell r="I453">
            <v>0</v>
          </cell>
          <cell r="P453">
            <v>0</v>
          </cell>
          <cell r="Q453">
            <v>0</v>
          </cell>
        </row>
        <row r="454">
          <cell r="A454">
            <v>0</v>
          </cell>
          <cell r="H454">
            <v>0</v>
          </cell>
          <cell r="I454">
            <v>0</v>
          </cell>
          <cell r="P454">
            <v>0</v>
          </cell>
          <cell r="Q454">
            <v>0</v>
          </cell>
        </row>
        <row r="455">
          <cell r="A455">
            <v>0</v>
          </cell>
          <cell r="H455">
            <v>0</v>
          </cell>
          <cell r="I455">
            <v>0</v>
          </cell>
          <cell r="P455">
            <v>0</v>
          </cell>
          <cell r="Q455">
            <v>0</v>
          </cell>
        </row>
        <row r="456">
          <cell r="A456">
            <v>0</v>
          </cell>
          <cell r="H456">
            <v>0</v>
          </cell>
          <cell r="I456">
            <v>0</v>
          </cell>
          <cell r="P456">
            <v>0</v>
          </cell>
          <cell r="Q456">
            <v>0</v>
          </cell>
        </row>
        <row r="457">
          <cell r="A457">
            <v>0</v>
          </cell>
          <cell r="H457">
            <v>0</v>
          </cell>
          <cell r="I457">
            <v>0</v>
          </cell>
          <cell r="P457">
            <v>0</v>
          </cell>
          <cell r="Q457">
            <v>0</v>
          </cell>
        </row>
        <row r="458">
          <cell r="A458">
            <v>0</v>
          </cell>
          <cell r="H458">
            <v>0</v>
          </cell>
          <cell r="I458">
            <v>0</v>
          </cell>
          <cell r="P458">
            <v>0</v>
          </cell>
          <cell r="Q458">
            <v>0</v>
          </cell>
        </row>
        <row r="459">
          <cell r="A459">
            <v>0</v>
          </cell>
          <cell r="H459">
            <v>0</v>
          </cell>
          <cell r="I459">
            <v>0</v>
          </cell>
          <cell r="P459">
            <v>0</v>
          </cell>
          <cell r="Q459">
            <v>0</v>
          </cell>
        </row>
        <row r="460">
          <cell r="A460">
            <v>0</v>
          </cell>
          <cell r="H460">
            <v>0</v>
          </cell>
          <cell r="I460">
            <v>0</v>
          </cell>
          <cell r="P460">
            <v>0</v>
          </cell>
          <cell r="Q460">
            <v>0</v>
          </cell>
        </row>
        <row r="461">
          <cell r="A461">
            <v>0</v>
          </cell>
          <cell r="H461">
            <v>0</v>
          </cell>
          <cell r="I461">
            <v>0</v>
          </cell>
          <cell r="P461">
            <v>0</v>
          </cell>
          <cell r="Q461">
            <v>0</v>
          </cell>
        </row>
        <row r="462">
          <cell r="A462">
            <v>0</v>
          </cell>
          <cell r="H462">
            <v>0</v>
          </cell>
          <cell r="I462">
            <v>0</v>
          </cell>
          <cell r="P462">
            <v>0</v>
          </cell>
          <cell r="Q462">
            <v>0</v>
          </cell>
        </row>
        <row r="463">
          <cell r="A463">
            <v>0</v>
          </cell>
          <cell r="H463">
            <v>0</v>
          </cell>
          <cell r="I463">
            <v>0</v>
          </cell>
          <cell r="P463">
            <v>0</v>
          </cell>
          <cell r="Q463">
            <v>0</v>
          </cell>
        </row>
        <row r="464">
          <cell r="A464">
            <v>0</v>
          </cell>
          <cell r="H464">
            <v>0</v>
          </cell>
          <cell r="I464">
            <v>0</v>
          </cell>
          <cell r="P464">
            <v>0</v>
          </cell>
          <cell r="Q464">
            <v>0</v>
          </cell>
        </row>
        <row r="465">
          <cell r="A465">
            <v>0</v>
          </cell>
          <cell r="H465">
            <v>0</v>
          </cell>
          <cell r="I465">
            <v>0</v>
          </cell>
          <cell r="P465">
            <v>0</v>
          </cell>
          <cell r="Q465">
            <v>0</v>
          </cell>
        </row>
        <row r="466">
          <cell r="A466">
            <v>0</v>
          </cell>
          <cell r="H466">
            <v>0</v>
          </cell>
          <cell r="I466">
            <v>0</v>
          </cell>
          <cell r="P466">
            <v>0</v>
          </cell>
          <cell r="Q466">
            <v>0</v>
          </cell>
        </row>
        <row r="467">
          <cell r="A467">
            <v>0</v>
          </cell>
          <cell r="H467">
            <v>0</v>
          </cell>
          <cell r="I467">
            <v>0</v>
          </cell>
          <cell r="P467">
            <v>0</v>
          </cell>
          <cell r="Q467">
            <v>0</v>
          </cell>
        </row>
        <row r="468">
          <cell r="A468">
            <v>0</v>
          </cell>
          <cell r="H468">
            <v>0</v>
          </cell>
          <cell r="I468">
            <v>0</v>
          </cell>
          <cell r="P468">
            <v>0</v>
          </cell>
          <cell r="Q468">
            <v>0</v>
          </cell>
        </row>
        <row r="469">
          <cell r="A469">
            <v>0</v>
          </cell>
          <cell r="H469">
            <v>0</v>
          </cell>
          <cell r="I469">
            <v>0</v>
          </cell>
          <cell r="P469">
            <v>0</v>
          </cell>
          <cell r="Q469">
            <v>0</v>
          </cell>
        </row>
        <row r="470">
          <cell r="A470">
            <v>0</v>
          </cell>
          <cell r="H470">
            <v>0</v>
          </cell>
          <cell r="I470">
            <v>0</v>
          </cell>
          <cell r="P470">
            <v>0</v>
          </cell>
          <cell r="Q470">
            <v>0</v>
          </cell>
        </row>
        <row r="471">
          <cell r="A471">
            <v>0</v>
          </cell>
          <cell r="H471">
            <v>0</v>
          </cell>
          <cell r="I471">
            <v>0</v>
          </cell>
          <cell r="P471">
            <v>0</v>
          </cell>
          <cell r="Q471">
            <v>0</v>
          </cell>
        </row>
        <row r="472">
          <cell r="A472">
            <v>0</v>
          </cell>
          <cell r="H472">
            <v>0</v>
          </cell>
          <cell r="I472">
            <v>0</v>
          </cell>
          <cell r="P472">
            <v>0</v>
          </cell>
          <cell r="Q472">
            <v>0</v>
          </cell>
        </row>
        <row r="473">
          <cell r="A473">
            <v>0</v>
          </cell>
          <cell r="H473">
            <v>0</v>
          </cell>
          <cell r="I473">
            <v>0</v>
          </cell>
          <cell r="P473">
            <v>0</v>
          </cell>
          <cell r="Q473">
            <v>0</v>
          </cell>
        </row>
        <row r="474">
          <cell r="A474">
            <v>0</v>
          </cell>
          <cell r="H474">
            <v>0</v>
          </cell>
          <cell r="I474">
            <v>0</v>
          </cell>
          <cell r="P474">
            <v>0</v>
          </cell>
          <cell r="Q474">
            <v>0</v>
          </cell>
        </row>
        <row r="475">
          <cell r="A475">
            <v>0</v>
          </cell>
          <cell r="H475">
            <v>0</v>
          </cell>
          <cell r="I475">
            <v>0</v>
          </cell>
          <cell r="P475">
            <v>0</v>
          </cell>
          <cell r="Q475">
            <v>0</v>
          </cell>
        </row>
        <row r="476">
          <cell r="A476">
            <v>0</v>
          </cell>
          <cell r="H476">
            <v>0</v>
          </cell>
          <cell r="I476">
            <v>0</v>
          </cell>
          <cell r="P476">
            <v>0</v>
          </cell>
          <cell r="Q476">
            <v>0</v>
          </cell>
        </row>
        <row r="477">
          <cell r="A477">
            <v>0</v>
          </cell>
          <cell r="H477">
            <v>0</v>
          </cell>
          <cell r="I477">
            <v>0</v>
          </cell>
          <cell r="P477">
            <v>0</v>
          </cell>
          <cell r="Q477">
            <v>0</v>
          </cell>
        </row>
        <row r="478">
          <cell r="A478">
            <v>0</v>
          </cell>
          <cell r="H478">
            <v>0</v>
          </cell>
          <cell r="I478">
            <v>0</v>
          </cell>
          <cell r="P478">
            <v>0</v>
          </cell>
          <cell r="Q478">
            <v>0</v>
          </cell>
        </row>
        <row r="479">
          <cell r="A479">
            <v>0</v>
          </cell>
          <cell r="H479">
            <v>0</v>
          </cell>
          <cell r="I479">
            <v>0</v>
          </cell>
          <cell r="P479">
            <v>0</v>
          </cell>
          <cell r="Q479">
            <v>0</v>
          </cell>
        </row>
        <row r="480">
          <cell r="A480">
            <v>0</v>
          </cell>
          <cell r="H480">
            <v>0</v>
          </cell>
          <cell r="I480">
            <v>0</v>
          </cell>
          <cell r="P480">
            <v>0</v>
          </cell>
          <cell r="Q480">
            <v>0</v>
          </cell>
        </row>
        <row r="481">
          <cell r="A481">
            <v>0</v>
          </cell>
          <cell r="H481">
            <v>0</v>
          </cell>
          <cell r="I481">
            <v>0</v>
          </cell>
          <cell r="P481">
            <v>0</v>
          </cell>
          <cell r="Q481">
            <v>0</v>
          </cell>
        </row>
        <row r="482">
          <cell r="A482">
            <v>0</v>
          </cell>
          <cell r="H482">
            <v>0</v>
          </cell>
          <cell r="I482">
            <v>0</v>
          </cell>
          <cell r="P482">
            <v>0</v>
          </cell>
          <cell r="Q482">
            <v>0</v>
          </cell>
        </row>
        <row r="483">
          <cell r="A483">
            <v>0</v>
          </cell>
          <cell r="H483">
            <v>0</v>
          </cell>
          <cell r="I483">
            <v>0</v>
          </cell>
          <cell r="P483">
            <v>0</v>
          </cell>
          <cell r="Q483">
            <v>0</v>
          </cell>
        </row>
        <row r="484">
          <cell r="A484">
            <v>0</v>
          </cell>
          <cell r="H484">
            <v>0</v>
          </cell>
          <cell r="I484">
            <v>0</v>
          </cell>
          <cell r="P484">
            <v>0</v>
          </cell>
          <cell r="Q484">
            <v>0</v>
          </cell>
        </row>
        <row r="485">
          <cell r="A485">
            <v>0</v>
          </cell>
          <cell r="H485">
            <v>0</v>
          </cell>
          <cell r="I485">
            <v>0</v>
          </cell>
          <cell r="P485">
            <v>0</v>
          </cell>
          <cell r="Q485">
            <v>0</v>
          </cell>
        </row>
        <row r="486">
          <cell r="A486">
            <v>0</v>
          </cell>
          <cell r="H486">
            <v>0</v>
          </cell>
          <cell r="I486">
            <v>0</v>
          </cell>
          <cell r="P486">
            <v>0</v>
          </cell>
          <cell r="Q486">
            <v>0</v>
          </cell>
        </row>
        <row r="487">
          <cell r="A487">
            <v>0</v>
          </cell>
          <cell r="H487">
            <v>0</v>
          </cell>
          <cell r="I487">
            <v>0</v>
          </cell>
          <cell r="P487">
            <v>0</v>
          </cell>
          <cell r="Q487">
            <v>0</v>
          </cell>
        </row>
        <row r="488">
          <cell r="A488">
            <v>0</v>
          </cell>
          <cell r="H488">
            <v>0</v>
          </cell>
          <cell r="I488">
            <v>0</v>
          </cell>
          <cell r="P488">
            <v>0</v>
          </cell>
          <cell r="Q488">
            <v>0</v>
          </cell>
        </row>
        <row r="489">
          <cell r="A489">
            <v>0</v>
          </cell>
          <cell r="H489">
            <v>0</v>
          </cell>
          <cell r="I489">
            <v>0</v>
          </cell>
          <cell r="P489">
            <v>0</v>
          </cell>
          <cell r="Q489">
            <v>0</v>
          </cell>
        </row>
        <row r="490">
          <cell r="A490">
            <v>0</v>
          </cell>
          <cell r="H490">
            <v>0</v>
          </cell>
          <cell r="I490">
            <v>0</v>
          </cell>
          <cell r="P490">
            <v>0</v>
          </cell>
          <cell r="Q490">
            <v>0</v>
          </cell>
        </row>
        <row r="491">
          <cell r="A491">
            <v>0</v>
          </cell>
          <cell r="H491">
            <v>0</v>
          </cell>
          <cell r="I491">
            <v>0</v>
          </cell>
          <cell r="P491">
            <v>0</v>
          </cell>
          <cell r="Q491">
            <v>0</v>
          </cell>
        </row>
        <row r="492">
          <cell r="A492">
            <v>0</v>
          </cell>
          <cell r="H492">
            <v>0</v>
          </cell>
          <cell r="I492">
            <v>0</v>
          </cell>
          <cell r="P492">
            <v>0</v>
          </cell>
          <cell r="Q492">
            <v>0</v>
          </cell>
        </row>
        <row r="493">
          <cell r="A493">
            <v>0</v>
          </cell>
          <cell r="H493">
            <v>0</v>
          </cell>
          <cell r="I493">
            <v>0</v>
          </cell>
          <cell r="P493">
            <v>0</v>
          </cell>
          <cell r="Q493">
            <v>0</v>
          </cell>
        </row>
        <row r="494">
          <cell r="A494">
            <v>0</v>
          </cell>
          <cell r="H494">
            <v>0</v>
          </cell>
          <cell r="I494">
            <v>0</v>
          </cell>
          <cell r="P494">
            <v>0</v>
          </cell>
          <cell r="Q494">
            <v>0</v>
          </cell>
        </row>
        <row r="495">
          <cell r="A495">
            <v>0</v>
          </cell>
          <cell r="H495">
            <v>0</v>
          </cell>
          <cell r="I495">
            <v>0</v>
          </cell>
          <cell r="P495">
            <v>0</v>
          </cell>
          <cell r="Q495">
            <v>0</v>
          </cell>
        </row>
        <row r="496">
          <cell r="A496">
            <v>0</v>
          </cell>
          <cell r="H496">
            <v>0</v>
          </cell>
          <cell r="I496">
            <v>0</v>
          </cell>
          <cell r="P496">
            <v>0</v>
          </cell>
          <cell r="Q496">
            <v>0</v>
          </cell>
        </row>
        <row r="497">
          <cell r="A497">
            <v>0</v>
          </cell>
          <cell r="H497">
            <v>0</v>
          </cell>
          <cell r="I497">
            <v>0</v>
          </cell>
          <cell r="P497">
            <v>0</v>
          </cell>
          <cell r="Q497">
            <v>0</v>
          </cell>
        </row>
        <row r="498">
          <cell r="A498">
            <v>0</v>
          </cell>
          <cell r="H498">
            <v>0</v>
          </cell>
          <cell r="I498">
            <v>0</v>
          </cell>
          <cell r="P498">
            <v>0</v>
          </cell>
          <cell r="Q498">
            <v>0</v>
          </cell>
        </row>
        <row r="499">
          <cell r="A499">
            <v>0</v>
          </cell>
          <cell r="H499">
            <v>0</v>
          </cell>
          <cell r="I499">
            <v>0</v>
          </cell>
          <cell r="P499">
            <v>0</v>
          </cell>
          <cell r="Q499">
            <v>0</v>
          </cell>
        </row>
        <row r="500">
          <cell r="A500">
            <v>0</v>
          </cell>
          <cell r="H500">
            <v>0</v>
          </cell>
          <cell r="I500">
            <v>0</v>
          </cell>
          <cell r="P500">
            <v>0</v>
          </cell>
          <cell r="Q500">
            <v>0</v>
          </cell>
        </row>
        <row r="501">
          <cell r="A501">
            <v>0</v>
          </cell>
          <cell r="H501">
            <v>0</v>
          </cell>
          <cell r="I501">
            <v>0</v>
          </cell>
          <cell r="P501">
            <v>0</v>
          </cell>
          <cell r="Q501">
            <v>0</v>
          </cell>
        </row>
        <row r="502">
          <cell r="A502">
            <v>0</v>
          </cell>
          <cell r="H502">
            <v>0</v>
          </cell>
          <cell r="I502">
            <v>0</v>
          </cell>
          <cell r="P502">
            <v>0</v>
          </cell>
          <cell r="Q502">
            <v>0</v>
          </cell>
        </row>
        <row r="503">
          <cell r="A503">
            <v>0</v>
          </cell>
          <cell r="H503">
            <v>0</v>
          </cell>
          <cell r="I503">
            <v>0</v>
          </cell>
          <cell r="P503">
            <v>0</v>
          </cell>
          <cell r="Q503">
            <v>0</v>
          </cell>
        </row>
        <row r="504">
          <cell r="A504">
            <v>0</v>
          </cell>
          <cell r="H504">
            <v>0</v>
          </cell>
          <cell r="I504">
            <v>0</v>
          </cell>
          <cell r="P504">
            <v>0</v>
          </cell>
          <cell r="Q504">
            <v>0</v>
          </cell>
        </row>
        <row r="505">
          <cell r="A505">
            <v>0</v>
          </cell>
          <cell r="H505">
            <v>0</v>
          </cell>
          <cell r="I505">
            <v>0</v>
          </cell>
          <cell r="P505">
            <v>0</v>
          </cell>
          <cell r="Q505">
            <v>0</v>
          </cell>
        </row>
        <row r="506">
          <cell r="A506">
            <v>0</v>
          </cell>
          <cell r="H506">
            <v>0</v>
          </cell>
          <cell r="I506">
            <v>0</v>
          </cell>
          <cell r="P506">
            <v>0</v>
          </cell>
          <cell r="Q506">
            <v>0</v>
          </cell>
        </row>
        <row r="507">
          <cell r="A507">
            <v>0</v>
          </cell>
          <cell r="H507">
            <v>0</v>
          </cell>
          <cell r="I507">
            <v>0</v>
          </cell>
          <cell r="P507">
            <v>0</v>
          </cell>
          <cell r="Q507">
            <v>0</v>
          </cell>
        </row>
        <row r="508">
          <cell r="A508">
            <v>0</v>
          </cell>
          <cell r="H508">
            <v>0</v>
          </cell>
          <cell r="I508">
            <v>0</v>
          </cell>
          <cell r="P508">
            <v>0</v>
          </cell>
          <cell r="Q508">
            <v>0</v>
          </cell>
        </row>
        <row r="509">
          <cell r="A509">
            <v>0</v>
          </cell>
          <cell r="H509">
            <v>0</v>
          </cell>
          <cell r="I509">
            <v>0</v>
          </cell>
          <cell r="P509">
            <v>0</v>
          </cell>
          <cell r="Q509">
            <v>0</v>
          </cell>
        </row>
        <row r="510">
          <cell r="A510">
            <v>0</v>
          </cell>
          <cell r="H510">
            <v>0</v>
          </cell>
          <cell r="I510">
            <v>0</v>
          </cell>
          <cell r="P510">
            <v>0</v>
          </cell>
          <cell r="Q510">
            <v>0</v>
          </cell>
        </row>
        <row r="511">
          <cell r="A511">
            <v>0</v>
          </cell>
          <cell r="H511">
            <v>0</v>
          </cell>
          <cell r="I511">
            <v>0</v>
          </cell>
          <cell r="P511">
            <v>0</v>
          </cell>
          <cell r="Q511">
            <v>0</v>
          </cell>
        </row>
        <row r="512">
          <cell r="A512">
            <v>0</v>
          </cell>
          <cell r="H512">
            <v>0</v>
          </cell>
          <cell r="I512">
            <v>0</v>
          </cell>
          <cell r="P512">
            <v>0</v>
          </cell>
          <cell r="Q512">
            <v>0</v>
          </cell>
        </row>
        <row r="513">
          <cell r="A513">
            <v>0</v>
          </cell>
          <cell r="H513">
            <v>0</v>
          </cell>
          <cell r="I513">
            <v>0</v>
          </cell>
          <cell r="P513">
            <v>0</v>
          </cell>
          <cell r="Q513">
            <v>0</v>
          </cell>
        </row>
        <row r="514">
          <cell r="A514">
            <v>0</v>
          </cell>
          <cell r="H514">
            <v>0</v>
          </cell>
          <cell r="I514">
            <v>0</v>
          </cell>
          <cell r="P514">
            <v>0</v>
          </cell>
          <cell r="Q514">
            <v>0</v>
          </cell>
        </row>
        <row r="515">
          <cell r="A515">
            <v>0</v>
          </cell>
          <cell r="H515">
            <v>0</v>
          </cell>
          <cell r="I515">
            <v>0</v>
          </cell>
          <cell r="P515">
            <v>0</v>
          </cell>
          <cell r="Q515">
            <v>0</v>
          </cell>
        </row>
        <row r="516">
          <cell r="A516">
            <v>0</v>
          </cell>
          <cell r="H516">
            <v>0</v>
          </cell>
          <cell r="I516">
            <v>0</v>
          </cell>
          <cell r="P516">
            <v>0</v>
          </cell>
          <cell r="Q516">
            <v>0</v>
          </cell>
        </row>
        <row r="517">
          <cell r="A517">
            <v>0</v>
          </cell>
          <cell r="H517">
            <v>0</v>
          </cell>
          <cell r="I517">
            <v>0</v>
          </cell>
          <cell r="P517">
            <v>0</v>
          </cell>
          <cell r="Q517">
            <v>0</v>
          </cell>
        </row>
        <row r="518">
          <cell r="A518">
            <v>0</v>
          </cell>
          <cell r="H518">
            <v>0</v>
          </cell>
          <cell r="I518">
            <v>0</v>
          </cell>
          <cell r="P518">
            <v>0</v>
          </cell>
          <cell r="Q518">
            <v>0</v>
          </cell>
        </row>
        <row r="519">
          <cell r="A519">
            <v>0</v>
          </cell>
          <cell r="H519">
            <v>0</v>
          </cell>
          <cell r="I519">
            <v>0</v>
          </cell>
          <cell r="P519">
            <v>0</v>
          </cell>
          <cell r="Q519">
            <v>0</v>
          </cell>
        </row>
        <row r="520">
          <cell r="A520">
            <v>0</v>
          </cell>
          <cell r="H520">
            <v>0</v>
          </cell>
          <cell r="I520">
            <v>0</v>
          </cell>
          <cell r="P520">
            <v>0</v>
          </cell>
          <cell r="Q520">
            <v>0</v>
          </cell>
        </row>
        <row r="521">
          <cell r="A521">
            <v>0</v>
          </cell>
          <cell r="H521">
            <v>0</v>
          </cell>
          <cell r="I521">
            <v>0</v>
          </cell>
          <cell r="P521">
            <v>0</v>
          </cell>
          <cell r="Q521">
            <v>0</v>
          </cell>
        </row>
        <row r="522">
          <cell r="A522">
            <v>0</v>
          </cell>
          <cell r="H522">
            <v>0</v>
          </cell>
          <cell r="I522">
            <v>0</v>
          </cell>
          <cell r="P522">
            <v>0</v>
          </cell>
          <cell r="Q522">
            <v>0</v>
          </cell>
        </row>
        <row r="523">
          <cell r="A523">
            <v>0</v>
          </cell>
          <cell r="H523">
            <v>0</v>
          </cell>
          <cell r="I523">
            <v>0</v>
          </cell>
          <cell r="P523">
            <v>0</v>
          </cell>
          <cell r="Q523">
            <v>0</v>
          </cell>
        </row>
        <row r="524">
          <cell r="A524">
            <v>0</v>
          </cell>
          <cell r="H524">
            <v>0</v>
          </cell>
          <cell r="I524">
            <v>0</v>
          </cell>
          <cell r="P524">
            <v>0</v>
          </cell>
          <cell r="Q524">
            <v>0</v>
          </cell>
        </row>
        <row r="525">
          <cell r="A525">
            <v>0</v>
          </cell>
          <cell r="H525">
            <v>0</v>
          </cell>
          <cell r="I525">
            <v>0</v>
          </cell>
          <cell r="P525">
            <v>0</v>
          </cell>
          <cell r="Q525">
            <v>0</v>
          </cell>
        </row>
        <row r="526">
          <cell r="A526">
            <v>0</v>
          </cell>
          <cell r="H526">
            <v>0</v>
          </cell>
          <cell r="I526">
            <v>0</v>
          </cell>
          <cell r="P526">
            <v>0</v>
          </cell>
          <cell r="Q526">
            <v>0</v>
          </cell>
        </row>
        <row r="527">
          <cell r="A527">
            <v>0</v>
          </cell>
          <cell r="H527">
            <v>0</v>
          </cell>
          <cell r="I527">
            <v>0</v>
          </cell>
          <cell r="P527">
            <v>0</v>
          </cell>
          <cell r="Q527">
            <v>0</v>
          </cell>
        </row>
        <row r="528">
          <cell r="A528">
            <v>0</v>
          </cell>
          <cell r="H528">
            <v>0</v>
          </cell>
          <cell r="I528">
            <v>0</v>
          </cell>
          <cell r="P528">
            <v>0</v>
          </cell>
          <cell r="Q528">
            <v>0</v>
          </cell>
        </row>
        <row r="529">
          <cell r="A529">
            <v>0</v>
          </cell>
          <cell r="H529">
            <v>0</v>
          </cell>
          <cell r="I529">
            <v>0</v>
          </cell>
          <cell r="P529">
            <v>0</v>
          </cell>
          <cell r="Q529">
            <v>0</v>
          </cell>
        </row>
        <row r="530">
          <cell r="A530">
            <v>0</v>
          </cell>
          <cell r="H530">
            <v>0</v>
          </cell>
          <cell r="I530">
            <v>0</v>
          </cell>
          <cell r="P530">
            <v>0</v>
          </cell>
          <cell r="Q530">
            <v>0</v>
          </cell>
        </row>
        <row r="531">
          <cell r="A531">
            <v>0</v>
          </cell>
          <cell r="H531">
            <v>0</v>
          </cell>
          <cell r="I531">
            <v>0</v>
          </cell>
          <cell r="P531">
            <v>0</v>
          </cell>
          <cell r="Q531">
            <v>0</v>
          </cell>
        </row>
        <row r="532">
          <cell r="A532">
            <v>0</v>
          </cell>
          <cell r="H532">
            <v>0</v>
          </cell>
          <cell r="I532">
            <v>0</v>
          </cell>
          <cell r="P532">
            <v>0</v>
          </cell>
          <cell r="Q532">
            <v>0</v>
          </cell>
        </row>
        <row r="533">
          <cell r="A533">
            <v>0</v>
          </cell>
          <cell r="H533">
            <v>0</v>
          </cell>
          <cell r="I533">
            <v>0</v>
          </cell>
          <cell r="P533">
            <v>0</v>
          </cell>
          <cell r="Q533">
            <v>0</v>
          </cell>
        </row>
        <row r="534">
          <cell r="A534">
            <v>0</v>
          </cell>
          <cell r="H534">
            <v>0</v>
          </cell>
          <cell r="I534">
            <v>0</v>
          </cell>
          <cell r="P534">
            <v>0</v>
          </cell>
          <cell r="Q534">
            <v>0</v>
          </cell>
        </row>
        <row r="535">
          <cell r="A535">
            <v>0</v>
          </cell>
          <cell r="H535">
            <v>0</v>
          </cell>
          <cell r="I535">
            <v>0</v>
          </cell>
          <cell r="P535">
            <v>0</v>
          </cell>
          <cell r="Q535">
            <v>0</v>
          </cell>
        </row>
        <row r="536">
          <cell r="A536">
            <v>0</v>
          </cell>
          <cell r="H536">
            <v>0</v>
          </cell>
          <cell r="I536">
            <v>0</v>
          </cell>
          <cell r="P536">
            <v>0</v>
          </cell>
          <cell r="Q536">
            <v>0</v>
          </cell>
        </row>
        <row r="537">
          <cell r="A537">
            <v>0</v>
          </cell>
          <cell r="H537">
            <v>0</v>
          </cell>
          <cell r="I537">
            <v>0</v>
          </cell>
          <cell r="P537">
            <v>0</v>
          </cell>
          <cell r="Q537">
            <v>0</v>
          </cell>
        </row>
        <row r="538">
          <cell r="A538">
            <v>0</v>
          </cell>
          <cell r="H538">
            <v>0</v>
          </cell>
          <cell r="I538">
            <v>0</v>
          </cell>
          <cell r="P538">
            <v>0</v>
          </cell>
          <cell r="Q538">
            <v>0</v>
          </cell>
        </row>
        <row r="539">
          <cell r="A539">
            <v>0</v>
          </cell>
          <cell r="H539">
            <v>0</v>
          </cell>
          <cell r="I539">
            <v>0</v>
          </cell>
          <cell r="P539">
            <v>0</v>
          </cell>
          <cell r="Q539">
            <v>0</v>
          </cell>
        </row>
        <row r="540">
          <cell r="A540">
            <v>0</v>
          </cell>
          <cell r="H540">
            <v>0</v>
          </cell>
          <cell r="I540">
            <v>0</v>
          </cell>
          <cell r="P540">
            <v>0</v>
          </cell>
          <cell r="Q540">
            <v>0</v>
          </cell>
        </row>
        <row r="541">
          <cell r="A541">
            <v>0</v>
          </cell>
          <cell r="H541">
            <v>0</v>
          </cell>
          <cell r="I541">
            <v>0</v>
          </cell>
          <cell r="P541">
            <v>0</v>
          </cell>
          <cell r="Q541">
            <v>0</v>
          </cell>
        </row>
        <row r="542">
          <cell r="A542">
            <v>0</v>
          </cell>
          <cell r="H542">
            <v>0</v>
          </cell>
          <cell r="I542">
            <v>0</v>
          </cell>
          <cell r="P542">
            <v>0</v>
          </cell>
          <cell r="Q542">
            <v>0</v>
          </cell>
        </row>
        <row r="543">
          <cell r="A543">
            <v>0</v>
          </cell>
          <cell r="H543">
            <v>0</v>
          </cell>
          <cell r="I543">
            <v>0</v>
          </cell>
          <cell r="P543">
            <v>0</v>
          </cell>
          <cell r="Q543">
            <v>0</v>
          </cell>
        </row>
        <row r="544">
          <cell r="A544">
            <v>0</v>
          </cell>
          <cell r="H544">
            <v>0</v>
          </cell>
          <cell r="I544">
            <v>0</v>
          </cell>
          <cell r="P544">
            <v>0</v>
          </cell>
          <cell r="Q544">
            <v>0</v>
          </cell>
        </row>
        <row r="545">
          <cell r="A545">
            <v>0</v>
          </cell>
          <cell r="H545">
            <v>0</v>
          </cell>
          <cell r="I545">
            <v>0</v>
          </cell>
          <cell r="P545">
            <v>0</v>
          </cell>
          <cell r="Q545">
            <v>0</v>
          </cell>
        </row>
        <row r="546">
          <cell r="A546">
            <v>0</v>
          </cell>
          <cell r="H546">
            <v>0</v>
          </cell>
          <cell r="I546">
            <v>0</v>
          </cell>
          <cell r="P546">
            <v>0</v>
          </cell>
          <cell r="Q546">
            <v>0</v>
          </cell>
        </row>
        <row r="547">
          <cell r="A547">
            <v>0</v>
          </cell>
          <cell r="H547">
            <v>0</v>
          </cell>
          <cell r="I547">
            <v>0</v>
          </cell>
          <cell r="P547">
            <v>0</v>
          </cell>
          <cell r="Q547">
            <v>0</v>
          </cell>
        </row>
        <row r="548">
          <cell r="A548">
            <v>0</v>
          </cell>
          <cell r="H548">
            <v>0</v>
          </cell>
          <cell r="I548">
            <v>0</v>
          </cell>
          <cell r="P548">
            <v>0</v>
          </cell>
          <cell r="Q548">
            <v>0</v>
          </cell>
        </row>
        <row r="549">
          <cell r="A549">
            <v>0</v>
          </cell>
          <cell r="H549">
            <v>0</v>
          </cell>
          <cell r="I549">
            <v>0</v>
          </cell>
          <cell r="P549">
            <v>0</v>
          </cell>
          <cell r="Q549">
            <v>0</v>
          </cell>
        </row>
        <row r="550">
          <cell r="A550">
            <v>0</v>
          </cell>
          <cell r="H550">
            <v>0</v>
          </cell>
          <cell r="I550">
            <v>0</v>
          </cell>
          <cell r="P550">
            <v>0</v>
          </cell>
          <cell r="Q550">
            <v>0</v>
          </cell>
        </row>
        <row r="551">
          <cell r="A551">
            <v>0</v>
          </cell>
          <cell r="H551">
            <v>0</v>
          </cell>
          <cell r="I551">
            <v>0</v>
          </cell>
          <cell r="P551">
            <v>0</v>
          </cell>
          <cell r="Q551">
            <v>0</v>
          </cell>
        </row>
        <row r="552">
          <cell r="A552">
            <v>0</v>
          </cell>
          <cell r="H552">
            <v>0</v>
          </cell>
          <cell r="I552">
            <v>0</v>
          </cell>
          <cell r="P552">
            <v>0</v>
          </cell>
          <cell r="Q552">
            <v>0</v>
          </cell>
        </row>
        <row r="553">
          <cell r="A553">
            <v>0</v>
          </cell>
          <cell r="H553">
            <v>0</v>
          </cell>
          <cell r="I553">
            <v>0</v>
          </cell>
          <cell r="P553">
            <v>0</v>
          </cell>
          <cell r="Q553">
            <v>0</v>
          </cell>
        </row>
        <row r="554">
          <cell r="A554">
            <v>0</v>
          </cell>
          <cell r="H554">
            <v>0</v>
          </cell>
          <cell r="I554">
            <v>0</v>
          </cell>
          <cell r="P554">
            <v>0</v>
          </cell>
          <cell r="Q554">
            <v>0</v>
          </cell>
        </row>
        <row r="555">
          <cell r="A555">
            <v>0</v>
          </cell>
          <cell r="H555">
            <v>0</v>
          </cell>
          <cell r="I555">
            <v>0</v>
          </cell>
          <cell r="P555">
            <v>0</v>
          </cell>
          <cell r="Q555">
            <v>0</v>
          </cell>
        </row>
        <row r="556">
          <cell r="A556">
            <v>0</v>
          </cell>
          <cell r="H556">
            <v>0</v>
          </cell>
          <cell r="I556">
            <v>0</v>
          </cell>
          <cell r="P556">
            <v>0</v>
          </cell>
          <cell r="Q556">
            <v>0</v>
          </cell>
        </row>
        <row r="557">
          <cell r="A557">
            <v>0</v>
          </cell>
          <cell r="H557">
            <v>0</v>
          </cell>
          <cell r="I557">
            <v>0</v>
          </cell>
          <cell r="P557">
            <v>0</v>
          </cell>
          <cell r="Q557">
            <v>0</v>
          </cell>
        </row>
        <row r="558">
          <cell r="A558">
            <v>0</v>
          </cell>
          <cell r="H558">
            <v>0</v>
          </cell>
          <cell r="I558">
            <v>0</v>
          </cell>
          <cell r="P558">
            <v>0</v>
          </cell>
          <cell r="Q558">
            <v>0</v>
          </cell>
        </row>
        <row r="559">
          <cell r="A559">
            <v>0</v>
          </cell>
          <cell r="H559">
            <v>0</v>
          </cell>
          <cell r="I559">
            <v>0</v>
          </cell>
          <cell r="P559">
            <v>0</v>
          </cell>
          <cell r="Q559">
            <v>0</v>
          </cell>
        </row>
        <row r="560">
          <cell r="A560">
            <v>0</v>
          </cell>
          <cell r="H560">
            <v>0</v>
          </cell>
          <cell r="I560">
            <v>0</v>
          </cell>
          <cell r="P560">
            <v>0</v>
          </cell>
          <cell r="Q560">
            <v>0</v>
          </cell>
        </row>
        <row r="561">
          <cell r="A561">
            <v>0</v>
          </cell>
          <cell r="H561">
            <v>0</v>
          </cell>
          <cell r="I561">
            <v>0</v>
          </cell>
          <cell r="P561">
            <v>0</v>
          </cell>
          <cell r="Q561">
            <v>0</v>
          </cell>
        </row>
        <row r="562">
          <cell r="A562">
            <v>0</v>
          </cell>
          <cell r="H562">
            <v>0</v>
          </cell>
          <cell r="I562">
            <v>0</v>
          </cell>
          <cell r="P562">
            <v>0</v>
          </cell>
          <cell r="Q562">
            <v>0</v>
          </cell>
        </row>
        <row r="563">
          <cell r="A563">
            <v>0</v>
          </cell>
          <cell r="H563">
            <v>0</v>
          </cell>
          <cell r="I563">
            <v>0</v>
          </cell>
          <cell r="P563">
            <v>0</v>
          </cell>
          <cell r="Q563">
            <v>0</v>
          </cell>
        </row>
        <row r="564">
          <cell r="A564">
            <v>0</v>
          </cell>
          <cell r="H564">
            <v>0</v>
          </cell>
          <cell r="I564">
            <v>0</v>
          </cell>
          <cell r="P564">
            <v>0</v>
          </cell>
          <cell r="Q564">
            <v>0</v>
          </cell>
        </row>
        <row r="565">
          <cell r="A565">
            <v>0</v>
          </cell>
          <cell r="H565">
            <v>0</v>
          </cell>
          <cell r="I565">
            <v>0</v>
          </cell>
          <cell r="P565">
            <v>0</v>
          </cell>
          <cell r="Q565">
            <v>0</v>
          </cell>
        </row>
        <row r="566">
          <cell r="A566">
            <v>0</v>
          </cell>
          <cell r="H566">
            <v>0</v>
          </cell>
          <cell r="I566">
            <v>0</v>
          </cell>
          <cell r="P566">
            <v>0</v>
          </cell>
          <cell r="Q566">
            <v>0</v>
          </cell>
        </row>
        <row r="567">
          <cell r="A567">
            <v>0</v>
          </cell>
          <cell r="H567">
            <v>0</v>
          </cell>
          <cell r="I567">
            <v>0</v>
          </cell>
          <cell r="P567">
            <v>0</v>
          </cell>
          <cell r="Q567">
            <v>0</v>
          </cell>
        </row>
        <row r="568">
          <cell r="A568">
            <v>0</v>
          </cell>
          <cell r="H568">
            <v>0</v>
          </cell>
          <cell r="I568">
            <v>0</v>
          </cell>
          <cell r="P568">
            <v>0</v>
          </cell>
          <cell r="Q568">
            <v>0</v>
          </cell>
        </row>
        <row r="569">
          <cell r="A569">
            <v>0</v>
          </cell>
          <cell r="H569">
            <v>0</v>
          </cell>
          <cell r="I569">
            <v>0</v>
          </cell>
          <cell r="P569">
            <v>0</v>
          </cell>
          <cell r="Q569">
            <v>0</v>
          </cell>
        </row>
        <row r="570">
          <cell r="A570">
            <v>0</v>
          </cell>
          <cell r="H570">
            <v>0</v>
          </cell>
          <cell r="I570">
            <v>0</v>
          </cell>
          <cell r="P570">
            <v>0</v>
          </cell>
          <cell r="Q570">
            <v>0</v>
          </cell>
        </row>
        <row r="571">
          <cell r="A571">
            <v>0</v>
          </cell>
          <cell r="H571">
            <v>0</v>
          </cell>
          <cell r="I571">
            <v>0</v>
          </cell>
          <cell r="P571">
            <v>0</v>
          </cell>
          <cell r="Q571">
            <v>0</v>
          </cell>
        </row>
        <row r="572">
          <cell r="A572">
            <v>0</v>
          </cell>
          <cell r="H572">
            <v>0</v>
          </cell>
          <cell r="I572">
            <v>0</v>
          </cell>
          <cell r="P572">
            <v>0</v>
          </cell>
          <cell r="Q572">
            <v>0</v>
          </cell>
        </row>
        <row r="573">
          <cell r="A573">
            <v>0</v>
          </cell>
          <cell r="H573">
            <v>0</v>
          </cell>
          <cell r="I573">
            <v>0</v>
          </cell>
          <cell r="P573">
            <v>0</v>
          </cell>
          <cell r="Q573">
            <v>0</v>
          </cell>
        </row>
        <row r="574">
          <cell r="A574">
            <v>0</v>
          </cell>
          <cell r="H574">
            <v>0</v>
          </cell>
          <cell r="I574">
            <v>0</v>
          </cell>
          <cell r="P574">
            <v>0</v>
          </cell>
          <cell r="Q574">
            <v>0</v>
          </cell>
        </row>
        <row r="575">
          <cell r="A575">
            <v>0</v>
          </cell>
          <cell r="H575">
            <v>0</v>
          </cell>
          <cell r="I575">
            <v>0</v>
          </cell>
          <cell r="P575">
            <v>0</v>
          </cell>
          <cell r="Q575">
            <v>0</v>
          </cell>
        </row>
        <row r="576">
          <cell r="A576">
            <v>0</v>
          </cell>
          <cell r="H576">
            <v>0</v>
          </cell>
          <cell r="I576">
            <v>0</v>
          </cell>
          <cell r="P576">
            <v>0</v>
          </cell>
          <cell r="Q576">
            <v>0</v>
          </cell>
        </row>
        <row r="577">
          <cell r="A577">
            <v>0</v>
          </cell>
          <cell r="H577">
            <v>0</v>
          </cell>
          <cell r="I577">
            <v>0</v>
          </cell>
          <cell r="P577">
            <v>0</v>
          </cell>
          <cell r="Q577">
            <v>0</v>
          </cell>
        </row>
        <row r="578">
          <cell r="A578">
            <v>0</v>
          </cell>
          <cell r="H578">
            <v>0</v>
          </cell>
          <cell r="I578">
            <v>0</v>
          </cell>
          <cell r="P578">
            <v>0</v>
          </cell>
          <cell r="Q578">
            <v>0</v>
          </cell>
        </row>
        <row r="579">
          <cell r="A579">
            <v>0</v>
          </cell>
          <cell r="H579">
            <v>0</v>
          </cell>
          <cell r="I579">
            <v>0</v>
          </cell>
          <cell r="P579">
            <v>0</v>
          </cell>
          <cell r="Q579">
            <v>0</v>
          </cell>
        </row>
        <row r="580">
          <cell r="A580">
            <v>0</v>
          </cell>
          <cell r="H580">
            <v>0</v>
          </cell>
          <cell r="I580">
            <v>0</v>
          </cell>
          <cell r="P580">
            <v>0</v>
          </cell>
          <cell r="Q580">
            <v>0</v>
          </cell>
        </row>
        <row r="581">
          <cell r="A581">
            <v>0</v>
          </cell>
          <cell r="H581">
            <v>0</v>
          </cell>
          <cell r="I581">
            <v>0</v>
          </cell>
          <cell r="P581">
            <v>0</v>
          </cell>
          <cell r="Q581">
            <v>0</v>
          </cell>
        </row>
        <row r="582">
          <cell r="A582">
            <v>0</v>
          </cell>
          <cell r="H582">
            <v>0</v>
          </cell>
          <cell r="I582">
            <v>0</v>
          </cell>
          <cell r="P582">
            <v>0</v>
          </cell>
          <cell r="Q582">
            <v>0</v>
          </cell>
        </row>
        <row r="583">
          <cell r="A583">
            <v>0</v>
          </cell>
          <cell r="H583">
            <v>0</v>
          </cell>
          <cell r="I583">
            <v>0</v>
          </cell>
          <cell r="P583">
            <v>0</v>
          </cell>
          <cell r="Q583">
            <v>0</v>
          </cell>
        </row>
        <row r="584">
          <cell r="A584">
            <v>0</v>
          </cell>
          <cell r="H584">
            <v>0</v>
          </cell>
          <cell r="I584">
            <v>0</v>
          </cell>
          <cell r="P584">
            <v>0</v>
          </cell>
          <cell r="Q584">
            <v>0</v>
          </cell>
        </row>
        <row r="585">
          <cell r="A585">
            <v>0</v>
          </cell>
          <cell r="H585">
            <v>0</v>
          </cell>
          <cell r="I585">
            <v>0</v>
          </cell>
          <cell r="P585">
            <v>0</v>
          </cell>
          <cell r="Q585">
            <v>0</v>
          </cell>
        </row>
        <row r="586">
          <cell r="A586">
            <v>0</v>
          </cell>
          <cell r="H586">
            <v>0</v>
          </cell>
          <cell r="I586">
            <v>0</v>
          </cell>
          <cell r="P586">
            <v>0</v>
          </cell>
          <cell r="Q586">
            <v>0</v>
          </cell>
        </row>
        <row r="587">
          <cell r="A587">
            <v>0</v>
          </cell>
          <cell r="H587">
            <v>0</v>
          </cell>
          <cell r="I587">
            <v>0</v>
          </cell>
          <cell r="P587">
            <v>0</v>
          </cell>
          <cell r="Q587">
            <v>0</v>
          </cell>
        </row>
        <row r="588">
          <cell r="A588">
            <v>0</v>
          </cell>
          <cell r="H588">
            <v>0</v>
          </cell>
          <cell r="I588">
            <v>0</v>
          </cell>
          <cell r="P588">
            <v>0</v>
          </cell>
          <cell r="Q588">
            <v>0</v>
          </cell>
        </row>
        <row r="589">
          <cell r="A589">
            <v>0</v>
          </cell>
          <cell r="H589">
            <v>0</v>
          </cell>
          <cell r="I589">
            <v>0</v>
          </cell>
          <cell r="P589">
            <v>0</v>
          </cell>
          <cell r="Q589">
            <v>0</v>
          </cell>
        </row>
        <row r="590">
          <cell r="A590">
            <v>0</v>
          </cell>
          <cell r="H590">
            <v>0</v>
          </cell>
          <cell r="I590">
            <v>0</v>
          </cell>
          <cell r="P590">
            <v>0</v>
          </cell>
          <cell r="Q590">
            <v>0</v>
          </cell>
        </row>
        <row r="591">
          <cell r="A591">
            <v>0</v>
          </cell>
          <cell r="H591">
            <v>0</v>
          </cell>
          <cell r="I591">
            <v>0</v>
          </cell>
          <cell r="P591">
            <v>0</v>
          </cell>
          <cell r="Q591">
            <v>0</v>
          </cell>
        </row>
        <row r="592">
          <cell r="A592">
            <v>0</v>
          </cell>
          <cell r="H592">
            <v>0</v>
          </cell>
          <cell r="I592">
            <v>0</v>
          </cell>
          <cell r="P592">
            <v>0</v>
          </cell>
          <cell r="Q592">
            <v>0</v>
          </cell>
        </row>
        <row r="593">
          <cell r="A593">
            <v>0</v>
          </cell>
          <cell r="H593">
            <v>0</v>
          </cell>
          <cell r="I593">
            <v>0</v>
          </cell>
          <cell r="P593">
            <v>0</v>
          </cell>
          <cell r="Q593">
            <v>0</v>
          </cell>
        </row>
        <row r="594">
          <cell r="A594">
            <v>0</v>
          </cell>
          <cell r="H594">
            <v>0</v>
          </cell>
          <cell r="I594">
            <v>0</v>
          </cell>
          <cell r="P594">
            <v>0</v>
          </cell>
          <cell r="Q594">
            <v>0</v>
          </cell>
        </row>
        <row r="595">
          <cell r="A595">
            <v>0</v>
          </cell>
          <cell r="H595">
            <v>0</v>
          </cell>
          <cell r="I595">
            <v>0</v>
          </cell>
          <cell r="P595">
            <v>0</v>
          </cell>
          <cell r="Q595">
            <v>0</v>
          </cell>
        </row>
        <row r="596">
          <cell r="A596">
            <v>0</v>
          </cell>
          <cell r="H596">
            <v>0</v>
          </cell>
          <cell r="I596">
            <v>0</v>
          </cell>
          <cell r="P596">
            <v>0</v>
          </cell>
          <cell r="Q596">
            <v>0</v>
          </cell>
        </row>
        <row r="597">
          <cell r="A597">
            <v>0</v>
          </cell>
          <cell r="H597">
            <v>0</v>
          </cell>
          <cell r="I597">
            <v>0</v>
          </cell>
          <cell r="P597">
            <v>0</v>
          </cell>
          <cell r="Q597">
            <v>0</v>
          </cell>
        </row>
        <row r="598">
          <cell r="A598">
            <v>0</v>
          </cell>
          <cell r="H598">
            <v>0</v>
          </cell>
          <cell r="I598">
            <v>0</v>
          </cell>
          <cell r="P598">
            <v>0</v>
          </cell>
          <cell r="Q598">
            <v>0</v>
          </cell>
        </row>
        <row r="599">
          <cell r="A599">
            <v>0</v>
          </cell>
          <cell r="H599">
            <v>0</v>
          </cell>
          <cell r="I599">
            <v>0</v>
          </cell>
          <cell r="P599">
            <v>0</v>
          </cell>
          <cell r="Q599">
            <v>0</v>
          </cell>
        </row>
        <row r="600">
          <cell r="A600">
            <v>0</v>
          </cell>
          <cell r="H600">
            <v>0</v>
          </cell>
          <cell r="I600">
            <v>0</v>
          </cell>
          <cell r="P600">
            <v>0</v>
          </cell>
          <cell r="Q600">
            <v>0</v>
          </cell>
        </row>
        <row r="601">
          <cell r="A601">
            <v>0</v>
          </cell>
          <cell r="H601">
            <v>0</v>
          </cell>
          <cell r="I601">
            <v>0</v>
          </cell>
          <cell r="P601">
            <v>0</v>
          </cell>
          <cell r="Q601">
            <v>0</v>
          </cell>
        </row>
        <row r="602">
          <cell r="A602">
            <v>0</v>
          </cell>
          <cell r="H602">
            <v>0</v>
          </cell>
          <cell r="I602">
            <v>0</v>
          </cell>
          <cell r="P602">
            <v>0</v>
          </cell>
          <cell r="Q602">
            <v>0</v>
          </cell>
        </row>
        <row r="603">
          <cell r="A603">
            <v>0</v>
          </cell>
          <cell r="H603">
            <v>0</v>
          </cell>
          <cell r="I603">
            <v>0</v>
          </cell>
          <cell r="P603">
            <v>0</v>
          </cell>
          <cell r="Q603">
            <v>0</v>
          </cell>
        </row>
        <row r="604">
          <cell r="A604">
            <v>0</v>
          </cell>
          <cell r="H604">
            <v>0</v>
          </cell>
          <cell r="I604">
            <v>0</v>
          </cell>
          <cell r="P604">
            <v>0</v>
          </cell>
          <cell r="Q604">
            <v>0</v>
          </cell>
        </row>
        <row r="605">
          <cell r="A605">
            <v>0</v>
          </cell>
          <cell r="H605">
            <v>0</v>
          </cell>
          <cell r="I605">
            <v>0</v>
          </cell>
          <cell r="P605">
            <v>0</v>
          </cell>
          <cell r="Q605">
            <v>0</v>
          </cell>
        </row>
        <row r="606">
          <cell r="A606">
            <v>0</v>
          </cell>
          <cell r="H606">
            <v>0</v>
          </cell>
          <cell r="I606">
            <v>0</v>
          </cell>
          <cell r="P606">
            <v>0</v>
          </cell>
          <cell r="Q606">
            <v>0</v>
          </cell>
        </row>
        <row r="607">
          <cell r="A607">
            <v>0</v>
          </cell>
          <cell r="H607">
            <v>0</v>
          </cell>
          <cell r="I607">
            <v>0</v>
          </cell>
          <cell r="P607">
            <v>0</v>
          </cell>
          <cell r="Q607">
            <v>0</v>
          </cell>
        </row>
        <row r="608">
          <cell r="A608">
            <v>0</v>
          </cell>
          <cell r="H608">
            <v>0</v>
          </cell>
          <cell r="I608">
            <v>0</v>
          </cell>
          <cell r="P608">
            <v>0</v>
          </cell>
          <cell r="Q608">
            <v>0</v>
          </cell>
        </row>
        <row r="609">
          <cell r="A609">
            <v>0</v>
          </cell>
          <cell r="H609">
            <v>0</v>
          </cell>
          <cell r="I609">
            <v>0</v>
          </cell>
          <cell r="P609">
            <v>0</v>
          </cell>
          <cell r="Q609">
            <v>0</v>
          </cell>
        </row>
        <row r="610">
          <cell r="A610">
            <v>0</v>
          </cell>
          <cell r="H610">
            <v>0</v>
          </cell>
          <cell r="I610">
            <v>0</v>
          </cell>
          <cell r="P610">
            <v>0</v>
          </cell>
          <cell r="Q610">
            <v>0</v>
          </cell>
        </row>
        <row r="611">
          <cell r="A611">
            <v>0</v>
          </cell>
          <cell r="H611">
            <v>0</v>
          </cell>
          <cell r="I611">
            <v>0</v>
          </cell>
          <cell r="P611">
            <v>0</v>
          </cell>
          <cell r="Q611">
            <v>0</v>
          </cell>
        </row>
        <row r="612">
          <cell r="A612">
            <v>0</v>
          </cell>
          <cell r="H612">
            <v>0</v>
          </cell>
          <cell r="I612">
            <v>0</v>
          </cell>
          <cell r="P612">
            <v>0</v>
          </cell>
          <cell r="Q612">
            <v>0</v>
          </cell>
        </row>
        <row r="613">
          <cell r="A613">
            <v>0</v>
          </cell>
          <cell r="H613">
            <v>0</v>
          </cell>
          <cell r="I613">
            <v>0</v>
          </cell>
          <cell r="P613">
            <v>0</v>
          </cell>
          <cell r="Q613">
            <v>0</v>
          </cell>
        </row>
        <row r="614">
          <cell r="A614">
            <v>0</v>
          </cell>
          <cell r="H614">
            <v>0</v>
          </cell>
          <cell r="I614">
            <v>0</v>
          </cell>
          <cell r="P614">
            <v>0</v>
          </cell>
          <cell r="Q614">
            <v>0</v>
          </cell>
        </row>
        <row r="615">
          <cell r="A615">
            <v>0</v>
          </cell>
          <cell r="H615">
            <v>0</v>
          </cell>
          <cell r="I615">
            <v>0</v>
          </cell>
          <cell r="P615">
            <v>0</v>
          </cell>
          <cell r="Q615">
            <v>0</v>
          </cell>
        </row>
        <row r="616">
          <cell r="A616">
            <v>0</v>
          </cell>
          <cell r="H616">
            <v>0</v>
          </cell>
          <cell r="I616">
            <v>0</v>
          </cell>
          <cell r="P616">
            <v>0</v>
          </cell>
          <cell r="Q616">
            <v>0</v>
          </cell>
        </row>
        <row r="617">
          <cell r="A617">
            <v>0</v>
          </cell>
          <cell r="H617">
            <v>0</v>
          </cell>
          <cell r="I617">
            <v>0</v>
          </cell>
          <cell r="P617">
            <v>0</v>
          </cell>
          <cell r="Q617">
            <v>0</v>
          </cell>
        </row>
        <row r="618">
          <cell r="A618">
            <v>0</v>
          </cell>
          <cell r="H618">
            <v>0</v>
          </cell>
          <cell r="I618">
            <v>0</v>
          </cell>
          <cell r="P618">
            <v>0</v>
          </cell>
          <cell r="Q618">
            <v>0</v>
          </cell>
        </row>
        <row r="619">
          <cell r="A619">
            <v>0</v>
          </cell>
          <cell r="H619">
            <v>0</v>
          </cell>
          <cell r="I619">
            <v>0</v>
          </cell>
          <cell r="P619">
            <v>0</v>
          </cell>
          <cell r="Q619">
            <v>0</v>
          </cell>
        </row>
        <row r="620">
          <cell r="A620">
            <v>0</v>
          </cell>
          <cell r="H620">
            <v>0</v>
          </cell>
          <cell r="I620">
            <v>0</v>
          </cell>
          <cell r="P620">
            <v>0</v>
          </cell>
          <cell r="Q620">
            <v>0</v>
          </cell>
        </row>
        <row r="621">
          <cell r="A621">
            <v>0</v>
          </cell>
          <cell r="H621">
            <v>0</v>
          </cell>
          <cell r="I621">
            <v>0</v>
          </cell>
          <cell r="P621">
            <v>0</v>
          </cell>
          <cell r="Q621">
            <v>0</v>
          </cell>
        </row>
        <row r="622">
          <cell r="A622">
            <v>0</v>
          </cell>
          <cell r="H622">
            <v>0</v>
          </cell>
          <cell r="I622">
            <v>0</v>
          </cell>
          <cell r="P622">
            <v>0</v>
          </cell>
          <cell r="Q622">
            <v>0</v>
          </cell>
        </row>
        <row r="623">
          <cell r="A623">
            <v>0</v>
          </cell>
          <cell r="H623">
            <v>0</v>
          </cell>
          <cell r="I623">
            <v>0</v>
          </cell>
          <cell r="P623">
            <v>0</v>
          </cell>
          <cell r="Q623">
            <v>0</v>
          </cell>
        </row>
        <row r="624">
          <cell r="A624">
            <v>0</v>
          </cell>
          <cell r="H624">
            <v>0</v>
          </cell>
          <cell r="I624">
            <v>0</v>
          </cell>
          <cell r="P624">
            <v>0</v>
          </cell>
          <cell r="Q624">
            <v>0</v>
          </cell>
        </row>
        <row r="625">
          <cell r="A625">
            <v>0</v>
          </cell>
          <cell r="H625">
            <v>0</v>
          </cell>
          <cell r="I625">
            <v>0</v>
          </cell>
          <cell r="P625">
            <v>0</v>
          </cell>
          <cell r="Q625">
            <v>0</v>
          </cell>
        </row>
        <row r="626">
          <cell r="A626">
            <v>0</v>
          </cell>
          <cell r="H626">
            <v>0</v>
          </cell>
          <cell r="I626">
            <v>0</v>
          </cell>
          <cell r="P626">
            <v>0</v>
          </cell>
          <cell r="Q626">
            <v>0</v>
          </cell>
        </row>
        <row r="627">
          <cell r="A627">
            <v>0</v>
          </cell>
          <cell r="H627">
            <v>0</v>
          </cell>
          <cell r="I627">
            <v>0</v>
          </cell>
          <cell r="P627">
            <v>0</v>
          </cell>
          <cell r="Q627">
            <v>0</v>
          </cell>
        </row>
        <row r="628">
          <cell r="A628">
            <v>0</v>
          </cell>
          <cell r="H628">
            <v>0</v>
          </cell>
          <cell r="I628">
            <v>0</v>
          </cell>
          <cell r="P628">
            <v>0</v>
          </cell>
          <cell r="Q628">
            <v>0</v>
          </cell>
        </row>
        <row r="629">
          <cell r="A629">
            <v>0</v>
          </cell>
          <cell r="H629">
            <v>0</v>
          </cell>
          <cell r="I629">
            <v>0</v>
          </cell>
          <cell r="P629">
            <v>0</v>
          </cell>
          <cell r="Q629">
            <v>0</v>
          </cell>
        </row>
        <row r="630">
          <cell r="A630">
            <v>0</v>
          </cell>
          <cell r="H630">
            <v>0</v>
          </cell>
          <cell r="I630">
            <v>0</v>
          </cell>
          <cell r="P630">
            <v>0</v>
          </cell>
          <cell r="Q630">
            <v>0</v>
          </cell>
        </row>
        <row r="631">
          <cell r="A631">
            <v>0</v>
          </cell>
          <cell r="H631">
            <v>0</v>
          </cell>
          <cell r="I631">
            <v>0</v>
          </cell>
          <cell r="P631">
            <v>0</v>
          </cell>
          <cell r="Q631">
            <v>0</v>
          </cell>
        </row>
        <row r="632">
          <cell r="A632">
            <v>0</v>
          </cell>
          <cell r="H632">
            <v>0</v>
          </cell>
          <cell r="I632">
            <v>0</v>
          </cell>
          <cell r="P632">
            <v>0</v>
          </cell>
          <cell r="Q632">
            <v>0</v>
          </cell>
        </row>
        <row r="633">
          <cell r="A633">
            <v>0</v>
          </cell>
          <cell r="H633">
            <v>0</v>
          </cell>
          <cell r="I633">
            <v>0</v>
          </cell>
          <cell r="P633">
            <v>0</v>
          </cell>
          <cell r="Q633">
            <v>0</v>
          </cell>
        </row>
        <row r="634">
          <cell r="A634">
            <v>0</v>
          </cell>
          <cell r="H634">
            <v>0</v>
          </cell>
          <cell r="I634">
            <v>0</v>
          </cell>
          <cell r="P634">
            <v>0</v>
          </cell>
          <cell r="Q634">
            <v>0</v>
          </cell>
        </row>
        <row r="635">
          <cell r="A635">
            <v>0</v>
          </cell>
          <cell r="H635">
            <v>0</v>
          </cell>
          <cell r="I635">
            <v>0</v>
          </cell>
          <cell r="P635">
            <v>0</v>
          </cell>
          <cell r="Q635">
            <v>0</v>
          </cell>
        </row>
        <row r="636">
          <cell r="A636">
            <v>0</v>
          </cell>
          <cell r="H636">
            <v>0</v>
          </cell>
          <cell r="I636">
            <v>0</v>
          </cell>
          <cell r="P636">
            <v>0</v>
          </cell>
          <cell r="Q636">
            <v>0</v>
          </cell>
        </row>
        <row r="637">
          <cell r="A637">
            <v>0</v>
          </cell>
          <cell r="H637">
            <v>0</v>
          </cell>
          <cell r="I637">
            <v>0</v>
          </cell>
          <cell r="P637">
            <v>0</v>
          </cell>
          <cell r="Q637">
            <v>0</v>
          </cell>
        </row>
        <row r="638">
          <cell r="A638">
            <v>0</v>
          </cell>
          <cell r="H638">
            <v>0</v>
          </cell>
          <cell r="I638">
            <v>0</v>
          </cell>
          <cell r="P638">
            <v>0</v>
          </cell>
          <cell r="Q638">
            <v>0</v>
          </cell>
        </row>
        <row r="639">
          <cell r="A639">
            <v>0</v>
          </cell>
          <cell r="H639">
            <v>0</v>
          </cell>
          <cell r="I639">
            <v>0</v>
          </cell>
          <cell r="P639">
            <v>0</v>
          </cell>
          <cell r="Q639">
            <v>0</v>
          </cell>
        </row>
        <row r="640">
          <cell r="A640">
            <v>0</v>
          </cell>
          <cell r="H640">
            <v>0</v>
          </cell>
          <cell r="I640">
            <v>0</v>
          </cell>
          <cell r="P640">
            <v>0</v>
          </cell>
          <cell r="Q640">
            <v>0</v>
          </cell>
        </row>
        <row r="641">
          <cell r="A641">
            <v>0</v>
          </cell>
          <cell r="H641">
            <v>0</v>
          </cell>
          <cell r="I641">
            <v>0</v>
          </cell>
          <cell r="P641">
            <v>0</v>
          </cell>
          <cell r="Q641">
            <v>0</v>
          </cell>
        </row>
        <row r="642">
          <cell r="A642">
            <v>0</v>
          </cell>
          <cell r="H642">
            <v>0</v>
          </cell>
          <cell r="I642">
            <v>0</v>
          </cell>
          <cell r="P642">
            <v>0</v>
          </cell>
          <cell r="Q642">
            <v>0</v>
          </cell>
        </row>
        <row r="643">
          <cell r="A643">
            <v>0</v>
          </cell>
          <cell r="H643">
            <v>0</v>
          </cell>
          <cell r="I643">
            <v>0</v>
          </cell>
          <cell r="P643">
            <v>0</v>
          </cell>
          <cell r="Q643">
            <v>0</v>
          </cell>
        </row>
        <row r="644">
          <cell r="A644">
            <v>0</v>
          </cell>
          <cell r="H644">
            <v>0</v>
          </cell>
          <cell r="I644">
            <v>0</v>
          </cell>
          <cell r="P644">
            <v>0</v>
          </cell>
          <cell r="Q644">
            <v>0</v>
          </cell>
        </row>
        <row r="645">
          <cell r="A645">
            <v>0</v>
          </cell>
          <cell r="H645">
            <v>0</v>
          </cell>
          <cell r="I645">
            <v>0</v>
          </cell>
          <cell r="P645">
            <v>0</v>
          </cell>
          <cell r="Q645">
            <v>0</v>
          </cell>
        </row>
        <row r="646">
          <cell r="A646">
            <v>0</v>
          </cell>
          <cell r="H646">
            <v>0</v>
          </cell>
          <cell r="I646">
            <v>0</v>
          </cell>
          <cell r="P646">
            <v>0</v>
          </cell>
          <cell r="Q646">
            <v>0</v>
          </cell>
        </row>
        <row r="647">
          <cell r="A647">
            <v>0</v>
          </cell>
          <cell r="H647">
            <v>0</v>
          </cell>
          <cell r="I647">
            <v>0</v>
          </cell>
          <cell r="P647">
            <v>0</v>
          </cell>
          <cell r="Q647">
            <v>0</v>
          </cell>
        </row>
        <row r="648">
          <cell r="A648">
            <v>0</v>
          </cell>
          <cell r="H648">
            <v>0</v>
          </cell>
          <cell r="I648">
            <v>0</v>
          </cell>
          <cell r="P648">
            <v>0</v>
          </cell>
          <cell r="Q648">
            <v>0</v>
          </cell>
        </row>
        <row r="649">
          <cell r="A649">
            <v>0</v>
          </cell>
          <cell r="H649">
            <v>0</v>
          </cell>
          <cell r="I649">
            <v>0</v>
          </cell>
          <cell r="P649">
            <v>0</v>
          </cell>
          <cell r="Q649">
            <v>0</v>
          </cell>
        </row>
        <row r="650">
          <cell r="A650">
            <v>0</v>
          </cell>
          <cell r="H650">
            <v>0</v>
          </cell>
          <cell r="I650">
            <v>0</v>
          </cell>
          <cell r="P650">
            <v>0</v>
          </cell>
          <cell r="Q650">
            <v>0</v>
          </cell>
        </row>
        <row r="651">
          <cell r="A651">
            <v>0</v>
          </cell>
          <cell r="H651">
            <v>0</v>
          </cell>
          <cell r="I651">
            <v>0</v>
          </cell>
          <cell r="P651">
            <v>0</v>
          </cell>
          <cell r="Q651">
            <v>0</v>
          </cell>
        </row>
        <row r="652">
          <cell r="A652">
            <v>0</v>
          </cell>
          <cell r="H652">
            <v>0</v>
          </cell>
          <cell r="I652">
            <v>0</v>
          </cell>
          <cell r="P652">
            <v>0</v>
          </cell>
          <cell r="Q652">
            <v>0</v>
          </cell>
        </row>
        <row r="653">
          <cell r="A653">
            <v>0</v>
          </cell>
          <cell r="H653">
            <v>0</v>
          </cell>
          <cell r="I653">
            <v>0</v>
          </cell>
          <cell r="P653">
            <v>0</v>
          </cell>
          <cell r="Q653">
            <v>0</v>
          </cell>
        </row>
        <row r="654">
          <cell r="A654">
            <v>0</v>
          </cell>
          <cell r="H654">
            <v>0</v>
          </cell>
          <cell r="I654">
            <v>0</v>
          </cell>
          <cell r="P654">
            <v>0</v>
          </cell>
          <cell r="Q654">
            <v>0</v>
          </cell>
        </row>
        <row r="655">
          <cell r="A655">
            <v>0</v>
          </cell>
          <cell r="H655">
            <v>0</v>
          </cell>
          <cell r="I655">
            <v>0</v>
          </cell>
          <cell r="P655">
            <v>0</v>
          </cell>
          <cell r="Q655">
            <v>0</v>
          </cell>
        </row>
        <row r="656">
          <cell r="A656">
            <v>0</v>
          </cell>
          <cell r="H656">
            <v>0</v>
          </cell>
          <cell r="I656">
            <v>0</v>
          </cell>
          <cell r="P656">
            <v>0</v>
          </cell>
          <cell r="Q656">
            <v>0</v>
          </cell>
        </row>
        <row r="657">
          <cell r="A657">
            <v>0</v>
          </cell>
          <cell r="H657">
            <v>0</v>
          </cell>
          <cell r="I657">
            <v>0</v>
          </cell>
          <cell r="P657">
            <v>0</v>
          </cell>
          <cell r="Q657">
            <v>0</v>
          </cell>
        </row>
        <row r="658">
          <cell r="A658">
            <v>0</v>
          </cell>
          <cell r="H658">
            <v>0</v>
          </cell>
          <cell r="I658">
            <v>0</v>
          </cell>
          <cell r="P658">
            <v>0</v>
          </cell>
          <cell r="Q658">
            <v>0</v>
          </cell>
        </row>
        <row r="659">
          <cell r="A659">
            <v>0</v>
          </cell>
          <cell r="H659">
            <v>0</v>
          </cell>
          <cell r="I659">
            <v>0</v>
          </cell>
          <cell r="P659">
            <v>0</v>
          </cell>
          <cell r="Q659">
            <v>0</v>
          </cell>
        </row>
        <row r="660">
          <cell r="A660">
            <v>0</v>
          </cell>
          <cell r="H660">
            <v>0</v>
          </cell>
          <cell r="I660">
            <v>0</v>
          </cell>
          <cell r="P660">
            <v>0</v>
          </cell>
          <cell r="Q660">
            <v>0</v>
          </cell>
        </row>
        <row r="661">
          <cell r="A661">
            <v>0</v>
          </cell>
          <cell r="H661">
            <v>0</v>
          </cell>
          <cell r="I661">
            <v>0</v>
          </cell>
          <cell r="P661">
            <v>0</v>
          </cell>
          <cell r="Q661">
            <v>0</v>
          </cell>
        </row>
        <row r="662">
          <cell r="A662">
            <v>0</v>
          </cell>
          <cell r="H662">
            <v>0</v>
          </cell>
          <cell r="I662">
            <v>0</v>
          </cell>
          <cell r="P662">
            <v>0</v>
          </cell>
          <cell r="Q662">
            <v>0</v>
          </cell>
        </row>
        <row r="663">
          <cell r="A663">
            <v>0</v>
          </cell>
          <cell r="H663">
            <v>0</v>
          </cell>
          <cell r="I663">
            <v>0</v>
          </cell>
          <cell r="P663">
            <v>0</v>
          </cell>
          <cell r="Q663">
            <v>0</v>
          </cell>
        </row>
        <row r="664">
          <cell r="A664">
            <v>0</v>
          </cell>
          <cell r="H664">
            <v>0</v>
          </cell>
          <cell r="I664">
            <v>0</v>
          </cell>
          <cell r="P664">
            <v>0</v>
          </cell>
          <cell r="Q664">
            <v>0</v>
          </cell>
        </row>
        <row r="665">
          <cell r="A665">
            <v>0</v>
          </cell>
          <cell r="H665">
            <v>0</v>
          </cell>
          <cell r="I665">
            <v>0</v>
          </cell>
          <cell r="P665">
            <v>0</v>
          </cell>
          <cell r="Q665">
            <v>0</v>
          </cell>
        </row>
        <row r="666">
          <cell r="A666">
            <v>0</v>
          </cell>
          <cell r="H666">
            <v>0</v>
          </cell>
          <cell r="I666">
            <v>0</v>
          </cell>
          <cell r="P666">
            <v>0</v>
          </cell>
          <cell r="Q666">
            <v>0</v>
          </cell>
        </row>
        <row r="667">
          <cell r="A667">
            <v>0</v>
          </cell>
          <cell r="H667">
            <v>0</v>
          </cell>
          <cell r="I667">
            <v>0</v>
          </cell>
          <cell r="P667">
            <v>0</v>
          </cell>
          <cell r="Q667">
            <v>0</v>
          </cell>
        </row>
        <row r="668">
          <cell r="A668">
            <v>0</v>
          </cell>
          <cell r="H668">
            <v>0</v>
          </cell>
          <cell r="I668">
            <v>0</v>
          </cell>
          <cell r="P668">
            <v>0</v>
          </cell>
          <cell r="Q668">
            <v>0</v>
          </cell>
        </row>
        <row r="669">
          <cell r="A669">
            <v>0</v>
          </cell>
          <cell r="H669">
            <v>0</v>
          </cell>
          <cell r="I669">
            <v>0</v>
          </cell>
          <cell r="P669">
            <v>0</v>
          </cell>
          <cell r="Q669">
            <v>0</v>
          </cell>
        </row>
        <row r="670">
          <cell r="A670">
            <v>0</v>
          </cell>
          <cell r="H670">
            <v>0</v>
          </cell>
          <cell r="I670">
            <v>0</v>
          </cell>
          <cell r="P670">
            <v>0</v>
          </cell>
          <cell r="Q670">
            <v>0</v>
          </cell>
        </row>
        <row r="671">
          <cell r="A671">
            <v>0</v>
          </cell>
          <cell r="H671">
            <v>0</v>
          </cell>
          <cell r="I671">
            <v>0</v>
          </cell>
          <cell r="P671">
            <v>0</v>
          </cell>
          <cell r="Q671">
            <v>0</v>
          </cell>
        </row>
        <row r="672">
          <cell r="A672">
            <v>0</v>
          </cell>
          <cell r="H672">
            <v>0</v>
          </cell>
          <cell r="I672">
            <v>0</v>
          </cell>
          <cell r="P672">
            <v>0</v>
          </cell>
          <cell r="Q672">
            <v>0</v>
          </cell>
        </row>
        <row r="673">
          <cell r="A673">
            <v>0</v>
          </cell>
          <cell r="H673">
            <v>0</v>
          </cell>
          <cell r="I673">
            <v>0</v>
          </cell>
          <cell r="P673">
            <v>0</v>
          </cell>
          <cell r="Q673">
            <v>0</v>
          </cell>
        </row>
        <row r="674">
          <cell r="A674">
            <v>0</v>
          </cell>
          <cell r="H674">
            <v>0</v>
          </cell>
          <cell r="I674">
            <v>0</v>
          </cell>
          <cell r="P674">
            <v>0</v>
          </cell>
          <cell r="Q674">
            <v>0</v>
          </cell>
        </row>
        <row r="675">
          <cell r="A675">
            <v>0</v>
          </cell>
          <cell r="H675">
            <v>0</v>
          </cell>
          <cell r="I675">
            <v>0</v>
          </cell>
          <cell r="P675">
            <v>0</v>
          </cell>
          <cell r="Q675">
            <v>0</v>
          </cell>
        </row>
        <row r="676">
          <cell r="A676">
            <v>0</v>
          </cell>
          <cell r="H676">
            <v>0</v>
          </cell>
          <cell r="I676">
            <v>0</v>
          </cell>
          <cell r="P676">
            <v>0</v>
          </cell>
          <cell r="Q676">
            <v>0</v>
          </cell>
        </row>
        <row r="677">
          <cell r="A677">
            <v>0</v>
          </cell>
          <cell r="H677">
            <v>0</v>
          </cell>
          <cell r="I677">
            <v>0</v>
          </cell>
          <cell r="P677">
            <v>0</v>
          </cell>
          <cell r="Q677">
            <v>0</v>
          </cell>
        </row>
        <row r="678">
          <cell r="A678">
            <v>0</v>
          </cell>
          <cell r="H678">
            <v>0</v>
          </cell>
          <cell r="I678">
            <v>0</v>
          </cell>
          <cell r="P678">
            <v>0</v>
          </cell>
          <cell r="Q678">
            <v>0</v>
          </cell>
        </row>
        <row r="679">
          <cell r="A679">
            <v>0</v>
          </cell>
          <cell r="H679">
            <v>0</v>
          </cell>
          <cell r="I679">
            <v>0</v>
          </cell>
          <cell r="P679">
            <v>0</v>
          </cell>
          <cell r="Q679">
            <v>0</v>
          </cell>
        </row>
        <row r="680">
          <cell r="A680">
            <v>0</v>
          </cell>
          <cell r="H680">
            <v>0</v>
          </cell>
          <cell r="I680">
            <v>0</v>
          </cell>
          <cell r="P680">
            <v>0</v>
          </cell>
          <cell r="Q680">
            <v>0</v>
          </cell>
        </row>
        <row r="681">
          <cell r="A681">
            <v>0</v>
          </cell>
          <cell r="H681">
            <v>0</v>
          </cell>
          <cell r="I681">
            <v>0</v>
          </cell>
          <cell r="P681">
            <v>0</v>
          </cell>
          <cell r="Q681">
            <v>0</v>
          </cell>
        </row>
        <row r="682">
          <cell r="A682">
            <v>0</v>
          </cell>
          <cell r="H682">
            <v>0</v>
          </cell>
          <cell r="I682">
            <v>0</v>
          </cell>
          <cell r="P682">
            <v>0</v>
          </cell>
          <cell r="Q682">
            <v>0</v>
          </cell>
        </row>
        <row r="683">
          <cell r="A683">
            <v>0</v>
          </cell>
          <cell r="H683">
            <v>0</v>
          </cell>
          <cell r="I683">
            <v>0</v>
          </cell>
          <cell r="P683">
            <v>0</v>
          </cell>
          <cell r="Q683">
            <v>0</v>
          </cell>
        </row>
        <row r="684">
          <cell r="A684">
            <v>0</v>
          </cell>
          <cell r="H684">
            <v>0</v>
          </cell>
          <cell r="I684">
            <v>0</v>
          </cell>
          <cell r="P684">
            <v>0</v>
          </cell>
          <cell r="Q684">
            <v>0</v>
          </cell>
        </row>
        <row r="685">
          <cell r="A685">
            <v>0</v>
          </cell>
          <cell r="H685">
            <v>0</v>
          </cell>
          <cell r="I685">
            <v>0</v>
          </cell>
          <cell r="P685">
            <v>0</v>
          </cell>
          <cell r="Q685">
            <v>0</v>
          </cell>
        </row>
        <row r="686">
          <cell r="A686">
            <v>0</v>
          </cell>
          <cell r="H686">
            <v>0</v>
          </cell>
          <cell r="I686">
            <v>0</v>
          </cell>
          <cell r="P686">
            <v>0</v>
          </cell>
          <cell r="Q686">
            <v>0</v>
          </cell>
        </row>
        <row r="687">
          <cell r="A687">
            <v>0</v>
          </cell>
          <cell r="H687">
            <v>0</v>
          </cell>
          <cell r="I687">
            <v>0</v>
          </cell>
          <cell r="P687">
            <v>0</v>
          </cell>
          <cell r="Q687">
            <v>0</v>
          </cell>
        </row>
        <row r="688">
          <cell r="A688">
            <v>0</v>
          </cell>
          <cell r="H688">
            <v>0</v>
          </cell>
          <cell r="I688">
            <v>0</v>
          </cell>
          <cell r="P688">
            <v>0</v>
          </cell>
          <cell r="Q688">
            <v>0</v>
          </cell>
        </row>
        <row r="689">
          <cell r="A689">
            <v>0</v>
          </cell>
          <cell r="H689">
            <v>0</v>
          </cell>
          <cell r="I689">
            <v>0</v>
          </cell>
          <cell r="P689">
            <v>0</v>
          </cell>
          <cell r="Q689">
            <v>0</v>
          </cell>
        </row>
        <row r="690">
          <cell r="A690">
            <v>0</v>
          </cell>
          <cell r="H690">
            <v>0</v>
          </cell>
          <cell r="I690">
            <v>0</v>
          </cell>
          <cell r="P690">
            <v>0</v>
          </cell>
          <cell r="Q690">
            <v>0</v>
          </cell>
        </row>
        <row r="691">
          <cell r="A691">
            <v>0</v>
          </cell>
          <cell r="H691">
            <v>0</v>
          </cell>
          <cell r="I691">
            <v>0</v>
          </cell>
          <cell r="P691">
            <v>0</v>
          </cell>
          <cell r="Q691">
            <v>0</v>
          </cell>
        </row>
        <row r="692">
          <cell r="A692">
            <v>0</v>
          </cell>
          <cell r="H692">
            <v>0</v>
          </cell>
          <cell r="I692">
            <v>0</v>
          </cell>
          <cell r="P692">
            <v>0</v>
          </cell>
          <cell r="Q692">
            <v>0</v>
          </cell>
        </row>
        <row r="693">
          <cell r="A693">
            <v>0</v>
          </cell>
          <cell r="H693">
            <v>0</v>
          </cell>
          <cell r="I693">
            <v>0</v>
          </cell>
          <cell r="P693">
            <v>0</v>
          </cell>
          <cell r="Q693">
            <v>0</v>
          </cell>
        </row>
        <row r="694">
          <cell r="A694">
            <v>0</v>
          </cell>
          <cell r="H694">
            <v>0</v>
          </cell>
          <cell r="I694">
            <v>0</v>
          </cell>
          <cell r="P694">
            <v>0</v>
          </cell>
          <cell r="Q694">
            <v>0</v>
          </cell>
        </row>
        <row r="695">
          <cell r="A695">
            <v>0</v>
          </cell>
          <cell r="H695">
            <v>0</v>
          </cell>
          <cell r="I695">
            <v>0</v>
          </cell>
          <cell r="P695">
            <v>0</v>
          </cell>
          <cell r="Q695">
            <v>0</v>
          </cell>
        </row>
        <row r="696">
          <cell r="A696">
            <v>0</v>
          </cell>
          <cell r="H696">
            <v>0</v>
          </cell>
          <cell r="I696">
            <v>0</v>
          </cell>
          <cell r="P696">
            <v>0</v>
          </cell>
          <cell r="Q696">
            <v>0</v>
          </cell>
        </row>
        <row r="697">
          <cell r="A697">
            <v>0</v>
          </cell>
          <cell r="H697">
            <v>0</v>
          </cell>
          <cell r="I697">
            <v>0</v>
          </cell>
          <cell r="P697">
            <v>0</v>
          </cell>
          <cell r="Q697">
            <v>0</v>
          </cell>
        </row>
        <row r="698">
          <cell r="A698">
            <v>0</v>
          </cell>
          <cell r="H698">
            <v>0</v>
          </cell>
          <cell r="I698">
            <v>0</v>
          </cell>
          <cell r="P698">
            <v>0</v>
          </cell>
          <cell r="Q698">
            <v>0</v>
          </cell>
        </row>
        <row r="699">
          <cell r="A699">
            <v>0</v>
          </cell>
          <cell r="H699">
            <v>0</v>
          </cell>
          <cell r="I699">
            <v>0</v>
          </cell>
          <cell r="P699">
            <v>0</v>
          </cell>
          <cell r="Q699">
            <v>0</v>
          </cell>
        </row>
        <row r="700">
          <cell r="A700">
            <v>0</v>
          </cell>
          <cell r="H700">
            <v>0</v>
          </cell>
          <cell r="I700">
            <v>0</v>
          </cell>
          <cell r="P700">
            <v>0</v>
          </cell>
          <cell r="Q700">
            <v>0</v>
          </cell>
        </row>
        <row r="701">
          <cell r="A701">
            <v>0</v>
          </cell>
          <cell r="H701">
            <v>0</v>
          </cell>
          <cell r="I701">
            <v>0</v>
          </cell>
          <cell r="P701">
            <v>0</v>
          </cell>
          <cell r="Q701">
            <v>0</v>
          </cell>
        </row>
        <row r="702">
          <cell r="A702">
            <v>0</v>
          </cell>
          <cell r="H702">
            <v>0</v>
          </cell>
          <cell r="I702">
            <v>0</v>
          </cell>
          <cell r="P702">
            <v>0</v>
          </cell>
          <cell r="Q702">
            <v>0</v>
          </cell>
        </row>
        <row r="703">
          <cell r="A703">
            <v>0</v>
          </cell>
          <cell r="H703">
            <v>0</v>
          </cell>
          <cell r="I703">
            <v>0</v>
          </cell>
          <cell r="P703">
            <v>0</v>
          </cell>
          <cell r="Q703">
            <v>0</v>
          </cell>
        </row>
        <row r="704">
          <cell r="A704">
            <v>0</v>
          </cell>
          <cell r="H704">
            <v>0</v>
          </cell>
          <cell r="I704">
            <v>0</v>
          </cell>
          <cell r="P704">
            <v>0</v>
          </cell>
          <cell r="Q704">
            <v>0</v>
          </cell>
        </row>
        <row r="705">
          <cell r="A705">
            <v>0</v>
          </cell>
          <cell r="H705">
            <v>0</v>
          </cell>
          <cell r="I705">
            <v>0</v>
          </cell>
          <cell r="P705">
            <v>0</v>
          </cell>
          <cell r="Q705">
            <v>0</v>
          </cell>
        </row>
        <row r="706">
          <cell r="A706">
            <v>0</v>
          </cell>
          <cell r="H706">
            <v>0</v>
          </cell>
          <cell r="I706">
            <v>0</v>
          </cell>
          <cell r="P706">
            <v>0</v>
          </cell>
          <cell r="Q706">
            <v>0</v>
          </cell>
        </row>
        <row r="707">
          <cell r="A707">
            <v>0</v>
          </cell>
          <cell r="H707">
            <v>0</v>
          </cell>
          <cell r="I707">
            <v>0</v>
          </cell>
          <cell r="P707">
            <v>0</v>
          </cell>
          <cell r="Q707">
            <v>0</v>
          </cell>
        </row>
        <row r="708">
          <cell r="A708">
            <v>0</v>
          </cell>
          <cell r="H708">
            <v>0</v>
          </cell>
          <cell r="I708">
            <v>0</v>
          </cell>
          <cell r="P708">
            <v>0</v>
          </cell>
          <cell r="Q708">
            <v>0</v>
          </cell>
        </row>
        <row r="709">
          <cell r="A709">
            <v>0</v>
          </cell>
          <cell r="H709">
            <v>0</v>
          </cell>
          <cell r="I709">
            <v>0</v>
          </cell>
          <cell r="P709">
            <v>0</v>
          </cell>
          <cell r="Q709">
            <v>0</v>
          </cell>
        </row>
        <row r="710">
          <cell r="A710">
            <v>0</v>
          </cell>
          <cell r="H710">
            <v>0</v>
          </cell>
          <cell r="I710">
            <v>0</v>
          </cell>
          <cell r="P710">
            <v>0</v>
          </cell>
          <cell r="Q710">
            <v>0</v>
          </cell>
        </row>
        <row r="711">
          <cell r="A711">
            <v>0</v>
          </cell>
          <cell r="H711">
            <v>0</v>
          </cell>
          <cell r="I711">
            <v>0</v>
          </cell>
          <cell r="P711">
            <v>0</v>
          </cell>
          <cell r="Q711">
            <v>0</v>
          </cell>
        </row>
        <row r="712">
          <cell r="A712">
            <v>0</v>
          </cell>
          <cell r="H712">
            <v>0</v>
          </cell>
          <cell r="I712">
            <v>0</v>
          </cell>
          <cell r="P712">
            <v>0</v>
          </cell>
          <cell r="Q712">
            <v>0</v>
          </cell>
        </row>
        <row r="713">
          <cell r="A713">
            <v>0</v>
          </cell>
          <cell r="H713">
            <v>0</v>
          </cell>
          <cell r="I713">
            <v>0</v>
          </cell>
          <cell r="P713">
            <v>0</v>
          </cell>
          <cell r="Q713">
            <v>0</v>
          </cell>
        </row>
        <row r="714">
          <cell r="A714">
            <v>0</v>
          </cell>
          <cell r="H714">
            <v>0</v>
          </cell>
          <cell r="I714">
            <v>0</v>
          </cell>
          <cell r="P714">
            <v>0</v>
          </cell>
          <cell r="Q714">
            <v>0</v>
          </cell>
        </row>
        <row r="715">
          <cell r="A715">
            <v>0</v>
          </cell>
          <cell r="H715">
            <v>0</v>
          </cell>
          <cell r="I715">
            <v>0</v>
          </cell>
          <cell r="P715">
            <v>0</v>
          </cell>
          <cell r="Q715">
            <v>0</v>
          </cell>
        </row>
        <row r="716">
          <cell r="A716">
            <v>0</v>
          </cell>
          <cell r="H716">
            <v>0</v>
          </cell>
          <cell r="I716">
            <v>0</v>
          </cell>
          <cell r="P716">
            <v>0</v>
          </cell>
          <cell r="Q716">
            <v>0</v>
          </cell>
        </row>
        <row r="717">
          <cell r="A717">
            <v>0</v>
          </cell>
          <cell r="H717">
            <v>0</v>
          </cell>
          <cell r="I717">
            <v>0</v>
          </cell>
          <cell r="P717">
            <v>0</v>
          </cell>
          <cell r="Q717">
            <v>0</v>
          </cell>
        </row>
        <row r="718">
          <cell r="A718">
            <v>0</v>
          </cell>
          <cell r="H718">
            <v>0</v>
          </cell>
          <cell r="I718">
            <v>0</v>
          </cell>
          <cell r="P718">
            <v>0</v>
          </cell>
          <cell r="Q718">
            <v>0</v>
          </cell>
        </row>
        <row r="719">
          <cell r="A719">
            <v>0</v>
          </cell>
          <cell r="H719">
            <v>0</v>
          </cell>
          <cell r="I719">
            <v>0</v>
          </cell>
          <cell r="P719">
            <v>0</v>
          </cell>
          <cell r="Q719">
            <v>0</v>
          </cell>
        </row>
        <row r="720">
          <cell r="A720">
            <v>0</v>
          </cell>
          <cell r="H720">
            <v>0</v>
          </cell>
          <cell r="I720">
            <v>0</v>
          </cell>
          <cell r="P720">
            <v>0</v>
          </cell>
          <cell r="Q720">
            <v>0</v>
          </cell>
        </row>
        <row r="721">
          <cell r="A721">
            <v>0</v>
          </cell>
          <cell r="H721">
            <v>0</v>
          </cell>
          <cell r="I721">
            <v>0</v>
          </cell>
          <cell r="P721">
            <v>0</v>
          </cell>
          <cell r="Q721">
            <v>0</v>
          </cell>
        </row>
        <row r="722">
          <cell r="A722">
            <v>0</v>
          </cell>
          <cell r="H722">
            <v>0</v>
          </cell>
          <cell r="I722">
            <v>0</v>
          </cell>
          <cell r="P722">
            <v>0</v>
          </cell>
          <cell r="Q722">
            <v>0</v>
          </cell>
        </row>
        <row r="723">
          <cell r="A723">
            <v>0</v>
          </cell>
          <cell r="H723">
            <v>0</v>
          </cell>
          <cell r="I723">
            <v>0</v>
          </cell>
          <cell r="P723">
            <v>0</v>
          </cell>
          <cell r="Q723">
            <v>0</v>
          </cell>
        </row>
        <row r="724">
          <cell r="A724">
            <v>0</v>
          </cell>
          <cell r="H724">
            <v>0</v>
          </cell>
          <cell r="I724">
            <v>0</v>
          </cell>
          <cell r="P724">
            <v>0</v>
          </cell>
          <cell r="Q724">
            <v>0</v>
          </cell>
        </row>
        <row r="725">
          <cell r="A725">
            <v>0</v>
          </cell>
          <cell r="H725">
            <v>0</v>
          </cell>
          <cell r="I725">
            <v>0</v>
          </cell>
          <cell r="P725">
            <v>0</v>
          </cell>
          <cell r="Q725">
            <v>0</v>
          </cell>
        </row>
        <row r="726">
          <cell r="A726">
            <v>0</v>
          </cell>
          <cell r="H726">
            <v>0</v>
          </cell>
          <cell r="I726">
            <v>0</v>
          </cell>
          <cell r="P726">
            <v>0</v>
          </cell>
          <cell r="Q726">
            <v>0</v>
          </cell>
        </row>
        <row r="727">
          <cell r="A727">
            <v>0</v>
          </cell>
          <cell r="H727">
            <v>0</v>
          </cell>
          <cell r="I727">
            <v>0</v>
          </cell>
          <cell r="P727">
            <v>0</v>
          </cell>
          <cell r="Q727">
            <v>0</v>
          </cell>
        </row>
        <row r="728">
          <cell r="A728">
            <v>0</v>
          </cell>
          <cell r="H728">
            <v>0</v>
          </cell>
          <cell r="I728">
            <v>0</v>
          </cell>
          <cell r="P728">
            <v>0</v>
          </cell>
          <cell r="Q728">
            <v>0</v>
          </cell>
        </row>
        <row r="729">
          <cell r="A729">
            <v>0</v>
          </cell>
          <cell r="H729">
            <v>0</v>
          </cell>
          <cell r="I729">
            <v>0</v>
          </cell>
          <cell r="P729">
            <v>0</v>
          </cell>
          <cell r="Q729">
            <v>0</v>
          </cell>
        </row>
        <row r="730">
          <cell r="A730">
            <v>0</v>
          </cell>
          <cell r="H730">
            <v>0</v>
          </cell>
          <cell r="I730">
            <v>0</v>
          </cell>
          <cell r="P730">
            <v>0</v>
          </cell>
          <cell r="Q730">
            <v>0</v>
          </cell>
        </row>
        <row r="731">
          <cell r="A731">
            <v>0</v>
          </cell>
          <cell r="H731">
            <v>0</v>
          </cell>
          <cell r="I731">
            <v>0</v>
          </cell>
          <cell r="P731">
            <v>0</v>
          </cell>
          <cell r="Q731">
            <v>0</v>
          </cell>
        </row>
        <row r="732">
          <cell r="A732">
            <v>0</v>
          </cell>
          <cell r="H732">
            <v>0</v>
          </cell>
          <cell r="I732">
            <v>0</v>
          </cell>
          <cell r="P732">
            <v>0</v>
          </cell>
          <cell r="Q732">
            <v>0</v>
          </cell>
        </row>
        <row r="733">
          <cell r="A733">
            <v>0</v>
          </cell>
          <cell r="H733">
            <v>0</v>
          </cell>
          <cell r="I733">
            <v>0</v>
          </cell>
          <cell r="P733">
            <v>0</v>
          </cell>
          <cell r="Q733">
            <v>0</v>
          </cell>
        </row>
        <row r="734">
          <cell r="A734">
            <v>0</v>
          </cell>
          <cell r="H734">
            <v>0</v>
          </cell>
          <cell r="I734">
            <v>0</v>
          </cell>
          <cell r="P734">
            <v>0</v>
          </cell>
          <cell r="Q734">
            <v>0</v>
          </cell>
        </row>
        <row r="735">
          <cell r="A735">
            <v>0</v>
          </cell>
          <cell r="H735">
            <v>0</v>
          </cell>
          <cell r="I735">
            <v>0</v>
          </cell>
          <cell r="P735">
            <v>0</v>
          </cell>
          <cell r="Q735">
            <v>0</v>
          </cell>
        </row>
        <row r="736">
          <cell r="A736">
            <v>0</v>
          </cell>
          <cell r="H736">
            <v>0</v>
          </cell>
          <cell r="I736">
            <v>0</v>
          </cell>
          <cell r="P736">
            <v>0</v>
          </cell>
          <cell r="Q736">
            <v>0</v>
          </cell>
        </row>
        <row r="737">
          <cell r="A737">
            <v>0</v>
          </cell>
          <cell r="H737">
            <v>0</v>
          </cell>
          <cell r="I737">
            <v>0</v>
          </cell>
          <cell r="P737">
            <v>0</v>
          </cell>
          <cell r="Q737">
            <v>0</v>
          </cell>
        </row>
        <row r="738">
          <cell r="A738">
            <v>0</v>
          </cell>
          <cell r="H738">
            <v>0</v>
          </cell>
          <cell r="I738">
            <v>0</v>
          </cell>
          <cell r="P738">
            <v>0</v>
          </cell>
          <cell r="Q738">
            <v>0</v>
          </cell>
        </row>
        <row r="739">
          <cell r="A739">
            <v>0</v>
          </cell>
          <cell r="H739">
            <v>0</v>
          </cell>
          <cell r="I739">
            <v>0</v>
          </cell>
          <cell r="P739">
            <v>0</v>
          </cell>
          <cell r="Q739">
            <v>0</v>
          </cell>
        </row>
        <row r="740">
          <cell r="A740">
            <v>0</v>
          </cell>
          <cell r="H740">
            <v>0</v>
          </cell>
          <cell r="I740">
            <v>0</v>
          </cell>
          <cell r="P740">
            <v>0</v>
          </cell>
          <cell r="Q740">
            <v>0</v>
          </cell>
        </row>
        <row r="741">
          <cell r="A741">
            <v>0</v>
          </cell>
          <cell r="H741">
            <v>0</v>
          </cell>
          <cell r="I741">
            <v>0</v>
          </cell>
          <cell r="P741">
            <v>0</v>
          </cell>
          <cell r="Q741">
            <v>0</v>
          </cell>
        </row>
        <row r="742">
          <cell r="A742">
            <v>0</v>
          </cell>
          <cell r="H742">
            <v>0</v>
          </cell>
          <cell r="I742">
            <v>0</v>
          </cell>
          <cell r="P742">
            <v>0</v>
          </cell>
          <cell r="Q742">
            <v>0</v>
          </cell>
        </row>
        <row r="743">
          <cell r="A743">
            <v>0</v>
          </cell>
          <cell r="H743">
            <v>0</v>
          </cell>
          <cell r="I743">
            <v>0</v>
          </cell>
          <cell r="P743">
            <v>0</v>
          </cell>
          <cell r="Q743">
            <v>0</v>
          </cell>
        </row>
        <row r="744">
          <cell r="A744">
            <v>0</v>
          </cell>
          <cell r="H744">
            <v>0</v>
          </cell>
          <cell r="I744">
            <v>0</v>
          </cell>
          <cell r="P744">
            <v>0</v>
          </cell>
          <cell r="Q744">
            <v>0</v>
          </cell>
        </row>
        <row r="745">
          <cell r="A745">
            <v>0</v>
          </cell>
          <cell r="H745">
            <v>0</v>
          </cell>
          <cell r="I745">
            <v>0</v>
          </cell>
          <cell r="P745">
            <v>0</v>
          </cell>
          <cell r="Q745">
            <v>0</v>
          </cell>
        </row>
        <row r="746">
          <cell r="A746">
            <v>0</v>
          </cell>
          <cell r="H746">
            <v>0</v>
          </cell>
          <cell r="I746">
            <v>0</v>
          </cell>
          <cell r="P746">
            <v>0</v>
          </cell>
          <cell r="Q746">
            <v>0</v>
          </cell>
        </row>
        <row r="747">
          <cell r="A747">
            <v>0</v>
          </cell>
          <cell r="H747">
            <v>0</v>
          </cell>
          <cell r="I747">
            <v>0</v>
          </cell>
          <cell r="P747">
            <v>0</v>
          </cell>
          <cell r="Q747">
            <v>0</v>
          </cell>
        </row>
        <row r="748">
          <cell r="A748">
            <v>0</v>
          </cell>
          <cell r="H748">
            <v>0</v>
          </cell>
          <cell r="I748">
            <v>0</v>
          </cell>
          <cell r="P748">
            <v>0</v>
          </cell>
          <cell r="Q748">
            <v>0</v>
          </cell>
        </row>
        <row r="749">
          <cell r="A749">
            <v>0</v>
          </cell>
          <cell r="H749">
            <v>0</v>
          </cell>
          <cell r="I749">
            <v>0</v>
          </cell>
          <cell r="P749">
            <v>0</v>
          </cell>
          <cell r="Q749">
            <v>0</v>
          </cell>
        </row>
        <row r="750">
          <cell r="A750">
            <v>0</v>
          </cell>
          <cell r="H750">
            <v>0</v>
          </cell>
          <cell r="I750">
            <v>0</v>
          </cell>
          <cell r="P750">
            <v>0</v>
          </cell>
          <cell r="Q750">
            <v>0</v>
          </cell>
        </row>
        <row r="751">
          <cell r="A751">
            <v>0</v>
          </cell>
          <cell r="H751">
            <v>0</v>
          </cell>
          <cell r="I751">
            <v>0</v>
          </cell>
          <cell r="P751">
            <v>0</v>
          </cell>
          <cell r="Q751">
            <v>0</v>
          </cell>
        </row>
        <row r="752">
          <cell r="A752">
            <v>0</v>
          </cell>
          <cell r="H752">
            <v>0</v>
          </cell>
          <cell r="I752">
            <v>0</v>
          </cell>
          <cell r="P752">
            <v>0</v>
          </cell>
          <cell r="Q752">
            <v>0</v>
          </cell>
        </row>
        <row r="753">
          <cell r="A753">
            <v>0</v>
          </cell>
          <cell r="H753">
            <v>0</v>
          </cell>
          <cell r="I753">
            <v>0</v>
          </cell>
          <cell r="P753">
            <v>0</v>
          </cell>
          <cell r="Q753">
            <v>0</v>
          </cell>
        </row>
        <row r="754">
          <cell r="A754">
            <v>0</v>
          </cell>
          <cell r="H754">
            <v>0</v>
          </cell>
          <cell r="I754">
            <v>0</v>
          </cell>
          <cell r="P754">
            <v>0</v>
          </cell>
          <cell r="Q754">
            <v>0</v>
          </cell>
        </row>
        <row r="755">
          <cell r="A755">
            <v>0</v>
          </cell>
          <cell r="H755">
            <v>0</v>
          </cell>
          <cell r="I755">
            <v>0</v>
          </cell>
          <cell r="P755">
            <v>0</v>
          </cell>
          <cell r="Q755">
            <v>0</v>
          </cell>
        </row>
        <row r="756">
          <cell r="A756">
            <v>0</v>
          </cell>
          <cell r="H756">
            <v>0</v>
          </cell>
          <cell r="I756">
            <v>0</v>
          </cell>
          <cell r="P756">
            <v>0</v>
          </cell>
          <cell r="Q756">
            <v>0</v>
          </cell>
        </row>
        <row r="757">
          <cell r="A757">
            <v>0</v>
          </cell>
          <cell r="H757">
            <v>0</v>
          </cell>
          <cell r="I757">
            <v>0</v>
          </cell>
          <cell r="P757">
            <v>0</v>
          </cell>
          <cell r="Q757">
            <v>0</v>
          </cell>
        </row>
        <row r="758">
          <cell r="A758">
            <v>0</v>
          </cell>
          <cell r="H758">
            <v>0</v>
          </cell>
          <cell r="I758">
            <v>0</v>
          </cell>
          <cell r="P758">
            <v>0</v>
          </cell>
          <cell r="Q758">
            <v>0</v>
          </cell>
        </row>
        <row r="759">
          <cell r="A759">
            <v>0</v>
          </cell>
          <cell r="H759">
            <v>0</v>
          </cell>
          <cell r="I759">
            <v>0</v>
          </cell>
          <cell r="P759">
            <v>0</v>
          </cell>
          <cell r="Q759">
            <v>0</v>
          </cell>
        </row>
        <row r="760">
          <cell r="A760">
            <v>0</v>
          </cell>
          <cell r="H760">
            <v>0</v>
          </cell>
          <cell r="I760">
            <v>0</v>
          </cell>
          <cell r="P760">
            <v>0</v>
          </cell>
          <cell r="Q760">
            <v>0</v>
          </cell>
        </row>
        <row r="761">
          <cell r="A761">
            <v>0</v>
          </cell>
          <cell r="H761">
            <v>0</v>
          </cell>
          <cell r="I761">
            <v>0</v>
          </cell>
          <cell r="P761">
            <v>0</v>
          </cell>
          <cell r="Q761">
            <v>0</v>
          </cell>
        </row>
        <row r="762">
          <cell r="A762">
            <v>0</v>
          </cell>
          <cell r="H762">
            <v>0</v>
          </cell>
          <cell r="I762">
            <v>0</v>
          </cell>
          <cell r="P762">
            <v>0</v>
          </cell>
          <cell r="Q762">
            <v>0</v>
          </cell>
        </row>
        <row r="763">
          <cell r="A763">
            <v>0</v>
          </cell>
          <cell r="H763">
            <v>0</v>
          </cell>
          <cell r="I763">
            <v>0</v>
          </cell>
          <cell r="P763">
            <v>0</v>
          </cell>
          <cell r="Q763">
            <v>0</v>
          </cell>
        </row>
        <row r="764">
          <cell r="A764">
            <v>0</v>
          </cell>
          <cell r="H764">
            <v>0</v>
          </cell>
          <cell r="I764">
            <v>0</v>
          </cell>
          <cell r="P764">
            <v>0</v>
          </cell>
          <cell r="Q764">
            <v>0</v>
          </cell>
        </row>
        <row r="765">
          <cell r="A765">
            <v>0</v>
          </cell>
          <cell r="H765">
            <v>0</v>
          </cell>
          <cell r="I765">
            <v>0</v>
          </cell>
          <cell r="P765">
            <v>0</v>
          </cell>
          <cell r="Q765">
            <v>0</v>
          </cell>
        </row>
        <row r="766">
          <cell r="A766">
            <v>0</v>
          </cell>
          <cell r="H766">
            <v>0</v>
          </cell>
          <cell r="I766">
            <v>0</v>
          </cell>
          <cell r="P766">
            <v>0</v>
          </cell>
          <cell r="Q766">
            <v>0</v>
          </cell>
        </row>
        <row r="767">
          <cell r="A767">
            <v>0</v>
          </cell>
          <cell r="H767">
            <v>0</v>
          </cell>
          <cell r="I767">
            <v>0</v>
          </cell>
          <cell r="P767">
            <v>0</v>
          </cell>
          <cell r="Q767">
            <v>0</v>
          </cell>
        </row>
        <row r="768">
          <cell r="A768">
            <v>0</v>
          </cell>
          <cell r="H768">
            <v>0</v>
          </cell>
          <cell r="I768">
            <v>0</v>
          </cell>
          <cell r="P768">
            <v>0</v>
          </cell>
          <cell r="Q768">
            <v>0</v>
          </cell>
        </row>
        <row r="769">
          <cell r="A769">
            <v>0</v>
          </cell>
          <cell r="H769">
            <v>0</v>
          </cell>
          <cell r="I769">
            <v>0</v>
          </cell>
          <cell r="P769">
            <v>0</v>
          </cell>
          <cell r="Q769">
            <v>0</v>
          </cell>
        </row>
        <row r="770">
          <cell r="A770">
            <v>0</v>
          </cell>
          <cell r="H770">
            <v>0</v>
          </cell>
          <cell r="I770">
            <v>0</v>
          </cell>
          <cell r="P770">
            <v>0</v>
          </cell>
          <cell r="Q770">
            <v>0</v>
          </cell>
        </row>
        <row r="771">
          <cell r="A771">
            <v>0</v>
          </cell>
          <cell r="H771">
            <v>0</v>
          </cell>
          <cell r="I771">
            <v>0</v>
          </cell>
          <cell r="P771">
            <v>0</v>
          </cell>
          <cell r="Q771">
            <v>0</v>
          </cell>
        </row>
        <row r="772">
          <cell r="A772">
            <v>0</v>
          </cell>
          <cell r="H772">
            <v>0</v>
          </cell>
          <cell r="I772">
            <v>0</v>
          </cell>
          <cell r="P772">
            <v>0</v>
          </cell>
          <cell r="Q772">
            <v>0</v>
          </cell>
        </row>
        <row r="773">
          <cell r="A773">
            <v>0</v>
          </cell>
          <cell r="H773">
            <v>0</v>
          </cell>
          <cell r="I773">
            <v>0</v>
          </cell>
          <cell r="P773">
            <v>0</v>
          </cell>
          <cell r="Q773">
            <v>0</v>
          </cell>
        </row>
        <row r="774">
          <cell r="A774">
            <v>0</v>
          </cell>
          <cell r="H774">
            <v>0</v>
          </cell>
          <cell r="I774">
            <v>0</v>
          </cell>
          <cell r="P774">
            <v>0</v>
          </cell>
          <cell r="Q774">
            <v>0</v>
          </cell>
        </row>
        <row r="775">
          <cell r="A775">
            <v>0</v>
          </cell>
          <cell r="H775">
            <v>0</v>
          </cell>
          <cell r="I775">
            <v>0</v>
          </cell>
          <cell r="P775">
            <v>0</v>
          </cell>
          <cell r="Q775">
            <v>0</v>
          </cell>
        </row>
        <row r="776">
          <cell r="A776">
            <v>0</v>
          </cell>
          <cell r="H776">
            <v>0</v>
          </cell>
          <cell r="I776">
            <v>0</v>
          </cell>
          <cell r="P776">
            <v>0</v>
          </cell>
          <cell r="Q776">
            <v>0</v>
          </cell>
        </row>
        <row r="777">
          <cell r="A777">
            <v>0</v>
          </cell>
          <cell r="H777">
            <v>0</v>
          </cell>
          <cell r="I777">
            <v>0</v>
          </cell>
          <cell r="P777">
            <v>0</v>
          </cell>
          <cell r="Q777">
            <v>0</v>
          </cell>
        </row>
        <row r="778">
          <cell r="A778">
            <v>0</v>
          </cell>
          <cell r="H778">
            <v>0</v>
          </cell>
          <cell r="I778">
            <v>0</v>
          </cell>
          <cell r="P778">
            <v>0</v>
          </cell>
          <cell r="Q778">
            <v>0</v>
          </cell>
        </row>
        <row r="779">
          <cell r="A779">
            <v>0</v>
          </cell>
          <cell r="H779">
            <v>0</v>
          </cell>
          <cell r="I779">
            <v>0</v>
          </cell>
          <cell r="P779">
            <v>0</v>
          </cell>
          <cell r="Q779">
            <v>0</v>
          </cell>
        </row>
        <row r="780">
          <cell r="A780">
            <v>0</v>
          </cell>
          <cell r="H780">
            <v>0</v>
          </cell>
          <cell r="I780">
            <v>0</v>
          </cell>
          <cell r="P780">
            <v>0</v>
          </cell>
          <cell r="Q780">
            <v>0</v>
          </cell>
        </row>
        <row r="781">
          <cell r="A781">
            <v>0</v>
          </cell>
          <cell r="H781">
            <v>0</v>
          </cell>
          <cell r="I781">
            <v>0</v>
          </cell>
          <cell r="P781">
            <v>0</v>
          </cell>
          <cell r="Q781">
            <v>0</v>
          </cell>
        </row>
        <row r="782">
          <cell r="A782">
            <v>0</v>
          </cell>
          <cell r="H782">
            <v>0</v>
          </cell>
          <cell r="I782">
            <v>0</v>
          </cell>
          <cell r="P782">
            <v>0</v>
          </cell>
          <cell r="Q782">
            <v>0</v>
          </cell>
        </row>
        <row r="783">
          <cell r="A783">
            <v>0</v>
          </cell>
          <cell r="H783">
            <v>0</v>
          </cell>
          <cell r="I783">
            <v>0</v>
          </cell>
          <cell r="P783">
            <v>0</v>
          </cell>
          <cell r="Q783">
            <v>0</v>
          </cell>
        </row>
        <row r="784">
          <cell r="A784">
            <v>0</v>
          </cell>
          <cell r="H784">
            <v>0</v>
          </cell>
          <cell r="I784">
            <v>0</v>
          </cell>
          <cell r="P784">
            <v>0</v>
          </cell>
          <cell r="Q784">
            <v>0</v>
          </cell>
        </row>
        <row r="785">
          <cell r="A785">
            <v>0</v>
          </cell>
          <cell r="H785">
            <v>0</v>
          </cell>
          <cell r="I785">
            <v>0</v>
          </cell>
          <cell r="P785">
            <v>0</v>
          </cell>
          <cell r="Q785">
            <v>0</v>
          </cell>
        </row>
        <row r="786">
          <cell r="A786">
            <v>0</v>
          </cell>
          <cell r="H786">
            <v>0</v>
          </cell>
          <cell r="I786">
            <v>0</v>
          </cell>
          <cell r="P786">
            <v>0</v>
          </cell>
          <cell r="Q786">
            <v>0</v>
          </cell>
        </row>
        <row r="787">
          <cell r="A787">
            <v>0</v>
          </cell>
          <cell r="H787">
            <v>0</v>
          </cell>
          <cell r="I787">
            <v>0</v>
          </cell>
          <cell r="P787">
            <v>0</v>
          </cell>
          <cell r="Q787">
            <v>0</v>
          </cell>
        </row>
        <row r="788">
          <cell r="A788">
            <v>0</v>
          </cell>
          <cell r="H788">
            <v>0</v>
          </cell>
          <cell r="I788">
            <v>0</v>
          </cell>
          <cell r="P788">
            <v>0</v>
          </cell>
          <cell r="Q788">
            <v>0</v>
          </cell>
        </row>
        <row r="789">
          <cell r="A789">
            <v>0</v>
          </cell>
          <cell r="H789">
            <v>0</v>
          </cell>
          <cell r="I789">
            <v>0</v>
          </cell>
          <cell r="P789">
            <v>0</v>
          </cell>
          <cell r="Q789">
            <v>0</v>
          </cell>
        </row>
        <row r="790">
          <cell r="A790">
            <v>0</v>
          </cell>
          <cell r="H790">
            <v>0</v>
          </cell>
          <cell r="I790">
            <v>0</v>
          </cell>
          <cell r="P790">
            <v>0</v>
          </cell>
          <cell r="Q790">
            <v>0</v>
          </cell>
        </row>
        <row r="791">
          <cell r="A791">
            <v>0</v>
          </cell>
          <cell r="H791">
            <v>0</v>
          </cell>
          <cell r="I791">
            <v>0</v>
          </cell>
          <cell r="P791">
            <v>0</v>
          </cell>
          <cell r="Q791">
            <v>0</v>
          </cell>
        </row>
        <row r="792">
          <cell r="A792">
            <v>0</v>
          </cell>
          <cell r="H792">
            <v>0</v>
          </cell>
          <cell r="I792">
            <v>0</v>
          </cell>
          <cell r="P792">
            <v>0</v>
          </cell>
          <cell r="Q792">
            <v>0</v>
          </cell>
        </row>
        <row r="793">
          <cell r="A793">
            <v>0</v>
          </cell>
          <cell r="H793">
            <v>0</v>
          </cell>
          <cell r="I793">
            <v>0</v>
          </cell>
          <cell r="P793">
            <v>0</v>
          </cell>
          <cell r="Q793">
            <v>0</v>
          </cell>
        </row>
        <row r="794">
          <cell r="A794">
            <v>0</v>
          </cell>
          <cell r="H794">
            <v>0</v>
          </cell>
          <cell r="I794">
            <v>0</v>
          </cell>
          <cell r="P794">
            <v>0</v>
          </cell>
          <cell r="Q794">
            <v>0</v>
          </cell>
        </row>
        <row r="795">
          <cell r="A795">
            <v>0</v>
          </cell>
          <cell r="H795">
            <v>0</v>
          </cell>
          <cell r="I795">
            <v>0</v>
          </cell>
          <cell r="P795">
            <v>0</v>
          </cell>
          <cell r="Q795">
            <v>0</v>
          </cell>
        </row>
        <row r="796">
          <cell r="A796">
            <v>0</v>
          </cell>
          <cell r="H796">
            <v>0</v>
          </cell>
          <cell r="I796">
            <v>0</v>
          </cell>
          <cell r="P796">
            <v>0</v>
          </cell>
          <cell r="Q796">
            <v>0</v>
          </cell>
        </row>
        <row r="797">
          <cell r="A797">
            <v>0</v>
          </cell>
          <cell r="H797">
            <v>0</v>
          </cell>
          <cell r="I797">
            <v>0</v>
          </cell>
          <cell r="P797">
            <v>0</v>
          </cell>
          <cell r="Q797">
            <v>0</v>
          </cell>
        </row>
        <row r="798">
          <cell r="A798">
            <v>0</v>
          </cell>
          <cell r="H798">
            <v>0</v>
          </cell>
          <cell r="I798">
            <v>0</v>
          </cell>
          <cell r="P798">
            <v>0</v>
          </cell>
          <cell r="Q798">
            <v>0</v>
          </cell>
        </row>
        <row r="799">
          <cell r="A799">
            <v>0</v>
          </cell>
          <cell r="H799">
            <v>0</v>
          </cell>
          <cell r="I799">
            <v>0</v>
          </cell>
          <cell r="P799">
            <v>0</v>
          </cell>
          <cell r="Q799">
            <v>0</v>
          </cell>
        </row>
        <row r="800">
          <cell r="A800">
            <v>0</v>
          </cell>
          <cell r="H800">
            <v>0</v>
          </cell>
          <cell r="I800">
            <v>0</v>
          </cell>
          <cell r="P800">
            <v>0</v>
          </cell>
          <cell r="Q800">
            <v>0</v>
          </cell>
        </row>
        <row r="801">
          <cell r="A801">
            <v>0</v>
          </cell>
          <cell r="H801">
            <v>0</v>
          </cell>
          <cell r="I801">
            <v>0</v>
          </cell>
          <cell r="P801">
            <v>0</v>
          </cell>
          <cell r="Q801">
            <v>0</v>
          </cell>
        </row>
        <row r="802">
          <cell r="A802">
            <v>0</v>
          </cell>
          <cell r="H802">
            <v>0</v>
          </cell>
          <cell r="I802">
            <v>0</v>
          </cell>
          <cell r="P802">
            <v>0</v>
          </cell>
          <cell r="Q802">
            <v>0</v>
          </cell>
        </row>
        <row r="803">
          <cell r="A803">
            <v>0</v>
          </cell>
          <cell r="H803">
            <v>0</v>
          </cell>
          <cell r="I803">
            <v>0</v>
          </cell>
          <cell r="P803">
            <v>0</v>
          </cell>
          <cell r="Q803">
            <v>0</v>
          </cell>
        </row>
        <row r="804">
          <cell r="A804">
            <v>0</v>
          </cell>
          <cell r="H804">
            <v>0</v>
          </cell>
          <cell r="I804">
            <v>0</v>
          </cell>
          <cell r="P804">
            <v>0</v>
          </cell>
          <cell r="Q804">
            <v>0</v>
          </cell>
        </row>
        <row r="805">
          <cell r="A805">
            <v>0</v>
          </cell>
          <cell r="H805">
            <v>0</v>
          </cell>
          <cell r="I805">
            <v>0</v>
          </cell>
          <cell r="P805">
            <v>0</v>
          </cell>
          <cell r="Q805">
            <v>0</v>
          </cell>
        </row>
        <row r="806">
          <cell r="A806">
            <v>0</v>
          </cell>
          <cell r="H806">
            <v>0</v>
          </cell>
          <cell r="I806">
            <v>0</v>
          </cell>
          <cell r="P806">
            <v>0</v>
          </cell>
          <cell r="Q806">
            <v>0</v>
          </cell>
        </row>
        <row r="807">
          <cell r="A807">
            <v>0</v>
          </cell>
          <cell r="H807">
            <v>0</v>
          </cell>
          <cell r="I807">
            <v>0</v>
          </cell>
          <cell r="P807">
            <v>0</v>
          </cell>
          <cell r="Q807">
            <v>0</v>
          </cell>
        </row>
        <row r="808">
          <cell r="A808">
            <v>0</v>
          </cell>
          <cell r="H808">
            <v>0</v>
          </cell>
          <cell r="I808">
            <v>0</v>
          </cell>
          <cell r="P808">
            <v>0</v>
          </cell>
          <cell r="Q808">
            <v>0</v>
          </cell>
        </row>
        <row r="809">
          <cell r="A809">
            <v>0</v>
          </cell>
          <cell r="H809">
            <v>0</v>
          </cell>
          <cell r="I809">
            <v>0</v>
          </cell>
          <cell r="P809">
            <v>0</v>
          </cell>
          <cell r="Q809">
            <v>0</v>
          </cell>
        </row>
        <row r="810">
          <cell r="A810">
            <v>0</v>
          </cell>
          <cell r="H810">
            <v>0</v>
          </cell>
          <cell r="I810">
            <v>0</v>
          </cell>
          <cell r="P810">
            <v>0</v>
          </cell>
          <cell r="Q810">
            <v>0</v>
          </cell>
        </row>
        <row r="811">
          <cell r="A811">
            <v>0</v>
          </cell>
          <cell r="H811">
            <v>0</v>
          </cell>
          <cell r="I811">
            <v>0</v>
          </cell>
          <cell r="P811">
            <v>0</v>
          </cell>
          <cell r="Q811">
            <v>0</v>
          </cell>
        </row>
        <row r="812">
          <cell r="A812">
            <v>0</v>
          </cell>
          <cell r="H812">
            <v>0</v>
          </cell>
          <cell r="I812">
            <v>0</v>
          </cell>
          <cell r="P812">
            <v>0</v>
          </cell>
          <cell r="Q812">
            <v>0</v>
          </cell>
        </row>
        <row r="813">
          <cell r="A813">
            <v>0</v>
          </cell>
          <cell r="H813">
            <v>0</v>
          </cell>
          <cell r="I813">
            <v>0</v>
          </cell>
          <cell r="P813">
            <v>0</v>
          </cell>
          <cell r="Q813">
            <v>0</v>
          </cell>
        </row>
        <row r="814">
          <cell r="A814">
            <v>0</v>
          </cell>
          <cell r="H814">
            <v>0</v>
          </cell>
          <cell r="I814">
            <v>0</v>
          </cell>
          <cell r="P814">
            <v>0</v>
          </cell>
          <cell r="Q814">
            <v>0</v>
          </cell>
        </row>
        <row r="815">
          <cell r="A815">
            <v>0</v>
          </cell>
          <cell r="H815">
            <v>0</v>
          </cell>
          <cell r="I815">
            <v>0</v>
          </cell>
          <cell r="P815">
            <v>0</v>
          </cell>
          <cell r="Q815">
            <v>0</v>
          </cell>
        </row>
        <row r="816">
          <cell r="A816">
            <v>0</v>
          </cell>
          <cell r="H816">
            <v>0</v>
          </cell>
          <cell r="I816">
            <v>0</v>
          </cell>
          <cell r="P816">
            <v>0</v>
          </cell>
          <cell r="Q816">
            <v>0</v>
          </cell>
        </row>
        <row r="817">
          <cell r="A817">
            <v>0</v>
          </cell>
          <cell r="H817">
            <v>0</v>
          </cell>
          <cell r="I817">
            <v>0</v>
          </cell>
          <cell r="P817">
            <v>0</v>
          </cell>
          <cell r="Q817">
            <v>0</v>
          </cell>
        </row>
        <row r="818">
          <cell r="A818">
            <v>0</v>
          </cell>
          <cell r="H818">
            <v>0</v>
          </cell>
          <cell r="I818">
            <v>0</v>
          </cell>
          <cell r="P818">
            <v>0</v>
          </cell>
          <cell r="Q818">
            <v>0</v>
          </cell>
        </row>
        <row r="819">
          <cell r="A819">
            <v>0</v>
          </cell>
          <cell r="H819">
            <v>0</v>
          </cell>
          <cell r="I819">
            <v>0</v>
          </cell>
          <cell r="P819">
            <v>0</v>
          </cell>
          <cell r="Q819">
            <v>0</v>
          </cell>
        </row>
        <row r="820">
          <cell r="A820">
            <v>0</v>
          </cell>
          <cell r="H820">
            <v>0</v>
          </cell>
          <cell r="I820">
            <v>0</v>
          </cell>
          <cell r="P820">
            <v>0</v>
          </cell>
          <cell r="Q820">
            <v>0</v>
          </cell>
        </row>
        <row r="821">
          <cell r="A821">
            <v>0</v>
          </cell>
          <cell r="H821">
            <v>0</v>
          </cell>
          <cell r="I821">
            <v>0</v>
          </cell>
          <cell r="P821">
            <v>0</v>
          </cell>
          <cell r="Q821">
            <v>0</v>
          </cell>
        </row>
        <row r="822">
          <cell r="A822">
            <v>0</v>
          </cell>
          <cell r="H822">
            <v>0</v>
          </cell>
          <cell r="I822">
            <v>0</v>
          </cell>
          <cell r="P822">
            <v>0</v>
          </cell>
          <cell r="Q822">
            <v>0</v>
          </cell>
        </row>
        <row r="823">
          <cell r="A823">
            <v>0</v>
          </cell>
          <cell r="H823">
            <v>0</v>
          </cell>
          <cell r="I823">
            <v>0</v>
          </cell>
          <cell r="P823">
            <v>0</v>
          </cell>
          <cell r="Q823">
            <v>0</v>
          </cell>
        </row>
        <row r="824">
          <cell r="A824">
            <v>0</v>
          </cell>
          <cell r="H824">
            <v>0</v>
          </cell>
          <cell r="I824">
            <v>0</v>
          </cell>
          <cell r="P824">
            <v>0</v>
          </cell>
          <cell r="Q824">
            <v>0</v>
          </cell>
        </row>
        <row r="825">
          <cell r="A825">
            <v>0</v>
          </cell>
          <cell r="H825">
            <v>0</v>
          </cell>
          <cell r="I825">
            <v>0</v>
          </cell>
          <cell r="P825">
            <v>0</v>
          </cell>
          <cell r="Q825">
            <v>0</v>
          </cell>
        </row>
        <row r="826">
          <cell r="A826">
            <v>0</v>
          </cell>
          <cell r="H826">
            <v>0</v>
          </cell>
          <cell r="I826">
            <v>0</v>
          </cell>
          <cell r="P826">
            <v>0</v>
          </cell>
          <cell r="Q826">
            <v>0</v>
          </cell>
        </row>
        <row r="827">
          <cell r="A827">
            <v>0</v>
          </cell>
          <cell r="H827">
            <v>0</v>
          </cell>
          <cell r="I827">
            <v>0</v>
          </cell>
          <cell r="P827">
            <v>0</v>
          </cell>
          <cell r="Q827">
            <v>0</v>
          </cell>
        </row>
        <row r="828">
          <cell r="A828">
            <v>0</v>
          </cell>
          <cell r="H828">
            <v>0</v>
          </cell>
          <cell r="I828">
            <v>0</v>
          </cell>
          <cell r="P828">
            <v>0</v>
          </cell>
          <cell r="Q828">
            <v>0</v>
          </cell>
        </row>
        <row r="829">
          <cell r="A829">
            <v>0</v>
          </cell>
          <cell r="H829">
            <v>0</v>
          </cell>
          <cell r="I829">
            <v>0</v>
          </cell>
          <cell r="P829">
            <v>0</v>
          </cell>
          <cell r="Q829">
            <v>0</v>
          </cell>
        </row>
        <row r="830">
          <cell r="A830">
            <v>0</v>
          </cell>
          <cell r="H830">
            <v>0</v>
          </cell>
          <cell r="I830">
            <v>0</v>
          </cell>
          <cell r="P830">
            <v>0</v>
          </cell>
          <cell r="Q830">
            <v>0</v>
          </cell>
        </row>
        <row r="831">
          <cell r="A831">
            <v>0</v>
          </cell>
          <cell r="H831">
            <v>0</v>
          </cell>
          <cell r="I831">
            <v>0</v>
          </cell>
          <cell r="P831">
            <v>0</v>
          </cell>
          <cell r="Q831">
            <v>0</v>
          </cell>
        </row>
        <row r="832">
          <cell r="A832">
            <v>0</v>
          </cell>
          <cell r="H832">
            <v>0</v>
          </cell>
          <cell r="I832">
            <v>0</v>
          </cell>
          <cell r="P832">
            <v>0</v>
          </cell>
          <cell r="Q832">
            <v>0</v>
          </cell>
        </row>
        <row r="833">
          <cell r="A833">
            <v>0</v>
          </cell>
          <cell r="H833">
            <v>0</v>
          </cell>
          <cell r="I833">
            <v>0</v>
          </cell>
          <cell r="P833">
            <v>0</v>
          </cell>
          <cell r="Q833">
            <v>0</v>
          </cell>
        </row>
        <row r="834">
          <cell r="A834">
            <v>0</v>
          </cell>
          <cell r="H834">
            <v>0</v>
          </cell>
          <cell r="I834">
            <v>0</v>
          </cell>
          <cell r="P834">
            <v>0</v>
          </cell>
          <cell r="Q834">
            <v>0</v>
          </cell>
        </row>
        <row r="835">
          <cell r="A835">
            <v>0</v>
          </cell>
          <cell r="H835">
            <v>0</v>
          </cell>
          <cell r="I835">
            <v>0</v>
          </cell>
          <cell r="P835">
            <v>0</v>
          </cell>
          <cell r="Q835">
            <v>0</v>
          </cell>
        </row>
        <row r="836">
          <cell r="A836">
            <v>0</v>
          </cell>
          <cell r="H836">
            <v>0</v>
          </cell>
          <cell r="I836">
            <v>0</v>
          </cell>
          <cell r="P836">
            <v>0</v>
          </cell>
          <cell r="Q836">
            <v>0</v>
          </cell>
        </row>
        <row r="837">
          <cell r="A837">
            <v>0</v>
          </cell>
          <cell r="H837">
            <v>0</v>
          </cell>
          <cell r="I837">
            <v>0</v>
          </cell>
          <cell r="P837">
            <v>0</v>
          </cell>
          <cell r="Q837">
            <v>0</v>
          </cell>
        </row>
        <row r="838">
          <cell r="A838">
            <v>0</v>
          </cell>
          <cell r="H838">
            <v>0</v>
          </cell>
          <cell r="I838">
            <v>0</v>
          </cell>
          <cell r="P838">
            <v>0</v>
          </cell>
          <cell r="Q838">
            <v>0</v>
          </cell>
        </row>
        <row r="839">
          <cell r="A839">
            <v>0</v>
          </cell>
          <cell r="H839">
            <v>0</v>
          </cell>
          <cell r="I839">
            <v>0</v>
          </cell>
          <cell r="P839">
            <v>0</v>
          </cell>
          <cell r="Q839">
            <v>0</v>
          </cell>
        </row>
        <row r="840">
          <cell r="A840">
            <v>0</v>
          </cell>
          <cell r="H840">
            <v>0</v>
          </cell>
          <cell r="I840">
            <v>0</v>
          </cell>
          <cell r="P840">
            <v>0</v>
          </cell>
          <cell r="Q840">
            <v>0</v>
          </cell>
        </row>
        <row r="841">
          <cell r="A841">
            <v>0</v>
          </cell>
          <cell r="H841">
            <v>0</v>
          </cell>
          <cell r="I841">
            <v>0</v>
          </cell>
          <cell r="P841">
            <v>0</v>
          </cell>
          <cell r="Q841">
            <v>0</v>
          </cell>
        </row>
        <row r="842">
          <cell r="A842">
            <v>0</v>
          </cell>
          <cell r="H842">
            <v>0</v>
          </cell>
          <cell r="I842">
            <v>0</v>
          </cell>
          <cell r="P842">
            <v>0</v>
          </cell>
          <cell r="Q842">
            <v>0</v>
          </cell>
        </row>
        <row r="843">
          <cell r="A843">
            <v>0</v>
          </cell>
          <cell r="H843">
            <v>0</v>
          </cell>
          <cell r="I843">
            <v>0</v>
          </cell>
          <cell r="P843">
            <v>0</v>
          </cell>
          <cell r="Q843">
            <v>0</v>
          </cell>
        </row>
        <row r="844">
          <cell r="A844">
            <v>0</v>
          </cell>
          <cell r="H844">
            <v>0</v>
          </cell>
          <cell r="I844">
            <v>0</v>
          </cell>
          <cell r="P844">
            <v>0</v>
          </cell>
          <cell r="Q844">
            <v>0</v>
          </cell>
        </row>
        <row r="845">
          <cell r="A845">
            <v>0</v>
          </cell>
          <cell r="H845">
            <v>0</v>
          </cell>
          <cell r="I845">
            <v>0</v>
          </cell>
          <cell r="P845">
            <v>0</v>
          </cell>
          <cell r="Q845">
            <v>0</v>
          </cell>
        </row>
        <row r="846">
          <cell r="A846">
            <v>0</v>
          </cell>
          <cell r="H846">
            <v>0</v>
          </cell>
          <cell r="I846">
            <v>0</v>
          </cell>
          <cell r="P846">
            <v>0</v>
          </cell>
          <cell r="Q846">
            <v>0</v>
          </cell>
        </row>
        <row r="847">
          <cell r="A847">
            <v>0</v>
          </cell>
          <cell r="H847">
            <v>0</v>
          </cell>
          <cell r="I847">
            <v>0</v>
          </cell>
          <cell r="P847">
            <v>0</v>
          </cell>
          <cell r="Q847">
            <v>0</v>
          </cell>
        </row>
        <row r="848">
          <cell r="A848">
            <v>0</v>
          </cell>
          <cell r="H848">
            <v>0</v>
          </cell>
          <cell r="I848">
            <v>0</v>
          </cell>
          <cell r="P848">
            <v>0</v>
          </cell>
          <cell r="Q848">
            <v>0</v>
          </cell>
        </row>
        <row r="849">
          <cell r="A849">
            <v>0</v>
          </cell>
          <cell r="H849">
            <v>0</v>
          </cell>
          <cell r="I849">
            <v>0</v>
          </cell>
          <cell r="P849">
            <v>0</v>
          </cell>
          <cell r="Q849">
            <v>0</v>
          </cell>
        </row>
        <row r="850">
          <cell r="A850">
            <v>0</v>
          </cell>
          <cell r="H850">
            <v>0</v>
          </cell>
          <cell r="I850">
            <v>0</v>
          </cell>
          <cell r="P850">
            <v>0</v>
          </cell>
          <cell r="Q850">
            <v>0</v>
          </cell>
        </row>
        <row r="851">
          <cell r="A851">
            <v>0</v>
          </cell>
          <cell r="H851">
            <v>0</v>
          </cell>
          <cell r="I851">
            <v>0</v>
          </cell>
          <cell r="P851">
            <v>0</v>
          </cell>
          <cell r="Q851">
            <v>0</v>
          </cell>
        </row>
        <row r="852">
          <cell r="A852">
            <v>0</v>
          </cell>
          <cell r="H852">
            <v>0</v>
          </cell>
          <cell r="I852">
            <v>0</v>
          </cell>
          <cell r="P852">
            <v>0</v>
          </cell>
          <cell r="Q852">
            <v>0</v>
          </cell>
        </row>
        <row r="853">
          <cell r="A853">
            <v>0</v>
          </cell>
          <cell r="H853">
            <v>0</v>
          </cell>
          <cell r="I853">
            <v>0</v>
          </cell>
          <cell r="P853">
            <v>0</v>
          </cell>
          <cell r="Q853">
            <v>0</v>
          </cell>
        </row>
        <row r="854">
          <cell r="A854">
            <v>0</v>
          </cell>
          <cell r="H854">
            <v>0</v>
          </cell>
          <cell r="I854">
            <v>0</v>
          </cell>
          <cell r="P854">
            <v>0</v>
          </cell>
          <cell r="Q854">
            <v>0</v>
          </cell>
        </row>
        <row r="855">
          <cell r="A855">
            <v>0</v>
          </cell>
          <cell r="H855">
            <v>0</v>
          </cell>
          <cell r="I855">
            <v>0</v>
          </cell>
          <cell r="P855">
            <v>0</v>
          </cell>
          <cell r="Q855">
            <v>0</v>
          </cell>
        </row>
        <row r="856">
          <cell r="A856">
            <v>0</v>
          </cell>
          <cell r="H856">
            <v>0</v>
          </cell>
          <cell r="I856">
            <v>0</v>
          </cell>
          <cell r="P856">
            <v>0</v>
          </cell>
          <cell r="Q856">
            <v>0</v>
          </cell>
        </row>
        <row r="857">
          <cell r="A857">
            <v>0</v>
          </cell>
          <cell r="H857">
            <v>0</v>
          </cell>
          <cell r="I857">
            <v>0</v>
          </cell>
          <cell r="P857">
            <v>0</v>
          </cell>
          <cell r="Q857">
            <v>0</v>
          </cell>
        </row>
        <row r="858">
          <cell r="A858">
            <v>0</v>
          </cell>
          <cell r="H858">
            <v>0</v>
          </cell>
          <cell r="I858">
            <v>0</v>
          </cell>
          <cell r="P858">
            <v>0</v>
          </cell>
          <cell r="Q858">
            <v>0</v>
          </cell>
        </row>
        <row r="859">
          <cell r="A859">
            <v>0</v>
          </cell>
          <cell r="H859">
            <v>0</v>
          </cell>
          <cell r="I859">
            <v>0</v>
          </cell>
          <cell r="P859">
            <v>0</v>
          </cell>
          <cell r="Q859">
            <v>0</v>
          </cell>
        </row>
        <row r="860">
          <cell r="A860">
            <v>0</v>
          </cell>
          <cell r="H860">
            <v>0</v>
          </cell>
          <cell r="I860">
            <v>0</v>
          </cell>
          <cell r="P860">
            <v>0</v>
          </cell>
          <cell r="Q860">
            <v>0</v>
          </cell>
        </row>
        <row r="861">
          <cell r="A861">
            <v>0</v>
          </cell>
          <cell r="H861">
            <v>0</v>
          </cell>
          <cell r="I861">
            <v>0</v>
          </cell>
          <cell r="P861">
            <v>0</v>
          </cell>
          <cell r="Q861">
            <v>0</v>
          </cell>
        </row>
        <row r="862">
          <cell r="A862">
            <v>0</v>
          </cell>
          <cell r="H862">
            <v>0</v>
          </cell>
          <cell r="I862">
            <v>0</v>
          </cell>
          <cell r="P862">
            <v>0</v>
          </cell>
          <cell r="Q862">
            <v>0</v>
          </cell>
        </row>
        <row r="863">
          <cell r="A863">
            <v>0</v>
          </cell>
          <cell r="H863">
            <v>0</v>
          </cell>
          <cell r="I863">
            <v>0</v>
          </cell>
          <cell r="P863">
            <v>0</v>
          </cell>
          <cell r="Q863">
            <v>0</v>
          </cell>
        </row>
        <row r="864">
          <cell r="A864">
            <v>0</v>
          </cell>
          <cell r="H864">
            <v>0</v>
          </cell>
          <cell r="I864">
            <v>0</v>
          </cell>
          <cell r="P864">
            <v>0</v>
          </cell>
          <cell r="Q864">
            <v>0</v>
          </cell>
        </row>
        <row r="865">
          <cell r="A865">
            <v>0</v>
          </cell>
          <cell r="H865">
            <v>0</v>
          </cell>
          <cell r="I865">
            <v>0</v>
          </cell>
          <cell r="P865">
            <v>0</v>
          </cell>
          <cell r="Q865">
            <v>0</v>
          </cell>
        </row>
        <row r="866">
          <cell r="A866">
            <v>0</v>
          </cell>
          <cell r="H866">
            <v>0</v>
          </cell>
          <cell r="I866">
            <v>0</v>
          </cell>
          <cell r="P866">
            <v>0</v>
          </cell>
          <cell r="Q866">
            <v>0</v>
          </cell>
        </row>
        <row r="867">
          <cell r="A867">
            <v>0</v>
          </cell>
          <cell r="H867">
            <v>0</v>
          </cell>
          <cell r="I867">
            <v>0</v>
          </cell>
          <cell r="P867">
            <v>0</v>
          </cell>
          <cell r="Q867">
            <v>0</v>
          </cell>
        </row>
        <row r="868">
          <cell r="A868">
            <v>0</v>
          </cell>
          <cell r="H868">
            <v>0</v>
          </cell>
          <cell r="I868">
            <v>0</v>
          </cell>
          <cell r="P868">
            <v>0</v>
          </cell>
          <cell r="Q868">
            <v>0</v>
          </cell>
        </row>
        <row r="869">
          <cell r="A869">
            <v>0</v>
          </cell>
          <cell r="H869">
            <v>0</v>
          </cell>
          <cell r="I869">
            <v>0</v>
          </cell>
          <cell r="P869">
            <v>0</v>
          </cell>
          <cell r="Q869">
            <v>0</v>
          </cell>
        </row>
        <row r="870">
          <cell r="A870">
            <v>0</v>
          </cell>
          <cell r="H870">
            <v>0</v>
          </cell>
          <cell r="I870">
            <v>0</v>
          </cell>
          <cell r="P870">
            <v>0</v>
          </cell>
          <cell r="Q870">
            <v>0</v>
          </cell>
        </row>
        <row r="871">
          <cell r="A871">
            <v>0</v>
          </cell>
          <cell r="H871">
            <v>0</v>
          </cell>
          <cell r="I871">
            <v>0</v>
          </cell>
          <cell r="P871">
            <v>0</v>
          </cell>
          <cell r="Q871">
            <v>0</v>
          </cell>
        </row>
        <row r="872">
          <cell r="A872">
            <v>0</v>
          </cell>
          <cell r="H872">
            <v>0</v>
          </cell>
          <cell r="I872">
            <v>0</v>
          </cell>
          <cell r="P872">
            <v>0</v>
          </cell>
          <cell r="Q872">
            <v>0</v>
          </cell>
        </row>
        <row r="873">
          <cell r="A873">
            <v>0</v>
          </cell>
          <cell r="H873">
            <v>0</v>
          </cell>
          <cell r="I873">
            <v>0</v>
          </cell>
          <cell r="P873">
            <v>0</v>
          </cell>
          <cell r="Q873">
            <v>0</v>
          </cell>
        </row>
        <row r="874">
          <cell r="A874">
            <v>0</v>
          </cell>
          <cell r="H874">
            <v>0</v>
          </cell>
          <cell r="I874">
            <v>0</v>
          </cell>
          <cell r="P874">
            <v>0</v>
          </cell>
          <cell r="Q874">
            <v>0</v>
          </cell>
        </row>
        <row r="875">
          <cell r="A875">
            <v>0</v>
          </cell>
          <cell r="H875">
            <v>0</v>
          </cell>
          <cell r="I875">
            <v>0</v>
          </cell>
          <cell r="P875">
            <v>0</v>
          </cell>
          <cell r="Q875">
            <v>0</v>
          </cell>
        </row>
        <row r="876">
          <cell r="A876">
            <v>0</v>
          </cell>
          <cell r="H876">
            <v>0</v>
          </cell>
          <cell r="I876">
            <v>0</v>
          </cell>
          <cell r="P876">
            <v>0</v>
          </cell>
          <cell r="Q876">
            <v>0</v>
          </cell>
        </row>
        <row r="877">
          <cell r="A877">
            <v>0</v>
          </cell>
          <cell r="H877">
            <v>0</v>
          </cell>
          <cell r="I877">
            <v>0</v>
          </cell>
          <cell r="P877">
            <v>0</v>
          </cell>
          <cell r="Q877">
            <v>0</v>
          </cell>
        </row>
        <row r="878">
          <cell r="A878">
            <v>0</v>
          </cell>
          <cell r="H878">
            <v>0</v>
          </cell>
          <cell r="I878">
            <v>0</v>
          </cell>
          <cell r="P878">
            <v>0</v>
          </cell>
          <cell r="Q878">
            <v>0</v>
          </cell>
        </row>
        <row r="879">
          <cell r="A879">
            <v>0</v>
          </cell>
          <cell r="H879">
            <v>0</v>
          </cell>
          <cell r="I879">
            <v>0</v>
          </cell>
          <cell r="P879">
            <v>0</v>
          </cell>
          <cell r="Q879">
            <v>0</v>
          </cell>
        </row>
        <row r="880">
          <cell r="A880">
            <v>0</v>
          </cell>
          <cell r="H880">
            <v>0</v>
          </cell>
          <cell r="I880">
            <v>0</v>
          </cell>
          <cell r="P880">
            <v>0</v>
          </cell>
          <cell r="Q880">
            <v>0</v>
          </cell>
        </row>
        <row r="881">
          <cell r="A881">
            <v>0</v>
          </cell>
          <cell r="H881">
            <v>0</v>
          </cell>
          <cell r="I881">
            <v>0</v>
          </cell>
          <cell r="P881">
            <v>0</v>
          </cell>
          <cell r="Q881">
            <v>0</v>
          </cell>
        </row>
        <row r="882">
          <cell r="A882">
            <v>0</v>
          </cell>
          <cell r="H882">
            <v>0</v>
          </cell>
          <cell r="I882">
            <v>0</v>
          </cell>
          <cell r="P882">
            <v>0</v>
          </cell>
          <cell r="Q882">
            <v>0</v>
          </cell>
        </row>
        <row r="883">
          <cell r="A883">
            <v>0</v>
          </cell>
          <cell r="H883">
            <v>0</v>
          </cell>
          <cell r="I883">
            <v>0</v>
          </cell>
          <cell r="P883">
            <v>0</v>
          </cell>
          <cell r="Q883">
            <v>0</v>
          </cell>
        </row>
        <row r="884">
          <cell r="A884">
            <v>0</v>
          </cell>
          <cell r="H884">
            <v>0</v>
          </cell>
          <cell r="I884">
            <v>0</v>
          </cell>
          <cell r="P884">
            <v>0</v>
          </cell>
          <cell r="Q884">
            <v>0</v>
          </cell>
        </row>
        <row r="885">
          <cell r="A885">
            <v>0</v>
          </cell>
          <cell r="H885">
            <v>0</v>
          </cell>
          <cell r="I885">
            <v>0</v>
          </cell>
          <cell r="P885">
            <v>0</v>
          </cell>
          <cell r="Q885">
            <v>0</v>
          </cell>
        </row>
        <row r="886">
          <cell r="A886">
            <v>0</v>
          </cell>
          <cell r="H886">
            <v>0</v>
          </cell>
          <cell r="I886">
            <v>0</v>
          </cell>
          <cell r="P886">
            <v>0</v>
          </cell>
          <cell r="Q886">
            <v>0</v>
          </cell>
        </row>
        <row r="887">
          <cell r="A887">
            <v>0</v>
          </cell>
          <cell r="H887">
            <v>0</v>
          </cell>
          <cell r="I887">
            <v>0</v>
          </cell>
          <cell r="P887">
            <v>0</v>
          </cell>
          <cell r="Q887">
            <v>0</v>
          </cell>
        </row>
        <row r="888">
          <cell r="A888">
            <v>0</v>
          </cell>
          <cell r="H888">
            <v>0</v>
          </cell>
          <cell r="I888">
            <v>0</v>
          </cell>
          <cell r="P888">
            <v>0</v>
          </cell>
          <cell r="Q888">
            <v>0</v>
          </cell>
        </row>
        <row r="889">
          <cell r="A889">
            <v>0</v>
          </cell>
          <cell r="H889">
            <v>0</v>
          </cell>
          <cell r="I889">
            <v>0</v>
          </cell>
          <cell r="P889">
            <v>0</v>
          </cell>
          <cell r="Q889">
            <v>0</v>
          </cell>
        </row>
        <row r="890">
          <cell r="A890">
            <v>0</v>
          </cell>
          <cell r="H890">
            <v>0</v>
          </cell>
          <cell r="I890">
            <v>0</v>
          </cell>
          <cell r="P890">
            <v>0</v>
          </cell>
          <cell r="Q890">
            <v>0</v>
          </cell>
        </row>
        <row r="891">
          <cell r="A891">
            <v>0</v>
          </cell>
          <cell r="H891">
            <v>0</v>
          </cell>
          <cell r="I891">
            <v>0</v>
          </cell>
          <cell r="P891">
            <v>0</v>
          </cell>
          <cell r="Q891">
            <v>0</v>
          </cell>
        </row>
        <row r="892">
          <cell r="A892">
            <v>0</v>
          </cell>
          <cell r="H892">
            <v>0</v>
          </cell>
          <cell r="I892">
            <v>0</v>
          </cell>
          <cell r="P892">
            <v>0</v>
          </cell>
          <cell r="Q892">
            <v>0</v>
          </cell>
        </row>
        <row r="893">
          <cell r="A893">
            <v>0</v>
          </cell>
          <cell r="H893">
            <v>0</v>
          </cell>
          <cell r="I893">
            <v>0</v>
          </cell>
          <cell r="P893">
            <v>0</v>
          </cell>
          <cell r="Q893">
            <v>0</v>
          </cell>
        </row>
        <row r="894">
          <cell r="A894">
            <v>0</v>
          </cell>
          <cell r="H894">
            <v>0</v>
          </cell>
          <cell r="I894">
            <v>0</v>
          </cell>
          <cell r="P894">
            <v>0</v>
          </cell>
          <cell r="Q894">
            <v>0</v>
          </cell>
        </row>
        <row r="895">
          <cell r="A895">
            <v>0</v>
          </cell>
          <cell r="H895">
            <v>0</v>
          </cell>
          <cell r="I895">
            <v>0</v>
          </cell>
          <cell r="P895">
            <v>0</v>
          </cell>
          <cell r="Q895">
            <v>0</v>
          </cell>
        </row>
        <row r="896">
          <cell r="A896">
            <v>0</v>
          </cell>
          <cell r="H896">
            <v>0</v>
          </cell>
          <cell r="I896">
            <v>0</v>
          </cell>
          <cell r="P896">
            <v>0</v>
          </cell>
          <cell r="Q896">
            <v>0</v>
          </cell>
        </row>
        <row r="897">
          <cell r="A897">
            <v>0</v>
          </cell>
          <cell r="H897">
            <v>0</v>
          </cell>
          <cell r="I897">
            <v>0</v>
          </cell>
          <cell r="P897">
            <v>0</v>
          </cell>
          <cell r="Q897">
            <v>0</v>
          </cell>
        </row>
        <row r="898">
          <cell r="A898">
            <v>0</v>
          </cell>
          <cell r="H898">
            <v>0</v>
          </cell>
          <cell r="I898">
            <v>0</v>
          </cell>
          <cell r="P898">
            <v>0</v>
          </cell>
          <cell r="Q898">
            <v>0</v>
          </cell>
        </row>
        <row r="899">
          <cell r="A899">
            <v>0</v>
          </cell>
          <cell r="H899">
            <v>0</v>
          </cell>
          <cell r="I899">
            <v>0</v>
          </cell>
          <cell r="P899">
            <v>0</v>
          </cell>
          <cell r="Q899">
            <v>0</v>
          </cell>
        </row>
        <row r="900">
          <cell r="A900">
            <v>0</v>
          </cell>
          <cell r="H900">
            <v>0</v>
          </cell>
          <cell r="I900">
            <v>0</v>
          </cell>
          <cell r="P900">
            <v>0</v>
          </cell>
          <cell r="Q900">
            <v>0</v>
          </cell>
        </row>
        <row r="901">
          <cell r="A901">
            <v>0</v>
          </cell>
          <cell r="H901">
            <v>0</v>
          </cell>
          <cell r="I901">
            <v>0</v>
          </cell>
          <cell r="P901">
            <v>0</v>
          </cell>
          <cell r="Q901">
            <v>0</v>
          </cell>
        </row>
        <row r="902">
          <cell r="A902">
            <v>0</v>
          </cell>
          <cell r="H902">
            <v>0</v>
          </cell>
          <cell r="I902">
            <v>0</v>
          </cell>
          <cell r="P902">
            <v>0</v>
          </cell>
          <cell r="Q902">
            <v>0</v>
          </cell>
        </row>
        <row r="903">
          <cell r="A903">
            <v>0</v>
          </cell>
          <cell r="H903">
            <v>0</v>
          </cell>
          <cell r="I903">
            <v>0</v>
          </cell>
          <cell r="P903">
            <v>0</v>
          </cell>
          <cell r="Q903">
            <v>0</v>
          </cell>
        </row>
        <row r="904">
          <cell r="A904">
            <v>0</v>
          </cell>
          <cell r="H904">
            <v>0</v>
          </cell>
          <cell r="I904">
            <v>0</v>
          </cell>
          <cell r="P904">
            <v>0</v>
          </cell>
          <cell r="Q904">
            <v>0</v>
          </cell>
        </row>
        <row r="905">
          <cell r="A905">
            <v>0</v>
          </cell>
          <cell r="H905">
            <v>0</v>
          </cell>
          <cell r="I905">
            <v>0</v>
          </cell>
          <cell r="P905">
            <v>0</v>
          </cell>
          <cell r="Q905">
            <v>0</v>
          </cell>
        </row>
        <row r="906">
          <cell r="A906">
            <v>0</v>
          </cell>
          <cell r="H906">
            <v>0</v>
          </cell>
          <cell r="I906">
            <v>0</v>
          </cell>
          <cell r="P906">
            <v>0</v>
          </cell>
          <cell r="Q906">
            <v>0</v>
          </cell>
        </row>
        <row r="907">
          <cell r="A907">
            <v>0</v>
          </cell>
          <cell r="H907">
            <v>0</v>
          </cell>
          <cell r="I907">
            <v>0</v>
          </cell>
          <cell r="P907">
            <v>0</v>
          </cell>
          <cell r="Q907">
            <v>0</v>
          </cell>
        </row>
        <row r="908">
          <cell r="A908">
            <v>0</v>
          </cell>
          <cell r="H908">
            <v>0</v>
          </cell>
          <cell r="I908">
            <v>0</v>
          </cell>
          <cell r="P908">
            <v>0</v>
          </cell>
          <cell r="Q908">
            <v>0</v>
          </cell>
        </row>
        <row r="909">
          <cell r="A909">
            <v>0</v>
          </cell>
          <cell r="H909">
            <v>0</v>
          </cell>
          <cell r="I909">
            <v>0</v>
          </cell>
          <cell r="P909">
            <v>0</v>
          </cell>
          <cell r="Q909">
            <v>0</v>
          </cell>
        </row>
        <row r="910">
          <cell r="A910">
            <v>0</v>
          </cell>
          <cell r="H910">
            <v>0</v>
          </cell>
          <cell r="I910">
            <v>0</v>
          </cell>
          <cell r="P910">
            <v>0</v>
          </cell>
          <cell r="Q910">
            <v>0</v>
          </cell>
        </row>
        <row r="911">
          <cell r="A911">
            <v>0</v>
          </cell>
          <cell r="H911">
            <v>0</v>
          </cell>
          <cell r="I911">
            <v>0</v>
          </cell>
          <cell r="P911">
            <v>0</v>
          </cell>
          <cell r="Q911">
            <v>0</v>
          </cell>
        </row>
        <row r="912">
          <cell r="A912">
            <v>0</v>
          </cell>
          <cell r="H912">
            <v>0</v>
          </cell>
          <cell r="I912">
            <v>0</v>
          </cell>
          <cell r="P912">
            <v>0</v>
          </cell>
          <cell r="Q912">
            <v>0</v>
          </cell>
        </row>
        <row r="913">
          <cell r="A913">
            <v>0</v>
          </cell>
          <cell r="H913">
            <v>0</v>
          </cell>
          <cell r="I913">
            <v>0</v>
          </cell>
          <cell r="P913">
            <v>0</v>
          </cell>
          <cell r="Q913">
            <v>0</v>
          </cell>
        </row>
        <row r="914">
          <cell r="A914">
            <v>0</v>
          </cell>
          <cell r="H914">
            <v>0</v>
          </cell>
          <cell r="I914">
            <v>0</v>
          </cell>
          <cell r="P914">
            <v>0</v>
          </cell>
          <cell r="Q914">
            <v>0</v>
          </cell>
        </row>
        <row r="915">
          <cell r="A915">
            <v>0</v>
          </cell>
          <cell r="H915">
            <v>0</v>
          </cell>
          <cell r="I915">
            <v>0</v>
          </cell>
          <cell r="P915">
            <v>0</v>
          </cell>
          <cell r="Q915">
            <v>0</v>
          </cell>
        </row>
        <row r="916">
          <cell r="A916">
            <v>0</v>
          </cell>
          <cell r="H916">
            <v>0</v>
          </cell>
          <cell r="I916">
            <v>0</v>
          </cell>
          <cell r="P916">
            <v>0</v>
          </cell>
          <cell r="Q916">
            <v>0</v>
          </cell>
        </row>
        <row r="917">
          <cell r="A917">
            <v>0</v>
          </cell>
          <cell r="H917">
            <v>0</v>
          </cell>
          <cell r="I917">
            <v>0</v>
          </cell>
          <cell r="P917">
            <v>0</v>
          </cell>
          <cell r="Q917">
            <v>0</v>
          </cell>
        </row>
        <row r="918">
          <cell r="A918">
            <v>0</v>
          </cell>
          <cell r="H918">
            <v>0</v>
          </cell>
          <cell r="I918">
            <v>0</v>
          </cell>
          <cell r="P918">
            <v>0</v>
          </cell>
          <cell r="Q918">
            <v>0</v>
          </cell>
        </row>
        <row r="919">
          <cell r="A919">
            <v>0</v>
          </cell>
          <cell r="H919">
            <v>0</v>
          </cell>
          <cell r="I919">
            <v>0</v>
          </cell>
          <cell r="P919">
            <v>0</v>
          </cell>
          <cell r="Q919">
            <v>0</v>
          </cell>
        </row>
        <row r="920">
          <cell r="A920">
            <v>0</v>
          </cell>
          <cell r="H920">
            <v>0</v>
          </cell>
          <cell r="I920">
            <v>0</v>
          </cell>
          <cell r="P920">
            <v>0</v>
          </cell>
          <cell r="Q920">
            <v>0</v>
          </cell>
        </row>
        <row r="921">
          <cell r="A921">
            <v>0</v>
          </cell>
          <cell r="H921">
            <v>0</v>
          </cell>
          <cell r="I921">
            <v>0</v>
          </cell>
          <cell r="P921">
            <v>0</v>
          </cell>
          <cell r="Q921">
            <v>0</v>
          </cell>
        </row>
        <row r="922">
          <cell r="A922">
            <v>0</v>
          </cell>
          <cell r="H922">
            <v>0</v>
          </cell>
          <cell r="I922">
            <v>0</v>
          </cell>
          <cell r="P922">
            <v>0</v>
          </cell>
          <cell r="Q922">
            <v>0</v>
          </cell>
        </row>
        <row r="923">
          <cell r="A923">
            <v>0</v>
          </cell>
          <cell r="H923">
            <v>0</v>
          </cell>
          <cell r="I923">
            <v>0</v>
          </cell>
          <cell r="P923">
            <v>0</v>
          </cell>
          <cell r="Q923">
            <v>0</v>
          </cell>
        </row>
        <row r="924">
          <cell r="A924">
            <v>0</v>
          </cell>
          <cell r="H924">
            <v>0</v>
          </cell>
          <cell r="I924">
            <v>0</v>
          </cell>
          <cell r="P924">
            <v>0</v>
          </cell>
          <cell r="Q924">
            <v>0</v>
          </cell>
        </row>
        <row r="925">
          <cell r="A925">
            <v>0</v>
          </cell>
          <cell r="H925">
            <v>0</v>
          </cell>
          <cell r="I925">
            <v>0</v>
          </cell>
          <cell r="P925">
            <v>0</v>
          </cell>
          <cell r="Q925">
            <v>0</v>
          </cell>
        </row>
        <row r="926">
          <cell r="A926">
            <v>0</v>
          </cell>
          <cell r="H926">
            <v>0</v>
          </cell>
          <cell r="I926">
            <v>0</v>
          </cell>
          <cell r="P926">
            <v>0</v>
          </cell>
          <cell r="Q926">
            <v>0</v>
          </cell>
        </row>
        <row r="927">
          <cell r="A927">
            <v>0</v>
          </cell>
          <cell r="H927">
            <v>0</v>
          </cell>
          <cell r="I927">
            <v>0</v>
          </cell>
          <cell r="P927">
            <v>0</v>
          </cell>
          <cell r="Q927">
            <v>0</v>
          </cell>
        </row>
        <row r="928">
          <cell r="A928">
            <v>0</v>
          </cell>
          <cell r="H928">
            <v>0</v>
          </cell>
          <cell r="I928">
            <v>0</v>
          </cell>
          <cell r="P928">
            <v>0</v>
          </cell>
          <cell r="Q928">
            <v>0</v>
          </cell>
        </row>
        <row r="929">
          <cell r="A929">
            <v>0</v>
          </cell>
          <cell r="H929">
            <v>0</v>
          </cell>
          <cell r="I929">
            <v>0</v>
          </cell>
          <cell r="P929">
            <v>0</v>
          </cell>
          <cell r="Q929">
            <v>0</v>
          </cell>
        </row>
        <row r="930">
          <cell r="A930">
            <v>0</v>
          </cell>
          <cell r="H930">
            <v>0</v>
          </cell>
          <cell r="I930">
            <v>0</v>
          </cell>
          <cell r="P930">
            <v>0</v>
          </cell>
          <cell r="Q930">
            <v>0</v>
          </cell>
        </row>
        <row r="931">
          <cell r="A931">
            <v>0</v>
          </cell>
          <cell r="H931">
            <v>0</v>
          </cell>
          <cell r="I931">
            <v>0</v>
          </cell>
          <cell r="P931">
            <v>0</v>
          </cell>
          <cell r="Q931">
            <v>0</v>
          </cell>
        </row>
        <row r="932">
          <cell r="A932">
            <v>0</v>
          </cell>
          <cell r="H932">
            <v>0</v>
          </cell>
          <cell r="I932">
            <v>0</v>
          </cell>
          <cell r="P932">
            <v>0</v>
          </cell>
          <cell r="Q932">
            <v>0</v>
          </cell>
        </row>
        <row r="933">
          <cell r="A933">
            <v>0</v>
          </cell>
          <cell r="H933">
            <v>0</v>
          </cell>
          <cell r="I933">
            <v>0</v>
          </cell>
          <cell r="P933">
            <v>0</v>
          </cell>
          <cell r="Q933">
            <v>0</v>
          </cell>
        </row>
        <row r="934">
          <cell r="A934">
            <v>0</v>
          </cell>
          <cell r="H934">
            <v>0</v>
          </cell>
          <cell r="I934">
            <v>0</v>
          </cell>
          <cell r="P934">
            <v>0</v>
          </cell>
          <cell r="Q934">
            <v>0</v>
          </cell>
        </row>
        <row r="935">
          <cell r="A935">
            <v>0</v>
          </cell>
          <cell r="H935">
            <v>0</v>
          </cell>
          <cell r="I935">
            <v>0</v>
          </cell>
          <cell r="P935">
            <v>0</v>
          </cell>
          <cell r="Q935">
            <v>0</v>
          </cell>
        </row>
        <row r="936">
          <cell r="A936">
            <v>0</v>
          </cell>
          <cell r="H936">
            <v>0</v>
          </cell>
          <cell r="I936">
            <v>0</v>
          </cell>
          <cell r="P936">
            <v>0</v>
          </cell>
          <cell r="Q936">
            <v>0</v>
          </cell>
        </row>
        <row r="937">
          <cell r="A937">
            <v>0</v>
          </cell>
          <cell r="H937">
            <v>0</v>
          </cell>
          <cell r="I937">
            <v>0</v>
          </cell>
          <cell r="P937">
            <v>0</v>
          </cell>
          <cell r="Q937">
            <v>0</v>
          </cell>
        </row>
        <row r="938">
          <cell r="A938">
            <v>0</v>
          </cell>
          <cell r="H938">
            <v>0</v>
          </cell>
          <cell r="I938">
            <v>0</v>
          </cell>
          <cell r="P938">
            <v>0</v>
          </cell>
          <cell r="Q938">
            <v>0</v>
          </cell>
        </row>
        <row r="939">
          <cell r="A939">
            <v>0</v>
          </cell>
          <cell r="H939">
            <v>0</v>
          </cell>
          <cell r="I939">
            <v>0</v>
          </cell>
          <cell r="P939">
            <v>0</v>
          </cell>
          <cell r="Q939">
            <v>0</v>
          </cell>
        </row>
        <row r="940">
          <cell r="A940">
            <v>0</v>
          </cell>
          <cell r="H940">
            <v>0</v>
          </cell>
          <cell r="I940">
            <v>0</v>
          </cell>
          <cell r="P940">
            <v>0</v>
          </cell>
          <cell r="Q940">
            <v>0</v>
          </cell>
        </row>
        <row r="941">
          <cell r="A941">
            <v>0</v>
          </cell>
          <cell r="H941">
            <v>0</v>
          </cell>
          <cell r="I941">
            <v>0</v>
          </cell>
          <cell r="P941">
            <v>0</v>
          </cell>
          <cell r="Q941">
            <v>0</v>
          </cell>
        </row>
        <row r="942">
          <cell r="A942">
            <v>0</v>
          </cell>
          <cell r="H942">
            <v>0</v>
          </cell>
          <cell r="I942">
            <v>0</v>
          </cell>
          <cell r="P942">
            <v>0</v>
          </cell>
          <cell r="Q942">
            <v>0</v>
          </cell>
        </row>
        <row r="943">
          <cell r="A943">
            <v>0</v>
          </cell>
          <cell r="H943">
            <v>0</v>
          </cell>
          <cell r="I943">
            <v>0</v>
          </cell>
          <cell r="P943">
            <v>0</v>
          </cell>
          <cell r="Q943">
            <v>0</v>
          </cell>
        </row>
        <row r="944">
          <cell r="A944">
            <v>0</v>
          </cell>
          <cell r="H944">
            <v>0</v>
          </cell>
          <cell r="I944">
            <v>0</v>
          </cell>
          <cell r="P944">
            <v>0</v>
          </cell>
          <cell r="Q944">
            <v>0</v>
          </cell>
        </row>
        <row r="945">
          <cell r="A945">
            <v>0</v>
          </cell>
          <cell r="H945">
            <v>0</v>
          </cell>
          <cell r="I945">
            <v>0</v>
          </cell>
          <cell r="P945">
            <v>0</v>
          </cell>
          <cell r="Q945">
            <v>0</v>
          </cell>
        </row>
        <row r="946">
          <cell r="A946">
            <v>0</v>
          </cell>
          <cell r="H946">
            <v>0</v>
          </cell>
          <cell r="I946">
            <v>0</v>
          </cell>
          <cell r="P946">
            <v>0</v>
          </cell>
          <cell r="Q946">
            <v>0</v>
          </cell>
        </row>
        <row r="947">
          <cell r="A947">
            <v>0</v>
          </cell>
          <cell r="H947">
            <v>0</v>
          </cell>
          <cell r="I947">
            <v>0</v>
          </cell>
          <cell r="P947">
            <v>0</v>
          </cell>
          <cell r="Q947">
            <v>0</v>
          </cell>
        </row>
        <row r="948">
          <cell r="A948">
            <v>0</v>
          </cell>
          <cell r="H948">
            <v>0</v>
          </cell>
          <cell r="I948">
            <v>0</v>
          </cell>
          <cell r="P948">
            <v>0</v>
          </cell>
          <cell r="Q948">
            <v>0</v>
          </cell>
        </row>
        <row r="949">
          <cell r="A949">
            <v>0</v>
          </cell>
          <cell r="H949">
            <v>0</v>
          </cell>
          <cell r="I949">
            <v>0</v>
          </cell>
          <cell r="P949">
            <v>0</v>
          </cell>
          <cell r="Q949">
            <v>0</v>
          </cell>
        </row>
        <row r="950">
          <cell r="A950">
            <v>0</v>
          </cell>
          <cell r="H950">
            <v>0</v>
          </cell>
          <cell r="I950">
            <v>0</v>
          </cell>
          <cell r="P950">
            <v>0</v>
          </cell>
          <cell r="Q950">
            <v>0</v>
          </cell>
        </row>
        <row r="951">
          <cell r="A951">
            <v>0</v>
          </cell>
          <cell r="H951">
            <v>0</v>
          </cell>
          <cell r="I951">
            <v>0</v>
          </cell>
          <cell r="P951">
            <v>0</v>
          </cell>
          <cell r="Q951">
            <v>0</v>
          </cell>
        </row>
        <row r="952">
          <cell r="A952">
            <v>0</v>
          </cell>
          <cell r="H952">
            <v>0</v>
          </cell>
          <cell r="I952">
            <v>0</v>
          </cell>
          <cell r="P952">
            <v>0</v>
          </cell>
          <cell r="Q952">
            <v>0</v>
          </cell>
        </row>
        <row r="953">
          <cell r="A953">
            <v>0</v>
          </cell>
          <cell r="H953">
            <v>0</v>
          </cell>
          <cell r="I953">
            <v>0</v>
          </cell>
          <cell r="P953">
            <v>0</v>
          </cell>
          <cell r="Q953">
            <v>0</v>
          </cell>
        </row>
        <row r="954">
          <cell r="A954">
            <v>0</v>
          </cell>
          <cell r="H954">
            <v>0</v>
          </cell>
          <cell r="I954">
            <v>0</v>
          </cell>
          <cell r="P954">
            <v>0</v>
          </cell>
          <cell r="Q954">
            <v>0</v>
          </cell>
        </row>
        <row r="955">
          <cell r="A955">
            <v>0</v>
          </cell>
          <cell r="H955">
            <v>0</v>
          </cell>
          <cell r="I955">
            <v>0</v>
          </cell>
          <cell r="P955">
            <v>0</v>
          </cell>
          <cell r="Q955">
            <v>0</v>
          </cell>
        </row>
        <row r="956">
          <cell r="A956">
            <v>0</v>
          </cell>
          <cell r="H956">
            <v>0</v>
          </cell>
          <cell r="I956">
            <v>0</v>
          </cell>
          <cell r="P956">
            <v>0</v>
          </cell>
          <cell r="Q956">
            <v>0</v>
          </cell>
        </row>
        <row r="957">
          <cell r="A957">
            <v>0</v>
          </cell>
          <cell r="H957">
            <v>0</v>
          </cell>
          <cell r="I957">
            <v>0</v>
          </cell>
          <cell r="P957">
            <v>0</v>
          </cell>
          <cell r="Q957">
            <v>0</v>
          </cell>
        </row>
        <row r="958">
          <cell r="A958">
            <v>0</v>
          </cell>
          <cell r="H958">
            <v>0</v>
          </cell>
          <cell r="I958">
            <v>0</v>
          </cell>
          <cell r="P958">
            <v>0</v>
          </cell>
          <cell r="Q958">
            <v>0</v>
          </cell>
        </row>
        <row r="959">
          <cell r="A959">
            <v>0</v>
          </cell>
          <cell r="H959">
            <v>0</v>
          </cell>
          <cell r="I959">
            <v>0</v>
          </cell>
          <cell r="P959">
            <v>0</v>
          </cell>
          <cell r="Q959">
            <v>0</v>
          </cell>
        </row>
        <row r="960">
          <cell r="A960">
            <v>0</v>
          </cell>
          <cell r="H960">
            <v>0</v>
          </cell>
          <cell r="I960">
            <v>0</v>
          </cell>
          <cell r="P960">
            <v>0</v>
          </cell>
          <cell r="Q960">
            <v>0</v>
          </cell>
        </row>
        <row r="961">
          <cell r="A961">
            <v>0</v>
          </cell>
          <cell r="H961">
            <v>0</v>
          </cell>
          <cell r="I961">
            <v>0</v>
          </cell>
          <cell r="P961">
            <v>0</v>
          </cell>
          <cell r="Q961">
            <v>0</v>
          </cell>
        </row>
        <row r="962">
          <cell r="A962">
            <v>0</v>
          </cell>
          <cell r="H962">
            <v>0</v>
          </cell>
          <cell r="I962">
            <v>0</v>
          </cell>
          <cell r="P962">
            <v>0</v>
          </cell>
          <cell r="Q962">
            <v>0</v>
          </cell>
        </row>
        <row r="963">
          <cell r="A963">
            <v>0</v>
          </cell>
          <cell r="H963">
            <v>0</v>
          </cell>
          <cell r="I963">
            <v>0</v>
          </cell>
          <cell r="P963">
            <v>0</v>
          </cell>
          <cell r="Q963">
            <v>0</v>
          </cell>
        </row>
        <row r="964">
          <cell r="A964">
            <v>0</v>
          </cell>
          <cell r="H964">
            <v>0</v>
          </cell>
          <cell r="I964">
            <v>0</v>
          </cell>
          <cell r="P964">
            <v>0</v>
          </cell>
          <cell r="Q964">
            <v>0</v>
          </cell>
        </row>
        <row r="965">
          <cell r="A965">
            <v>0</v>
          </cell>
          <cell r="H965">
            <v>0</v>
          </cell>
          <cell r="I965">
            <v>0</v>
          </cell>
          <cell r="P965">
            <v>0</v>
          </cell>
          <cell r="Q965">
            <v>0</v>
          </cell>
        </row>
        <row r="966">
          <cell r="A966">
            <v>0</v>
          </cell>
          <cell r="H966">
            <v>0</v>
          </cell>
          <cell r="I966">
            <v>0</v>
          </cell>
          <cell r="P966">
            <v>0</v>
          </cell>
          <cell r="Q966">
            <v>0</v>
          </cell>
        </row>
        <row r="967">
          <cell r="A967">
            <v>0</v>
          </cell>
          <cell r="H967">
            <v>0</v>
          </cell>
          <cell r="I967">
            <v>0</v>
          </cell>
          <cell r="P967">
            <v>0</v>
          </cell>
          <cell r="Q967">
            <v>0</v>
          </cell>
        </row>
        <row r="968">
          <cell r="A968">
            <v>0</v>
          </cell>
          <cell r="H968">
            <v>0</v>
          </cell>
          <cell r="I968">
            <v>0</v>
          </cell>
          <cell r="P968">
            <v>0</v>
          </cell>
          <cell r="Q968">
            <v>0</v>
          </cell>
        </row>
        <row r="969">
          <cell r="A969">
            <v>0</v>
          </cell>
          <cell r="H969">
            <v>0</v>
          </cell>
          <cell r="I969">
            <v>0</v>
          </cell>
          <cell r="P969">
            <v>0</v>
          </cell>
          <cell r="Q969">
            <v>0</v>
          </cell>
        </row>
        <row r="970">
          <cell r="A970">
            <v>0</v>
          </cell>
          <cell r="H970">
            <v>0</v>
          </cell>
          <cell r="I970">
            <v>0</v>
          </cell>
          <cell r="P970">
            <v>0</v>
          </cell>
          <cell r="Q970">
            <v>0</v>
          </cell>
        </row>
        <row r="971">
          <cell r="A971">
            <v>0</v>
          </cell>
          <cell r="H971">
            <v>0</v>
          </cell>
          <cell r="I971">
            <v>0</v>
          </cell>
          <cell r="P971">
            <v>0</v>
          </cell>
          <cell r="Q971">
            <v>0</v>
          </cell>
        </row>
        <row r="972">
          <cell r="A972">
            <v>0</v>
          </cell>
          <cell r="H972">
            <v>0</v>
          </cell>
          <cell r="I972">
            <v>0</v>
          </cell>
          <cell r="P972">
            <v>0</v>
          </cell>
          <cell r="Q972">
            <v>0</v>
          </cell>
        </row>
        <row r="973">
          <cell r="A973">
            <v>0</v>
          </cell>
          <cell r="H973">
            <v>0</v>
          </cell>
          <cell r="I973">
            <v>0</v>
          </cell>
          <cell r="P973">
            <v>0</v>
          </cell>
          <cell r="Q973">
            <v>0</v>
          </cell>
        </row>
        <row r="974">
          <cell r="A974">
            <v>0</v>
          </cell>
          <cell r="H974">
            <v>0</v>
          </cell>
          <cell r="I974">
            <v>0</v>
          </cell>
          <cell r="P974">
            <v>0</v>
          </cell>
          <cell r="Q974">
            <v>0</v>
          </cell>
        </row>
        <row r="975">
          <cell r="A975">
            <v>0</v>
          </cell>
          <cell r="H975">
            <v>0</v>
          </cell>
          <cell r="I975">
            <v>0</v>
          </cell>
          <cell r="P975">
            <v>0</v>
          </cell>
          <cell r="Q975">
            <v>0</v>
          </cell>
        </row>
        <row r="976">
          <cell r="A976">
            <v>0</v>
          </cell>
          <cell r="H976">
            <v>0</v>
          </cell>
          <cell r="I976">
            <v>0</v>
          </cell>
          <cell r="P976">
            <v>0</v>
          </cell>
          <cell r="Q976">
            <v>0</v>
          </cell>
        </row>
        <row r="977">
          <cell r="A977">
            <v>0</v>
          </cell>
          <cell r="H977">
            <v>0</v>
          </cell>
          <cell r="I977">
            <v>0</v>
          </cell>
          <cell r="P977">
            <v>0</v>
          </cell>
          <cell r="Q977">
            <v>0</v>
          </cell>
        </row>
        <row r="978">
          <cell r="A978">
            <v>0</v>
          </cell>
          <cell r="H978">
            <v>0</v>
          </cell>
          <cell r="I978">
            <v>0</v>
          </cell>
          <cell r="P978">
            <v>0</v>
          </cell>
          <cell r="Q978">
            <v>0</v>
          </cell>
        </row>
        <row r="979">
          <cell r="A979">
            <v>0</v>
          </cell>
          <cell r="H979">
            <v>0</v>
          </cell>
          <cell r="I979">
            <v>0</v>
          </cell>
          <cell r="P979">
            <v>0</v>
          </cell>
          <cell r="Q979">
            <v>0</v>
          </cell>
        </row>
        <row r="980">
          <cell r="A980">
            <v>0</v>
          </cell>
          <cell r="H980">
            <v>0</v>
          </cell>
          <cell r="I980">
            <v>0</v>
          </cell>
          <cell r="P980">
            <v>0</v>
          </cell>
          <cell r="Q980">
            <v>0</v>
          </cell>
        </row>
        <row r="981">
          <cell r="A981">
            <v>0</v>
          </cell>
          <cell r="H981">
            <v>0</v>
          </cell>
          <cell r="I981">
            <v>0</v>
          </cell>
          <cell r="P981">
            <v>0</v>
          </cell>
          <cell r="Q981">
            <v>0</v>
          </cell>
        </row>
        <row r="982">
          <cell r="A982">
            <v>0</v>
          </cell>
          <cell r="H982">
            <v>0</v>
          </cell>
          <cell r="I982">
            <v>0</v>
          </cell>
          <cell r="P982">
            <v>0</v>
          </cell>
          <cell r="Q982">
            <v>0</v>
          </cell>
        </row>
        <row r="983">
          <cell r="A983">
            <v>0</v>
          </cell>
          <cell r="H983">
            <v>0</v>
          </cell>
          <cell r="I983">
            <v>0</v>
          </cell>
          <cell r="P983">
            <v>0</v>
          </cell>
          <cell r="Q983">
            <v>0</v>
          </cell>
        </row>
        <row r="984">
          <cell r="A984">
            <v>0</v>
          </cell>
          <cell r="H984">
            <v>0</v>
          </cell>
          <cell r="I984">
            <v>0</v>
          </cell>
          <cell r="P984">
            <v>0</v>
          </cell>
          <cell r="Q984">
            <v>0</v>
          </cell>
        </row>
        <row r="985">
          <cell r="A985">
            <v>0</v>
          </cell>
          <cell r="H985">
            <v>0</v>
          </cell>
          <cell r="I985">
            <v>0</v>
          </cell>
          <cell r="P985">
            <v>0</v>
          </cell>
          <cell r="Q985">
            <v>0</v>
          </cell>
        </row>
        <row r="986">
          <cell r="A986">
            <v>0</v>
          </cell>
          <cell r="H986">
            <v>0</v>
          </cell>
          <cell r="I986">
            <v>0</v>
          </cell>
          <cell r="P986">
            <v>0</v>
          </cell>
          <cell r="Q986">
            <v>0</v>
          </cell>
        </row>
        <row r="987">
          <cell r="A987">
            <v>0</v>
          </cell>
          <cell r="H987">
            <v>0</v>
          </cell>
          <cell r="I987">
            <v>0</v>
          </cell>
          <cell r="P987">
            <v>0</v>
          </cell>
          <cell r="Q987">
            <v>0</v>
          </cell>
        </row>
        <row r="988">
          <cell r="A988">
            <v>0</v>
          </cell>
          <cell r="H988">
            <v>0</v>
          </cell>
          <cell r="I988">
            <v>0</v>
          </cell>
          <cell r="P988">
            <v>0</v>
          </cell>
          <cell r="Q988">
            <v>0</v>
          </cell>
        </row>
        <row r="989">
          <cell r="A989">
            <v>0</v>
          </cell>
          <cell r="H989">
            <v>0</v>
          </cell>
          <cell r="I989">
            <v>0</v>
          </cell>
          <cell r="P989">
            <v>0</v>
          </cell>
          <cell r="Q989">
            <v>0</v>
          </cell>
        </row>
        <row r="990">
          <cell r="A990">
            <v>0</v>
          </cell>
          <cell r="H990">
            <v>0</v>
          </cell>
          <cell r="I990">
            <v>0</v>
          </cell>
          <cell r="P990">
            <v>0</v>
          </cell>
          <cell r="Q990">
            <v>0</v>
          </cell>
        </row>
        <row r="991">
          <cell r="A991">
            <v>0</v>
          </cell>
          <cell r="H991">
            <v>0</v>
          </cell>
          <cell r="I991">
            <v>0</v>
          </cell>
          <cell r="P991">
            <v>0</v>
          </cell>
          <cell r="Q991">
            <v>0</v>
          </cell>
        </row>
        <row r="992">
          <cell r="A992">
            <v>0</v>
          </cell>
          <cell r="H992">
            <v>0</v>
          </cell>
          <cell r="I992">
            <v>0</v>
          </cell>
          <cell r="P992">
            <v>0</v>
          </cell>
          <cell r="Q992">
            <v>0</v>
          </cell>
        </row>
        <row r="993">
          <cell r="A993">
            <v>0</v>
          </cell>
          <cell r="H993">
            <v>0</v>
          </cell>
          <cell r="I993">
            <v>0</v>
          </cell>
          <cell r="P993">
            <v>0</v>
          </cell>
          <cell r="Q993">
            <v>0</v>
          </cell>
        </row>
        <row r="994">
          <cell r="A994">
            <v>0</v>
          </cell>
          <cell r="H994">
            <v>0</v>
          </cell>
          <cell r="I994">
            <v>0</v>
          </cell>
          <cell r="P994">
            <v>0</v>
          </cell>
          <cell r="Q994">
            <v>0</v>
          </cell>
        </row>
        <row r="995">
          <cell r="A995">
            <v>0</v>
          </cell>
          <cell r="H995">
            <v>0</v>
          </cell>
          <cell r="I995">
            <v>0</v>
          </cell>
          <cell r="P995">
            <v>0</v>
          </cell>
          <cell r="Q995">
            <v>0</v>
          </cell>
        </row>
        <row r="996">
          <cell r="A996">
            <v>0</v>
          </cell>
          <cell r="H996">
            <v>0</v>
          </cell>
          <cell r="I996">
            <v>0</v>
          </cell>
          <cell r="P996">
            <v>0</v>
          </cell>
          <cell r="Q996">
            <v>0</v>
          </cell>
        </row>
        <row r="997">
          <cell r="A997">
            <v>0</v>
          </cell>
          <cell r="H997">
            <v>0</v>
          </cell>
          <cell r="I997">
            <v>0</v>
          </cell>
          <cell r="P997">
            <v>0</v>
          </cell>
          <cell r="Q997">
            <v>0</v>
          </cell>
        </row>
        <row r="998">
          <cell r="A998">
            <v>0</v>
          </cell>
          <cell r="H998">
            <v>0</v>
          </cell>
          <cell r="I998">
            <v>0</v>
          </cell>
          <cell r="P998">
            <v>0</v>
          </cell>
          <cell r="Q998">
            <v>0</v>
          </cell>
        </row>
        <row r="999">
          <cell r="A999">
            <v>0</v>
          </cell>
          <cell r="H999">
            <v>0</v>
          </cell>
          <cell r="I999">
            <v>0</v>
          </cell>
          <cell r="P999">
            <v>0</v>
          </cell>
          <cell r="Q999">
            <v>0</v>
          </cell>
        </row>
        <row r="1000">
          <cell r="A1000">
            <v>0</v>
          </cell>
          <cell r="H1000">
            <v>0</v>
          </cell>
          <cell r="I1000">
            <v>0</v>
          </cell>
          <cell r="P1000">
            <v>0</v>
          </cell>
          <cell r="Q1000">
            <v>0</v>
          </cell>
        </row>
        <row r="1001">
          <cell r="A1001">
            <v>0</v>
          </cell>
          <cell r="H1001">
            <v>0</v>
          </cell>
          <cell r="I1001">
            <v>0</v>
          </cell>
          <cell r="P1001">
            <v>0</v>
          </cell>
          <cell r="Q1001">
            <v>0</v>
          </cell>
        </row>
        <row r="1002">
          <cell r="A1002">
            <v>0</v>
          </cell>
          <cell r="H1002">
            <v>0</v>
          </cell>
          <cell r="I1002">
            <v>0</v>
          </cell>
          <cell r="P1002">
            <v>0</v>
          </cell>
          <cell r="Q1002">
            <v>0</v>
          </cell>
        </row>
        <row r="1003">
          <cell r="A1003">
            <v>0</v>
          </cell>
          <cell r="H1003">
            <v>0</v>
          </cell>
          <cell r="I1003">
            <v>0</v>
          </cell>
          <cell r="P1003">
            <v>0</v>
          </cell>
          <cell r="Q1003">
            <v>0</v>
          </cell>
        </row>
        <row r="1004">
          <cell r="A1004">
            <v>0</v>
          </cell>
          <cell r="H1004">
            <v>0</v>
          </cell>
          <cell r="I1004">
            <v>0</v>
          </cell>
          <cell r="P1004">
            <v>0</v>
          </cell>
          <cell r="Q1004">
            <v>0</v>
          </cell>
        </row>
        <row r="1005">
          <cell r="A1005">
            <v>0</v>
          </cell>
          <cell r="H1005">
            <v>0</v>
          </cell>
          <cell r="I1005">
            <v>0</v>
          </cell>
          <cell r="P1005">
            <v>0</v>
          </cell>
          <cell r="Q1005">
            <v>0</v>
          </cell>
        </row>
        <row r="1006">
          <cell r="A1006">
            <v>0</v>
          </cell>
          <cell r="H1006">
            <v>0</v>
          </cell>
          <cell r="I1006">
            <v>0</v>
          </cell>
          <cell r="P1006">
            <v>0</v>
          </cell>
          <cell r="Q1006">
            <v>0</v>
          </cell>
        </row>
        <row r="1007">
          <cell r="A1007">
            <v>0</v>
          </cell>
          <cell r="H1007">
            <v>0</v>
          </cell>
          <cell r="I1007">
            <v>0</v>
          </cell>
          <cell r="P1007">
            <v>0</v>
          </cell>
          <cell r="Q1007">
            <v>0</v>
          </cell>
        </row>
        <row r="1008">
          <cell r="A1008">
            <v>0</v>
          </cell>
          <cell r="H1008">
            <v>0</v>
          </cell>
          <cell r="I1008">
            <v>0</v>
          </cell>
          <cell r="P1008">
            <v>0</v>
          </cell>
          <cell r="Q1008">
            <v>0</v>
          </cell>
        </row>
        <row r="1009">
          <cell r="A1009">
            <v>0</v>
          </cell>
          <cell r="H1009">
            <v>0</v>
          </cell>
          <cell r="I1009">
            <v>0</v>
          </cell>
          <cell r="P1009">
            <v>0</v>
          </cell>
          <cell r="Q1009">
            <v>0</v>
          </cell>
        </row>
        <row r="1010">
          <cell r="A1010">
            <v>0</v>
          </cell>
          <cell r="H1010">
            <v>0</v>
          </cell>
          <cell r="I1010">
            <v>0</v>
          </cell>
          <cell r="P1010">
            <v>0</v>
          </cell>
          <cell r="Q1010">
            <v>0</v>
          </cell>
        </row>
        <row r="1011">
          <cell r="A1011">
            <v>0</v>
          </cell>
          <cell r="H1011">
            <v>0</v>
          </cell>
          <cell r="I1011">
            <v>0</v>
          </cell>
          <cell r="P1011">
            <v>0</v>
          </cell>
          <cell r="Q1011">
            <v>0</v>
          </cell>
        </row>
        <row r="1012">
          <cell r="A1012">
            <v>0</v>
          </cell>
          <cell r="H1012">
            <v>0</v>
          </cell>
          <cell r="I1012">
            <v>0</v>
          </cell>
          <cell r="P1012">
            <v>0</v>
          </cell>
          <cell r="Q1012">
            <v>0</v>
          </cell>
        </row>
        <row r="1013">
          <cell r="A1013">
            <v>0</v>
          </cell>
          <cell r="H1013">
            <v>0</v>
          </cell>
          <cell r="I1013">
            <v>0</v>
          </cell>
          <cell r="P1013">
            <v>0</v>
          </cell>
          <cell r="Q1013">
            <v>0</v>
          </cell>
        </row>
        <row r="1014">
          <cell r="A1014">
            <v>0</v>
          </cell>
          <cell r="H1014">
            <v>0</v>
          </cell>
          <cell r="I1014">
            <v>0</v>
          </cell>
          <cell r="P1014">
            <v>0</v>
          </cell>
          <cell r="Q1014">
            <v>0</v>
          </cell>
        </row>
        <row r="1015">
          <cell r="A1015">
            <v>0</v>
          </cell>
          <cell r="H1015">
            <v>0</v>
          </cell>
          <cell r="I1015">
            <v>0</v>
          </cell>
          <cell r="P1015">
            <v>0</v>
          </cell>
          <cell r="Q1015">
            <v>0</v>
          </cell>
        </row>
        <row r="1016">
          <cell r="A1016">
            <v>0</v>
          </cell>
          <cell r="H1016">
            <v>0</v>
          </cell>
          <cell r="I1016">
            <v>0</v>
          </cell>
          <cell r="P1016">
            <v>0</v>
          </cell>
          <cell r="Q1016">
            <v>0</v>
          </cell>
        </row>
        <row r="1017">
          <cell r="A1017">
            <v>0</v>
          </cell>
          <cell r="H1017">
            <v>0</v>
          </cell>
          <cell r="I1017">
            <v>0</v>
          </cell>
          <cell r="P1017">
            <v>0</v>
          </cell>
          <cell r="Q1017">
            <v>0</v>
          </cell>
        </row>
        <row r="1018">
          <cell r="A1018">
            <v>0</v>
          </cell>
          <cell r="H1018">
            <v>0</v>
          </cell>
          <cell r="I1018">
            <v>0</v>
          </cell>
          <cell r="P1018">
            <v>0</v>
          </cell>
          <cell r="Q1018">
            <v>0</v>
          </cell>
        </row>
        <row r="1019">
          <cell r="A1019">
            <v>0</v>
          </cell>
          <cell r="H1019">
            <v>0</v>
          </cell>
          <cell r="I1019">
            <v>0</v>
          </cell>
          <cell r="P1019">
            <v>0</v>
          </cell>
          <cell r="Q1019">
            <v>0</v>
          </cell>
        </row>
        <row r="1020">
          <cell r="A1020">
            <v>0</v>
          </cell>
          <cell r="H1020">
            <v>0</v>
          </cell>
          <cell r="I1020">
            <v>0</v>
          </cell>
          <cell r="P1020">
            <v>0</v>
          </cell>
          <cell r="Q1020">
            <v>0</v>
          </cell>
        </row>
        <row r="1021">
          <cell r="A1021">
            <v>0</v>
          </cell>
          <cell r="H1021">
            <v>0</v>
          </cell>
          <cell r="I1021">
            <v>0</v>
          </cell>
          <cell r="P1021">
            <v>0</v>
          </cell>
          <cell r="Q1021">
            <v>0</v>
          </cell>
        </row>
        <row r="1022">
          <cell r="A1022">
            <v>0</v>
          </cell>
          <cell r="H1022">
            <v>0</v>
          </cell>
          <cell r="I1022">
            <v>0</v>
          </cell>
          <cell r="P1022">
            <v>0</v>
          </cell>
          <cell r="Q1022">
            <v>0</v>
          </cell>
        </row>
        <row r="1023">
          <cell r="A1023">
            <v>0</v>
          </cell>
          <cell r="H1023">
            <v>0</v>
          </cell>
          <cell r="I1023">
            <v>0</v>
          </cell>
          <cell r="P1023">
            <v>0</v>
          </cell>
          <cell r="Q1023">
            <v>0</v>
          </cell>
        </row>
        <row r="1024">
          <cell r="A1024">
            <v>0</v>
          </cell>
          <cell r="H1024">
            <v>0</v>
          </cell>
          <cell r="I1024">
            <v>0</v>
          </cell>
          <cell r="P1024">
            <v>0</v>
          </cell>
          <cell r="Q1024">
            <v>0</v>
          </cell>
        </row>
        <row r="1025">
          <cell r="A1025">
            <v>0</v>
          </cell>
          <cell r="H1025">
            <v>0</v>
          </cell>
          <cell r="I1025">
            <v>0</v>
          </cell>
          <cell r="P1025">
            <v>0</v>
          </cell>
          <cell r="Q1025">
            <v>0</v>
          </cell>
        </row>
        <row r="1026">
          <cell r="A1026">
            <v>0</v>
          </cell>
          <cell r="H1026">
            <v>0</v>
          </cell>
          <cell r="I1026">
            <v>0</v>
          </cell>
          <cell r="P1026">
            <v>0</v>
          </cell>
          <cell r="Q1026">
            <v>0</v>
          </cell>
        </row>
        <row r="1027">
          <cell r="A1027">
            <v>0</v>
          </cell>
          <cell r="H1027">
            <v>0</v>
          </cell>
          <cell r="I1027">
            <v>0</v>
          </cell>
          <cell r="P1027">
            <v>0</v>
          </cell>
          <cell r="Q1027">
            <v>0</v>
          </cell>
        </row>
        <row r="1028">
          <cell r="A1028">
            <v>0</v>
          </cell>
          <cell r="H1028">
            <v>0</v>
          </cell>
          <cell r="I1028">
            <v>0</v>
          </cell>
          <cell r="P1028">
            <v>0</v>
          </cell>
          <cell r="Q1028">
            <v>0</v>
          </cell>
        </row>
        <row r="1029">
          <cell r="A1029">
            <v>0</v>
          </cell>
          <cell r="H1029">
            <v>0</v>
          </cell>
          <cell r="I1029">
            <v>0</v>
          </cell>
          <cell r="P1029">
            <v>0</v>
          </cell>
          <cell r="Q1029">
            <v>0</v>
          </cell>
        </row>
        <row r="1030">
          <cell r="A1030">
            <v>0</v>
          </cell>
          <cell r="H1030">
            <v>0</v>
          </cell>
          <cell r="I1030">
            <v>0</v>
          </cell>
          <cell r="P1030">
            <v>0</v>
          </cell>
          <cell r="Q1030">
            <v>0</v>
          </cell>
        </row>
        <row r="1031">
          <cell r="A1031">
            <v>0</v>
          </cell>
          <cell r="H1031">
            <v>0</v>
          </cell>
          <cell r="I1031">
            <v>0</v>
          </cell>
          <cell r="P1031">
            <v>0</v>
          </cell>
          <cell r="Q1031">
            <v>0</v>
          </cell>
        </row>
        <row r="1032">
          <cell r="A1032">
            <v>0</v>
          </cell>
          <cell r="H1032">
            <v>0</v>
          </cell>
          <cell r="I1032">
            <v>0</v>
          </cell>
          <cell r="P1032">
            <v>0</v>
          </cell>
          <cell r="Q1032">
            <v>0</v>
          </cell>
        </row>
        <row r="1033">
          <cell r="A1033">
            <v>0</v>
          </cell>
          <cell r="H1033">
            <v>0</v>
          </cell>
          <cell r="I1033">
            <v>0</v>
          </cell>
          <cell r="P1033">
            <v>0</v>
          </cell>
          <cell r="Q1033">
            <v>0</v>
          </cell>
        </row>
        <row r="1034">
          <cell r="A1034">
            <v>0</v>
          </cell>
          <cell r="H1034">
            <v>0</v>
          </cell>
          <cell r="I1034">
            <v>0</v>
          </cell>
          <cell r="P1034">
            <v>0</v>
          </cell>
          <cell r="Q1034">
            <v>0</v>
          </cell>
        </row>
        <row r="1035">
          <cell r="A1035">
            <v>0</v>
          </cell>
          <cell r="H1035">
            <v>0</v>
          </cell>
          <cell r="I1035">
            <v>0</v>
          </cell>
          <cell r="P1035">
            <v>0</v>
          </cell>
          <cell r="Q1035">
            <v>0</v>
          </cell>
        </row>
        <row r="1036">
          <cell r="A1036">
            <v>0</v>
          </cell>
          <cell r="H1036">
            <v>0</v>
          </cell>
          <cell r="I1036">
            <v>0</v>
          </cell>
          <cell r="P1036">
            <v>0</v>
          </cell>
          <cell r="Q1036">
            <v>0</v>
          </cell>
        </row>
        <row r="1037">
          <cell r="A1037">
            <v>0</v>
          </cell>
          <cell r="H1037">
            <v>0</v>
          </cell>
          <cell r="I1037">
            <v>0</v>
          </cell>
          <cell r="P1037">
            <v>0</v>
          </cell>
          <cell r="Q1037">
            <v>0</v>
          </cell>
        </row>
        <row r="1038">
          <cell r="A1038">
            <v>0</v>
          </cell>
          <cell r="H1038">
            <v>0</v>
          </cell>
          <cell r="I1038">
            <v>0</v>
          </cell>
          <cell r="P1038">
            <v>0</v>
          </cell>
          <cell r="Q1038">
            <v>0</v>
          </cell>
        </row>
        <row r="1039">
          <cell r="A1039">
            <v>0</v>
          </cell>
          <cell r="H1039">
            <v>0</v>
          </cell>
          <cell r="I1039">
            <v>0</v>
          </cell>
          <cell r="P1039">
            <v>0</v>
          </cell>
          <cell r="Q1039">
            <v>0</v>
          </cell>
        </row>
        <row r="1040">
          <cell r="A1040">
            <v>0</v>
          </cell>
          <cell r="H1040">
            <v>0</v>
          </cell>
          <cell r="I1040">
            <v>0</v>
          </cell>
          <cell r="P1040">
            <v>0</v>
          </cell>
          <cell r="Q1040">
            <v>0</v>
          </cell>
        </row>
        <row r="1041">
          <cell r="A1041">
            <v>0</v>
          </cell>
          <cell r="H1041">
            <v>0</v>
          </cell>
          <cell r="I1041">
            <v>0</v>
          </cell>
          <cell r="P1041">
            <v>0</v>
          </cell>
          <cell r="Q1041">
            <v>0</v>
          </cell>
        </row>
        <row r="1042">
          <cell r="A1042">
            <v>0</v>
          </cell>
          <cell r="H1042">
            <v>0</v>
          </cell>
          <cell r="I1042">
            <v>0</v>
          </cell>
          <cell r="P1042">
            <v>0</v>
          </cell>
          <cell r="Q1042">
            <v>0</v>
          </cell>
        </row>
        <row r="1043">
          <cell r="A1043">
            <v>0</v>
          </cell>
          <cell r="H1043">
            <v>0</v>
          </cell>
          <cell r="I1043">
            <v>0</v>
          </cell>
          <cell r="P1043">
            <v>0</v>
          </cell>
          <cell r="Q1043">
            <v>0</v>
          </cell>
        </row>
        <row r="1044">
          <cell r="A1044">
            <v>0</v>
          </cell>
          <cell r="H1044">
            <v>0</v>
          </cell>
          <cell r="I1044">
            <v>0</v>
          </cell>
          <cell r="P1044">
            <v>0</v>
          </cell>
          <cell r="Q1044">
            <v>0</v>
          </cell>
        </row>
        <row r="1045">
          <cell r="A1045">
            <v>0</v>
          </cell>
          <cell r="H1045">
            <v>0</v>
          </cell>
          <cell r="I1045">
            <v>0</v>
          </cell>
          <cell r="P1045">
            <v>0</v>
          </cell>
          <cell r="Q1045">
            <v>0</v>
          </cell>
        </row>
        <row r="1046">
          <cell r="A1046">
            <v>0</v>
          </cell>
          <cell r="H1046">
            <v>0</v>
          </cell>
          <cell r="I1046">
            <v>0</v>
          </cell>
          <cell r="P1046">
            <v>0</v>
          </cell>
          <cell r="Q1046">
            <v>0</v>
          </cell>
        </row>
        <row r="1047">
          <cell r="A1047">
            <v>0</v>
          </cell>
          <cell r="H1047">
            <v>0</v>
          </cell>
          <cell r="I1047">
            <v>0</v>
          </cell>
          <cell r="P1047">
            <v>0</v>
          </cell>
          <cell r="Q1047">
            <v>0</v>
          </cell>
        </row>
        <row r="1048">
          <cell r="A1048">
            <v>0</v>
          </cell>
          <cell r="H1048">
            <v>0</v>
          </cell>
          <cell r="I1048">
            <v>0</v>
          </cell>
          <cell r="P1048">
            <v>0</v>
          </cell>
          <cell r="Q1048">
            <v>0</v>
          </cell>
        </row>
        <row r="1049">
          <cell r="A1049">
            <v>0</v>
          </cell>
          <cell r="H1049">
            <v>0</v>
          </cell>
          <cell r="I1049">
            <v>0</v>
          </cell>
          <cell r="P1049">
            <v>0</v>
          </cell>
          <cell r="Q1049">
            <v>0</v>
          </cell>
        </row>
        <row r="1050">
          <cell r="A1050">
            <v>0</v>
          </cell>
          <cell r="H1050">
            <v>0</v>
          </cell>
          <cell r="I1050">
            <v>0</v>
          </cell>
          <cell r="P1050">
            <v>0</v>
          </cell>
          <cell r="Q1050">
            <v>0</v>
          </cell>
        </row>
        <row r="1051">
          <cell r="A1051">
            <v>0</v>
          </cell>
          <cell r="H1051">
            <v>0</v>
          </cell>
          <cell r="I1051">
            <v>0</v>
          </cell>
          <cell r="P1051">
            <v>0</v>
          </cell>
          <cell r="Q1051">
            <v>0</v>
          </cell>
        </row>
        <row r="1052">
          <cell r="A1052">
            <v>0</v>
          </cell>
          <cell r="H1052">
            <v>0</v>
          </cell>
          <cell r="I1052">
            <v>0</v>
          </cell>
          <cell r="P1052">
            <v>0</v>
          </cell>
          <cell r="Q1052">
            <v>0</v>
          </cell>
        </row>
        <row r="1053">
          <cell r="A1053">
            <v>0</v>
          </cell>
          <cell r="H1053">
            <v>0</v>
          </cell>
          <cell r="I1053">
            <v>0</v>
          </cell>
          <cell r="P1053">
            <v>0</v>
          </cell>
          <cell r="Q1053">
            <v>0</v>
          </cell>
        </row>
        <row r="1054">
          <cell r="A1054">
            <v>0</v>
          </cell>
          <cell r="H1054">
            <v>0</v>
          </cell>
          <cell r="I1054">
            <v>0</v>
          </cell>
          <cell r="P1054">
            <v>0</v>
          </cell>
          <cell r="Q1054">
            <v>0</v>
          </cell>
        </row>
        <row r="1055">
          <cell r="A1055">
            <v>0</v>
          </cell>
          <cell r="H1055">
            <v>0</v>
          </cell>
          <cell r="I1055">
            <v>0</v>
          </cell>
          <cell r="P1055">
            <v>0</v>
          </cell>
          <cell r="Q1055">
            <v>0</v>
          </cell>
        </row>
        <row r="1056">
          <cell r="A1056">
            <v>0</v>
          </cell>
          <cell r="H1056">
            <v>0</v>
          </cell>
          <cell r="I1056">
            <v>0</v>
          </cell>
          <cell r="P1056">
            <v>0</v>
          </cell>
          <cell r="Q1056">
            <v>0</v>
          </cell>
        </row>
        <row r="1057">
          <cell r="A1057">
            <v>0</v>
          </cell>
          <cell r="H1057">
            <v>0</v>
          </cell>
          <cell r="I1057">
            <v>0</v>
          </cell>
          <cell r="P1057">
            <v>0</v>
          </cell>
          <cell r="Q1057">
            <v>0</v>
          </cell>
        </row>
        <row r="1058">
          <cell r="A1058">
            <v>0</v>
          </cell>
          <cell r="H1058">
            <v>0</v>
          </cell>
          <cell r="I1058">
            <v>0</v>
          </cell>
          <cell r="P1058">
            <v>0</v>
          </cell>
          <cell r="Q1058">
            <v>0</v>
          </cell>
        </row>
        <row r="1059">
          <cell r="A1059">
            <v>0</v>
          </cell>
          <cell r="H1059">
            <v>0</v>
          </cell>
          <cell r="I1059">
            <v>0</v>
          </cell>
          <cell r="P1059">
            <v>0</v>
          </cell>
          <cell r="Q1059">
            <v>0</v>
          </cell>
        </row>
        <row r="1060">
          <cell r="A1060">
            <v>0</v>
          </cell>
          <cell r="H1060">
            <v>0</v>
          </cell>
          <cell r="I1060">
            <v>0</v>
          </cell>
          <cell r="P1060">
            <v>0</v>
          </cell>
          <cell r="Q1060">
            <v>0</v>
          </cell>
        </row>
        <row r="1061">
          <cell r="A1061">
            <v>0</v>
          </cell>
          <cell r="H1061">
            <v>0</v>
          </cell>
          <cell r="I1061">
            <v>0</v>
          </cell>
          <cell r="P1061">
            <v>0</v>
          </cell>
          <cell r="Q1061">
            <v>0</v>
          </cell>
        </row>
        <row r="1062">
          <cell r="A1062">
            <v>0</v>
          </cell>
          <cell r="H1062">
            <v>0</v>
          </cell>
          <cell r="I1062">
            <v>0</v>
          </cell>
          <cell r="P1062">
            <v>0</v>
          </cell>
          <cell r="Q1062">
            <v>0</v>
          </cell>
        </row>
        <row r="1063">
          <cell r="A1063">
            <v>0</v>
          </cell>
          <cell r="H1063">
            <v>0</v>
          </cell>
          <cell r="I1063">
            <v>0</v>
          </cell>
          <cell r="P1063">
            <v>0</v>
          </cell>
          <cell r="Q1063">
            <v>0</v>
          </cell>
        </row>
        <row r="1064">
          <cell r="A1064">
            <v>0</v>
          </cell>
          <cell r="H1064">
            <v>0</v>
          </cell>
          <cell r="I1064">
            <v>0</v>
          </cell>
          <cell r="P1064">
            <v>0</v>
          </cell>
          <cell r="Q1064">
            <v>0</v>
          </cell>
        </row>
        <row r="1065">
          <cell r="A1065">
            <v>0</v>
          </cell>
          <cell r="H1065">
            <v>0</v>
          </cell>
          <cell r="I1065">
            <v>0</v>
          </cell>
          <cell r="P1065">
            <v>0</v>
          </cell>
          <cell r="Q1065">
            <v>0</v>
          </cell>
        </row>
        <row r="1066">
          <cell r="A1066">
            <v>0</v>
          </cell>
          <cell r="H1066">
            <v>0</v>
          </cell>
          <cell r="I1066">
            <v>0</v>
          </cell>
          <cell r="P1066">
            <v>0</v>
          </cell>
          <cell r="Q1066">
            <v>0</v>
          </cell>
        </row>
        <row r="1067">
          <cell r="A1067">
            <v>0</v>
          </cell>
          <cell r="H1067">
            <v>0</v>
          </cell>
          <cell r="I1067">
            <v>0</v>
          </cell>
          <cell r="P1067">
            <v>0</v>
          </cell>
          <cell r="Q1067">
            <v>0</v>
          </cell>
        </row>
        <row r="1068">
          <cell r="A1068">
            <v>0</v>
          </cell>
          <cell r="H1068">
            <v>0</v>
          </cell>
          <cell r="I1068">
            <v>0</v>
          </cell>
          <cell r="P1068">
            <v>0</v>
          </cell>
          <cell r="Q1068">
            <v>0</v>
          </cell>
        </row>
        <row r="1069">
          <cell r="A1069">
            <v>0</v>
          </cell>
          <cell r="H1069">
            <v>0</v>
          </cell>
          <cell r="I1069">
            <v>0</v>
          </cell>
          <cell r="P1069">
            <v>0</v>
          </cell>
          <cell r="Q1069">
            <v>0</v>
          </cell>
        </row>
        <row r="1070">
          <cell r="A1070">
            <v>0</v>
          </cell>
          <cell r="H1070">
            <v>0</v>
          </cell>
          <cell r="I1070">
            <v>0</v>
          </cell>
          <cell r="P1070">
            <v>0</v>
          </cell>
          <cell r="Q1070">
            <v>0</v>
          </cell>
        </row>
        <row r="1071">
          <cell r="A1071">
            <v>0</v>
          </cell>
          <cell r="H1071">
            <v>0</v>
          </cell>
          <cell r="I1071">
            <v>0</v>
          </cell>
          <cell r="P1071">
            <v>0</v>
          </cell>
          <cell r="Q1071">
            <v>0</v>
          </cell>
        </row>
        <row r="1072">
          <cell r="A1072">
            <v>0</v>
          </cell>
          <cell r="H1072">
            <v>0</v>
          </cell>
          <cell r="I1072">
            <v>0</v>
          </cell>
          <cell r="P1072">
            <v>0</v>
          </cell>
          <cell r="Q1072">
            <v>0</v>
          </cell>
        </row>
        <row r="1073">
          <cell r="A1073">
            <v>0</v>
          </cell>
          <cell r="H1073">
            <v>0</v>
          </cell>
          <cell r="I1073">
            <v>0</v>
          </cell>
          <cell r="P1073">
            <v>0</v>
          </cell>
          <cell r="Q1073">
            <v>0</v>
          </cell>
        </row>
        <row r="1074">
          <cell r="A1074">
            <v>0</v>
          </cell>
          <cell r="H1074">
            <v>0</v>
          </cell>
          <cell r="I1074">
            <v>0</v>
          </cell>
          <cell r="P1074">
            <v>0</v>
          </cell>
          <cell r="Q1074">
            <v>0</v>
          </cell>
        </row>
        <row r="1075">
          <cell r="A1075">
            <v>0</v>
          </cell>
          <cell r="H1075">
            <v>0</v>
          </cell>
          <cell r="I1075">
            <v>0</v>
          </cell>
          <cell r="P1075">
            <v>0</v>
          </cell>
          <cell r="Q1075">
            <v>0</v>
          </cell>
        </row>
        <row r="1076">
          <cell r="A1076">
            <v>0</v>
          </cell>
          <cell r="H1076">
            <v>0</v>
          </cell>
          <cell r="I1076">
            <v>0</v>
          </cell>
          <cell r="P1076">
            <v>0</v>
          </cell>
          <cell r="Q1076">
            <v>0</v>
          </cell>
        </row>
        <row r="1077">
          <cell r="A1077">
            <v>0</v>
          </cell>
          <cell r="H1077">
            <v>0</v>
          </cell>
          <cell r="I1077">
            <v>0</v>
          </cell>
          <cell r="P1077">
            <v>0</v>
          </cell>
          <cell r="Q1077">
            <v>0</v>
          </cell>
        </row>
        <row r="1078">
          <cell r="A1078">
            <v>0</v>
          </cell>
          <cell r="H1078">
            <v>0</v>
          </cell>
          <cell r="I1078">
            <v>0</v>
          </cell>
          <cell r="P1078">
            <v>0</v>
          </cell>
          <cell r="Q1078">
            <v>0</v>
          </cell>
        </row>
        <row r="1079">
          <cell r="A1079">
            <v>0</v>
          </cell>
          <cell r="H1079">
            <v>0</v>
          </cell>
          <cell r="I1079">
            <v>0</v>
          </cell>
          <cell r="P1079">
            <v>0</v>
          </cell>
          <cell r="Q1079">
            <v>0</v>
          </cell>
        </row>
        <row r="1080">
          <cell r="A1080">
            <v>0</v>
          </cell>
          <cell r="H1080">
            <v>0</v>
          </cell>
          <cell r="I1080">
            <v>0</v>
          </cell>
          <cell r="P1080">
            <v>0</v>
          </cell>
          <cell r="Q1080">
            <v>0</v>
          </cell>
        </row>
        <row r="1081">
          <cell r="A1081">
            <v>0</v>
          </cell>
          <cell r="H1081">
            <v>0</v>
          </cell>
          <cell r="I1081">
            <v>0</v>
          </cell>
          <cell r="P1081">
            <v>0</v>
          </cell>
          <cell r="Q1081">
            <v>0</v>
          </cell>
        </row>
        <row r="1082">
          <cell r="A1082">
            <v>0</v>
          </cell>
          <cell r="H1082">
            <v>0</v>
          </cell>
          <cell r="I1082">
            <v>0</v>
          </cell>
          <cell r="P1082">
            <v>0</v>
          </cell>
          <cell r="Q1082">
            <v>0</v>
          </cell>
        </row>
        <row r="1083">
          <cell r="A1083">
            <v>0</v>
          </cell>
          <cell r="H1083">
            <v>0</v>
          </cell>
          <cell r="I1083">
            <v>0</v>
          </cell>
          <cell r="P1083">
            <v>0</v>
          </cell>
          <cell r="Q1083">
            <v>0</v>
          </cell>
        </row>
        <row r="1084">
          <cell r="A1084">
            <v>0</v>
          </cell>
          <cell r="H1084">
            <v>0</v>
          </cell>
          <cell r="I1084">
            <v>0</v>
          </cell>
          <cell r="P1084">
            <v>0</v>
          </cell>
          <cell r="Q1084">
            <v>0</v>
          </cell>
        </row>
        <row r="1085">
          <cell r="A1085">
            <v>0</v>
          </cell>
          <cell r="H1085">
            <v>0</v>
          </cell>
          <cell r="I1085">
            <v>0</v>
          </cell>
          <cell r="P1085">
            <v>0</v>
          </cell>
          <cell r="Q1085">
            <v>0</v>
          </cell>
        </row>
        <row r="1086">
          <cell r="A1086">
            <v>0</v>
          </cell>
          <cell r="H1086">
            <v>0</v>
          </cell>
          <cell r="I1086">
            <v>0</v>
          </cell>
          <cell r="P1086">
            <v>0</v>
          </cell>
          <cell r="Q1086">
            <v>0</v>
          </cell>
        </row>
        <row r="1087">
          <cell r="A1087">
            <v>0</v>
          </cell>
          <cell r="H1087">
            <v>0</v>
          </cell>
          <cell r="I1087">
            <v>0</v>
          </cell>
          <cell r="P1087">
            <v>0</v>
          </cell>
          <cell r="Q1087">
            <v>0</v>
          </cell>
        </row>
        <row r="1088">
          <cell r="A1088">
            <v>0</v>
          </cell>
          <cell r="H1088">
            <v>0</v>
          </cell>
          <cell r="I1088">
            <v>0</v>
          </cell>
          <cell r="P1088">
            <v>0</v>
          </cell>
          <cell r="Q1088">
            <v>0</v>
          </cell>
        </row>
        <row r="1089">
          <cell r="A1089">
            <v>0</v>
          </cell>
          <cell r="H1089">
            <v>0</v>
          </cell>
          <cell r="I1089">
            <v>0</v>
          </cell>
          <cell r="P1089">
            <v>0</v>
          </cell>
          <cell r="Q1089">
            <v>0</v>
          </cell>
        </row>
        <row r="1090">
          <cell r="A1090">
            <v>0</v>
          </cell>
          <cell r="H1090">
            <v>0</v>
          </cell>
          <cell r="I1090">
            <v>0</v>
          </cell>
          <cell r="P1090">
            <v>0</v>
          </cell>
          <cell r="Q1090">
            <v>0</v>
          </cell>
        </row>
        <row r="1091">
          <cell r="A1091">
            <v>0</v>
          </cell>
          <cell r="H1091">
            <v>0</v>
          </cell>
          <cell r="I1091">
            <v>0</v>
          </cell>
          <cell r="P1091">
            <v>0</v>
          </cell>
          <cell r="Q1091">
            <v>0</v>
          </cell>
        </row>
        <row r="1092">
          <cell r="A1092">
            <v>0</v>
          </cell>
          <cell r="H1092">
            <v>0</v>
          </cell>
          <cell r="I1092">
            <v>0</v>
          </cell>
          <cell r="P1092">
            <v>0</v>
          </cell>
          <cell r="Q1092">
            <v>0</v>
          </cell>
        </row>
        <row r="1093">
          <cell r="A1093">
            <v>0</v>
          </cell>
          <cell r="H1093">
            <v>0</v>
          </cell>
          <cell r="I1093">
            <v>0</v>
          </cell>
          <cell r="P1093">
            <v>0</v>
          </cell>
          <cell r="Q1093">
            <v>0</v>
          </cell>
        </row>
        <row r="1094">
          <cell r="A1094">
            <v>0</v>
          </cell>
          <cell r="H1094">
            <v>0</v>
          </cell>
          <cell r="I1094">
            <v>0</v>
          </cell>
          <cell r="P1094">
            <v>0</v>
          </cell>
          <cell r="Q1094">
            <v>0</v>
          </cell>
        </row>
        <row r="1095">
          <cell r="A1095">
            <v>0</v>
          </cell>
          <cell r="H1095">
            <v>0</v>
          </cell>
          <cell r="I1095">
            <v>0</v>
          </cell>
          <cell r="P1095">
            <v>0</v>
          </cell>
          <cell r="Q1095">
            <v>0</v>
          </cell>
        </row>
        <row r="1096">
          <cell r="A1096">
            <v>0</v>
          </cell>
          <cell r="H1096">
            <v>0</v>
          </cell>
          <cell r="I1096">
            <v>0</v>
          </cell>
          <cell r="P1096">
            <v>0</v>
          </cell>
          <cell r="Q1096">
            <v>0</v>
          </cell>
        </row>
        <row r="1097">
          <cell r="A1097">
            <v>0</v>
          </cell>
          <cell r="H1097">
            <v>0</v>
          </cell>
          <cell r="I1097">
            <v>0</v>
          </cell>
          <cell r="P1097">
            <v>0</v>
          </cell>
          <cell r="Q1097">
            <v>0</v>
          </cell>
        </row>
        <row r="1098">
          <cell r="A1098">
            <v>0</v>
          </cell>
          <cell r="H1098">
            <v>0</v>
          </cell>
          <cell r="I1098">
            <v>0</v>
          </cell>
          <cell r="P1098">
            <v>0</v>
          </cell>
          <cell r="Q1098">
            <v>0</v>
          </cell>
        </row>
        <row r="1099">
          <cell r="A1099">
            <v>0</v>
          </cell>
          <cell r="H1099">
            <v>0</v>
          </cell>
          <cell r="I1099">
            <v>0</v>
          </cell>
          <cell r="P1099">
            <v>0</v>
          </cell>
          <cell r="Q1099">
            <v>0</v>
          </cell>
        </row>
        <row r="1100">
          <cell r="A1100">
            <v>0</v>
          </cell>
          <cell r="H1100">
            <v>0</v>
          </cell>
          <cell r="I1100">
            <v>0</v>
          </cell>
          <cell r="P1100">
            <v>0</v>
          </cell>
          <cell r="Q1100">
            <v>0</v>
          </cell>
        </row>
        <row r="1101">
          <cell r="A1101">
            <v>0</v>
          </cell>
          <cell r="H1101">
            <v>0</v>
          </cell>
          <cell r="I1101">
            <v>0</v>
          </cell>
          <cell r="P1101">
            <v>0</v>
          </cell>
          <cell r="Q1101">
            <v>0</v>
          </cell>
        </row>
        <row r="1102">
          <cell r="A1102">
            <v>0</v>
          </cell>
          <cell r="H1102">
            <v>0</v>
          </cell>
          <cell r="I1102">
            <v>0</v>
          </cell>
          <cell r="P1102">
            <v>0</v>
          </cell>
          <cell r="Q1102">
            <v>0</v>
          </cell>
        </row>
        <row r="1103">
          <cell r="A1103">
            <v>0</v>
          </cell>
          <cell r="H1103">
            <v>0</v>
          </cell>
          <cell r="I1103">
            <v>0</v>
          </cell>
          <cell r="P1103">
            <v>0</v>
          </cell>
          <cell r="Q1103">
            <v>0</v>
          </cell>
        </row>
        <row r="1104">
          <cell r="A1104">
            <v>0</v>
          </cell>
          <cell r="H1104">
            <v>0</v>
          </cell>
          <cell r="I1104">
            <v>0</v>
          </cell>
          <cell r="P1104">
            <v>0</v>
          </cell>
          <cell r="Q1104">
            <v>0</v>
          </cell>
        </row>
        <row r="1105">
          <cell r="A1105">
            <v>0</v>
          </cell>
          <cell r="H1105">
            <v>0</v>
          </cell>
          <cell r="I1105">
            <v>0</v>
          </cell>
          <cell r="P1105">
            <v>0</v>
          </cell>
          <cell r="Q1105">
            <v>0</v>
          </cell>
        </row>
        <row r="1106">
          <cell r="A1106">
            <v>0</v>
          </cell>
          <cell r="H1106">
            <v>0</v>
          </cell>
          <cell r="I1106">
            <v>0</v>
          </cell>
          <cell r="P1106">
            <v>0</v>
          </cell>
          <cell r="Q1106">
            <v>0</v>
          </cell>
        </row>
        <row r="1107">
          <cell r="A1107">
            <v>0</v>
          </cell>
          <cell r="H1107">
            <v>0</v>
          </cell>
          <cell r="I1107">
            <v>0</v>
          </cell>
          <cell r="P1107">
            <v>0</v>
          </cell>
          <cell r="Q1107">
            <v>0</v>
          </cell>
        </row>
        <row r="1108">
          <cell r="A1108">
            <v>0</v>
          </cell>
          <cell r="H1108">
            <v>0</v>
          </cell>
          <cell r="I1108">
            <v>0</v>
          </cell>
          <cell r="P1108">
            <v>0</v>
          </cell>
          <cell r="Q1108">
            <v>0</v>
          </cell>
        </row>
        <row r="1109">
          <cell r="A1109">
            <v>0</v>
          </cell>
          <cell r="H1109">
            <v>0</v>
          </cell>
          <cell r="I1109">
            <v>0</v>
          </cell>
          <cell r="P1109">
            <v>0</v>
          </cell>
          <cell r="Q1109">
            <v>0</v>
          </cell>
        </row>
        <row r="1110">
          <cell r="A1110">
            <v>0</v>
          </cell>
          <cell r="H1110">
            <v>0</v>
          </cell>
          <cell r="I1110">
            <v>0</v>
          </cell>
          <cell r="P1110">
            <v>0</v>
          </cell>
          <cell r="Q1110">
            <v>0</v>
          </cell>
        </row>
        <row r="1111">
          <cell r="A1111">
            <v>0</v>
          </cell>
          <cell r="H1111">
            <v>0</v>
          </cell>
          <cell r="I1111">
            <v>0</v>
          </cell>
          <cell r="P1111">
            <v>0</v>
          </cell>
          <cell r="Q1111">
            <v>0</v>
          </cell>
        </row>
        <row r="1112">
          <cell r="A1112">
            <v>0</v>
          </cell>
          <cell r="H1112">
            <v>0</v>
          </cell>
          <cell r="I1112">
            <v>0</v>
          </cell>
          <cell r="P1112">
            <v>0</v>
          </cell>
          <cell r="Q1112">
            <v>0</v>
          </cell>
        </row>
        <row r="1113">
          <cell r="A1113">
            <v>0</v>
          </cell>
          <cell r="H1113">
            <v>0</v>
          </cell>
          <cell r="I1113">
            <v>0</v>
          </cell>
          <cell r="P1113">
            <v>0</v>
          </cell>
          <cell r="Q1113">
            <v>0</v>
          </cell>
        </row>
        <row r="1114">
          <cell r="A1114">
            <v>0</v>
          </cell>
          <cell r="H1114">
            <v>0</v>
          </cell>
          <cell r="I1114">
            <v>0</v>
          </cell>
          <cell r="P1114">
            <v>0</v>
          </cell>
          <cell r="Q1114">
            <v>0</v>
          </cell>
        </row>
        <row r="1115">
          <cell r="A1115">
            <v>0</v>
          </cell>
          <cell r="H1115">
            <v>0</v>
          </cell>
          <cell r="I1115">
            <v>0</v>
          </cell>
          <cell r="P1115">
            <v>0</v>
          </cell>
          <cell r="Q1115">
            <v>0</v>
          </cell>
        </row>
        <row r="1116">
          <cell r="A1116">
            <v>0</v>
          </cell>
          <cell r="H1116">
            <v>0</v>
          </cell>
          <cell r="I1116">
            <v>0</v>
          </cell>
          <cell r="P1116">
            <v>0</v>
          </cell>
          <cell r="Q1116">
            <v>0</v>
          </cell>
        </row>
        <row r="1117">
          <cell r="A1117">
            <v>0</v>
          </cell>
          <cell r="H1117">
            <v>0</v>
          </cell>
          <cell r="I1117">
            <v>0</v>
          </cell>
          <cell r="P1117">
            <v>0</v>
          </cell>
          <cell r="Q1117">
            <v>0</v>
          </cell>
        </row>
        <row r="1118">
          <cell r="A1118">
            <v>0</v>
          </cell>
          <cell r="H1118">
            <v>0</v>
          </cell>
          <cell r="I1118">
            <v>0</v>
          </cell>
          <cell r="P1118">
            <v>0</v>
          </cell>
          <cell r="Q1118">
            <v>0</v>
          </cell>
        </row>
        <row r="1119">
          <cell r="A1119">
            <v>0</v>
          </cell>
          <cell r="H1119">
            <v>0</v>
          </cell>
          <cell r="I1119">
            <v>0</v>
          </cell>
          <cell r="P1119">
            <v>0</v>
          </cell>
          <cell r="Q1119">
            <v>0</v>
          </cell>
        </row>
        <row r="1120">
          <cell r="A1120">
            <v>0</v>
          </cell>
          <cell r="H1120">
            <v>0</v>
          </cell>
          <cell r="I1120">
            <v>0</v>
          </cell>
          <cell r="P1120">
            <v>0</v>
          </cell>
          <cell r="Q1120">
            <v>0</v>
          </cell>
        </row>
        <row r="1121">
          <cell r="A1121">
            <v>0</v>
          </cell>
          <cell r="H1121">
            <v>0</v>
          </cell>
          <cell r="I1121">
            <v>0</v>
          </cell>
          <cell r="P1121">
            <v>0</v>
          </cell>
          <cell r="Q1121">
            <v>0</v>
          </cell>
        </row>
        <row r="1122">
          <cell r="A1122">
            <v>0</v>
          </cell>
          <cell r="H1122">
            <v>0</v>
          </cell>
          <cell r="I1122">
            <v>0</v>
          </cell>
          <cell r="P1122">
            <v>0</v>
          </cell>
          <cell r="Q1122">
            <v>0</v>
          </cell>
        </row>
        <row r="1123">
          <cell r="A1123">
            <v>0</v>
          </cell>
          <cell r="H1123">
            <v>0</v>
          </cell>
          <cell r="I1123">
            <v>0</v>
          </cell>
          <cell r="P1123">
            <v>0</v>
          </cell>
          <cell r="Q1123">
            <v>0</v>
          </cell>
        </row>
        <row r="1124">
          <cell r="A1124">
            <v>0</v>
          </cell>
          <cell r="H1124">
            <v>0</v>
          </cell>
          <cell r="I1124">
            <v>0</v>
          </cell>
          <cell r="P1124">
            <v>0</v>
          </cell>
          <cell r="Q1124">
            <v>0</v>
          </cell>
        </row>
        <row r="1125">
          <cell r="A1125">
            <v>0</v>
          </cell>
          <cell r="H1125">
            <v>0</v>
          </cell>
          <cell r="I1125">
            <v>0</v>
          </cell>
          <cell r="P1125">
            <v>0</v>
          </cell>
          <cell r="Q1125">
            <v>0</v>
          </cell>
        </row>
        <row r="1126">
          <cell r="A1126">
            <v>0</v>
          </cell>
          <cell r="H1126">
            <v>0</v>
          </cell>
          <cell r="I1126">
            <v>0</v>
          </cell>
          <cell r="P1126">
            <v>0</v>
          </cell>
          <cell r="Q1126">
            <v>0</v>
          </cell>
        </row>
        <row r="1127">
          <cell r="A1127">
            <v>0</v>
          </cell>
          <cell r="H1127">
            <v>0</v>
          </cell>
          <cell r="I1127">
            <v>0</v>
          </cell>
          <cell r="P1127">
            <v>0</v>
          </cell>
          <cell r="Q1127">
            <v>0</v>
          </cell>
        </row>
        <row r="1128">
          <cell r="A1128">
            <v>0</v>
          </cell>
          <cell r="H1128">
            <v>0</v>
          </cell>
          <cell r="I1128">
            <v>0</v>
          </cell>
          <cell r="P1128">
            <v>0</v>
          </cell>
          <cell r="Q1128">
            <v>0</v>
          </cell>
        </row>
        <row r="1129">
          <cell r="A1129">
            <v>0</v>
          </cell>
          <cell r="H1129">
            <v>0</v>
          </cell>
          <cell r="I1129">
            <v>0</v>
          </cell>
          <cell r="P1129">
            <v>0</v>
          </cell>
          <cell r="Q1129">
            <v>0</v>
          </cell>
        </row>
        <row r="1130">
          <cell r="A1130">
            <v>0</v>
          </cell>
          <cell r="H1130">
            <v>0</v>
          </cell>
          <cell r="I1130">
            <v>0</v>
          </cell>
          <cell r="P1130">
            <v>0</v>
          </cell>
          <cell r="Q1130">
            <v>0</v>
          </cell>
        </row>
        <row r="1131">
          <cell r="A1131">
            <v>0</v>
          </cell>
          <cell r="H1131">
            <v>0</v>
          </cell>
          <cell r="I1131">
            <v>0</v>
          </cell>
          <cell r="P1131">
            <v>0</v>
          </cell>
          <cell r="Q1131">
            <v>0</v>
          </cell>
        </row>
        <row r="1132">
          <cell r="A1132">
            <v>0</v>
          </cell>
          <cell r="H1132">
            <v>0</v>
          </cell>
          <cell r="I1132">
            <v>0</v>
          </cell>
          <cell r="P1132">
            <v>0</v>
          </cell>
          <cell r="Q1132">
            <v>0</v>
          </cell>
        </row>
        <row r="1133">
          <cell r="A1133">
            <v>0</v>
          </cell>
          <cell r="H1133">
            <v>0</v>
          </cell>
          <cell r="I1133">
            <v>0</v>
          </cell>
          <cell r="P1133">
            <v>0</v>
          </cell>
          <cell r="Q1133">
            <v>0</v>
          </cell>
        </row>
        <row r="1134">
          <cell r="A1134">
            <v>0</v>
          </cell>
          <cell r="H1134">
            <v>0</v>
          </cell>
          <cell r="I1134">
            <v>0</v>
          </cell>
          <cell r="P1134">
            <v>0</v>
          </cell>
          <cell r="Q1134">
            <v>0</v>
          </cell>
        </row>
        <row r="1135">
          <cell r="A1135">
            <v>0</v>
          </cell>
          <cell r="H1135">
            <v>0</v>
          </cell>
          <cell r="I1135">
            <v>0</v>
          </cell>
          <cell r="P1135">
            <v>0</v>
          </cell>
          <cell r="Q1135">
            <v>0</v>
          </cell>
        </row>
        <row r="1136">
          <cell r="A1136">
            <v>0</v>
          </cell>
          <cell r="H1136">
            <v>0</v>
          </cell>
          <cell r="I1136">
            <v>0</v>
          </cell>
          <cell r="P1136">
            <v>0</v>
          </cell>
          <cell r="Q1136">
            <v>0</v>
          </cell>
        </row>
        <row r="1137">
          <cell r="A1137">
            <v>0</v>
          </cell>
          <cell r="H1137">
            <v>0</v>
          </cell>
          <cell r="I1137">
            <v>0</v>
          </cell>
          <cell r="P1137">
            <v>0</v>
          </cell>
          <cell r="Q1137">
            <v>0</v>
          </cell>
        </row>
        <row r="1138">
          <cell r="A1138">
            <v>0</v>
          </cell>
          <cell r="H1138">
            <v>0</v>
          </cell>
          <cell r="I1138">
            <v>0</v>
          </cell>
          <cell r="P1138">
            <v>0</v>
          </cell>
          <cell r="Q1138">
            <v>0</v>
          </cell>
        </row>
        <row r="1139">
          <cell r="A1139">
            <v>0</v>
          </cell>
          <cell r="H1139">
            <v>0</v>
          </cell>
          <cell r="I1139">
            <v>0</v>
          </cell>
          <cell r="P1139">
            <v>0</v>
          </cell>
          <cell r="Q1139">
            <v>0</v>
          </cell>
        </row>
        <row r="1140">
          <cell r="A1140">
            <v>0</v>
          </cell>
          <cell r="H1140">
            <v>0</v>
          </cell>
          <cell r="I1140">
            <v>0</v>
          </cell>
          <cell r="P1140">
            <v>0</v>
          </cell>
          <cell r="Q1140">
            <v>0</v>
          </cell>
        </row>
        <row r="1141">
          <cell r="A1141">
            <v>0</v>
          </cell>
          <cell r="H1141">
            <v>0</v>
          </cell>
          <cell r="I1141">
            <v>0</v>
          </cell>
          <cell r="P1141">
            <v>0</v>
          </cell>
          <cell r="Q1141">
            <v>0</v>
          </cell>
        </row>
        <row r="1142">
          <cell r="A1142">
            <v>0</v>
          </cell>
          <cell r="H1142">
            <v>0</v>
          </cell>
          <cell r="I1142">
            <v>0</v>
          </cell>
          <cell r="P1142">
            <v>0</v>
          </cell>
          <cell r="Q1142">
            <v>0</v>
          </cell>
        </row>
        <row r="1143">
          <cell r="A1143">
            <v>0</v>
          </cell>
          <cell r="H1143">
            <v>0</v>
          </cell>
          <cell r="I1143">
            <v>0</v>
          </cell>
          <cell r="P1143">
            <v>0</v>
          </cell>
          <cell r="Q1143">
            <v>0</v>
          </cell>
        </row>
        <row r="1144">
          <cell r="A1144">
            <v>0</v>
          </cell>
          <cell r="H1144">
            <v>0</v>
          </cell>
          <cell r="I1144">
            <v>0</v>
          </cell>
          <cell r="P1144">
            <v>0</v>
          </cell>
          <cell r="Q1144">
            <v>0</v>
          </cell>
        </row>
        <row r="1145">
          <cell r="A1145">
            <v>0</v>
          </cell>
          <cell r="H1145">
            <v>0</v>
          </cell>
          <cell r="I1145">
            <v>0</v>
          </cell>
          <cell r="P1145">
            <v>0</v>
          </cell>
          <cell r="Q1145">
            <v>0</v>
          </cell>
        </row>
        <row r="1146">
          <cell r="A1146">
            <v>0</v>
          </cell>
          <cell r="H1146">
            <v>0</v>
          </cell>
          <cell r="I1146">
            <v>0</v>
          </cell>
          <cell r="P1146">
            <v>0</v>
          </cell>
          <cell r="Q1146">
            <v>0</v>
          </cell>
        </row>
        <row r="1147">
          <cell r="A1147">
            <v>0</v>
          </cell>
          <cell r="H1147">
            <v>0</v>
          </cell>
          <cell r="I1147">
            <v>0</v>
          </cell>
          <cell r="P1147">
            <v>0</v>
          </cell>
          <cell r="Q1147">
            <v>0</v>
          </cell>
        </row>
        <row r="1148">
          <cell r="A1148">
            <v>0</v>
          </cell>
          <cell r="H1148">
            <v>0</v>
          </cell>
          <cell r="I1148">
            <v>0</v>
          </cell>
          <cell r="P1148">
            <v>0</v>
          </cell>
          <cell r="Q1148">
            <v>0</v>
          </cell>
        </row>
        <row r="1149">
          <cell r="A1149">
            <v>0</v>
          </cell>
          <cell r="H1149">
            <v>0</v>
          </cell>
          <cell r="I1149">
            <v>0</v>
          </cell>
          <cell r="P1149">
            <v>0</v>
          </cell>
          <cell r="Q1149">
            <v>0</v>
          </cell>
        </row>
        <row r="1150">
          <cell r="A1150">
            <v>0</v>
          </cell>
          <cell r="H1150">
            <v>0</v>
          </cell>
          <cell r="I1150">
            <v>0</v>
          </cell>
          <cell r="P1150">
            <v>0</v>
          </cell>
          <cell r="Q1150">
            <v>0</v>
          </cell>
        </row>
        <row r="1151">
          <cell r="A1151">
            <v>0</v>
          </cell>
          <cell r="H1151">
            <v>0</v>
          </cell>
          <cell r="I1151">
            <v>0</v>
          </cell>
          <cell r="P1151">
            <v>0</v>
          </cell>
          <cell r="Q1151">
            <v>0</v>
          </cell>
        </row>
        <row r="1152">
          <cell r="A1152">
            <v>0</v>
          </cell>
          <cell r="H1152">
            <v>0</v>
          </cell>
          <cell r="I1152">
            <v>0</v>
          </cell>
          <cell r="P1152">
            <v>0</v>
          </cell>
          <cell r="Q1152">
            <v>0</v>
          </cell>
        </row>
        <row r="1153">
          <cell r="A1153">
            <v>0</v>
          </cell>
          <cell r="H1153">
            <v>0</v>
          </cell>
          <cell r="I1153">
            <v>0</v>
          </cell>
          <cell r="P1153">
            <v>0</v>
          </cell>
          <cell r="Q1153">
            <v>0</v>
          </cell>
        </row>
        <row r="1154">
          <cell r="A1154">
            <v>0</v>
          </cell>
          <cell r="H1154">
            <v>0</v>
          </cell>
          <cell r="I1154">
            <v>0</v>
          </cell>
          <cell r="P1154">
            <v>0</v>
          </cell>
          <cell r="Q1154">
            <v>0</v>
          </cell>
        </row>
        <row r="1155">
          <cell r="A1155">
            <v>0</v>
          </cell>
          <cell r="H1155">
            <v>0</v>
          </cell>
          <cell r="I1155">
            <v>0</v>
          </cell>
          <cell r="P1155">
            <v>0</v>
          </cell>
          <cell r="Q1155">
            <v>0</v>
          </cell>
        </row>
        <row r="1156">
          <cell r="A1156">
            <v>0</v>
          </cell>
          <cell r="H1156">
            <v>0</v>
          </cell>
          <cell r="I1156">
            <v>0</v>
          </cell>
          <cell r="P1156">
            <v>0</v>
          </cell>
          <cell r="Q1156">
            <v>0</v>
          </cell>
        </row>
        <row r="1157">
          <cell r="A1157">
            <v>0</v>
          </cell>
          <cell r="H1157">
            <v>0</v>
          </cell>
          <cell r="I1157">
            <v>0</v>
          </cell>
          <cell r="P1157">
            <v>0</v>
          </cell>
          <cell r="Q1157">
            <v>0</v>
          </cell>
        </row>
        <row r="1158">
          <cell r="A1158">
            <v>0</v>
          </cell>
          <cell r="H1158">
            <v>0</v>
          </cell>
          <cell r="I1158">
            <v>0</v>
          </cell>
          <cell r="P1158">
            <v>0</v>
          </cell>
          <cell r="Q1158">
            <v>0</v>
          </cell>
        </row>
        <row r="1159">
          <cell r="A1159">
            <v>0</v>
          </cell>
          <cell r="H1159">
            <v>0</v>
          </cell>
          <cell r="I1159">
            <v>0</v>
          </cell>
          <cell r="P1159">
            <v>0</v>
          </cell>
          <cell r="Q1159">
            <v>0</v>
          </cell>
        </row>
        <row r="1160">
          <cell r="A1160">
            <v>0</v>
          </cell>
          <cell r="H1160">
            <v>0</v>
          </cell>
          <cell r="I1160">
            <v>0</v>
          </cell>
          <cell r="P1160">
            <v>0</v>
          </cell>
          <cell r="Q1160">
            <v>0</v>
          </cell>
        </row>
        <row r="1161">
          <cell r="A1161">
            <v>0</v>
          </cell>
          <cell r="H1161">
            <v>0</v>
          </cell>
          <cell r="I1161">
            <v>0</v>
          </cell>
          <cell r="P1161">
            <v>0</v>
          </cell>
          <cell r="Q1161">
            <v>0</v>
          </cell>
        </row>
        <row r="1162">
          <cell r="A1162">
            <v>0</v>
          </cell>
          <cell r="H1162">
            <v>0</v>
          </cell>
          <cell r="I1162">
            <v>0</v>
          </cell>
          <cell r="P1162">
            <v>0</v>
          </cell>
          <cell r="Q1162">
            <v>0</v>
          </cell>
        </row>
        <row r="1163">
          <cell r="A1163">
            <v>0</v>
          </cell>
          <cell r="H1163">
            <v>0</v>
          </cell>
          <cell r="I1163">
            <v>0</v>
          </cell>
          <cell r="P1163">
            <v>0</v>
          </cell>
          <cell r="Q1163">
            <v>0</v>
          </cell>
        </row>
        <row r="1164">
          <cell r="A1164">
            <v>0</v>
          </cell>
          <cell r="H1164">
            <v>0</v>
          </cell>
          <cell r="I1164">
            <v>0</v>
          </cell>
          <cell r="P1164">
            <v>0</v>
          </cell>
          <cell r="Q1164">
            <v>0</v>
          </cell>
        </row>
        <row r="1165">
          <cell r="A1165">
            <v>0</v>
          </cell>
          <cell r="H1165">
            <v>0</v>
          </cell>
          <cell r="I1165">
            <v>0</v>
          </cell>
          <cell r="P1165">
            <v>0</v>
          </cell>
          <cell r="Q1165">
            <v>0</v>
          </cell>
        </row>
        <row r="1166">
          <cell r="A1166">
            <v>0</v>
          </cell>
          <cell r="H1166">
            <v>0</v>
          </cell>
          <cell r="I1166">
            <v>0</v>
          </cell>
          <cell r="P1166">
            <v>0</v>
          </cell>
          <cell r="Q1166">
            <v>0</v>
          </cell>
        </row>
        <row r="1167">
          <cell r="A1167">
            <v>0</v>
          </cell>
          <cell r="H1167">
            <v>0</v>
          </cell>
          <cell r="I1167">
            <v>0</v>
          </cell>
          <cell r="P1167">
            <v>0</v>
          </cell>
          <cell r="Q1167">
            <v>0</v>
          </cell>
        </row>
        <row r="1168">
          <cell r="A1168">
            <v>0</v>
          </cell>
          <cell r="H1168">
            <v>0</v>
          </cell>
          <cell r="I1168">
            <v>0</v>
          </cell>
          <cell r="P1168">
            <v>0</v>
          </cell>
          <cell r="Q1168">
            <v>0</v>
          </cell>
        </row>
        <row r="1169">
          <cell r="A1169">
            <v>0</v>
          </cell>
          <cell r="H1169">
            <v>0</v>
          </cell>
          <cell r="I1169">
            <v>0</v>
          </cell>
          <cell r="P1169">
            <v>0</v>
          </cell>
          <cell r="Q1169">
            <v>0</v>
          </cell>
        </row>
        <row r="1170">
          <cell r="A1170">
            <v>0</v>
          </cell>
          <cell r="H1170">
            <v>0</v>
          </cell>
          <cell r="I1170">
            <v>0</v>
          </cell>
          <cell r="P1170">
            <v>0</v>
          </cell>
          <cell r="Q1170">
            <v>0</v>
          </cell>
        </row>
        <row r="1171">
          <cell r="A1171">
            <v>0</v>
          </cell>
          <cell r="H1171">
            <v>0</v>
          </cell>
          <cell r="I1171">
            <v>0</v>
          </cell>
          <cell r="P1171">
            <v>0</v>
          </cell>
          <cell r="Q1171">
            <v>0</v>
          </cell>
        </row>
        <row r="1172">
          <cell r="A1172">
            <v>0</v>
          </cell>
          <cell r="H1172">
            <v>0</v>
          </cell>
          <cell r="I1172">
            <v>0</v>
          </cell>
          <cell r="P1172">
            <v>0</v>
          </cell>
          <cell r="Q1172">
            <v>0</v>
          </cell>
        </row>
        <row r="1173">
          <cell r="A1173">
            <v>0</v>
          </cell>
          <cell r="H1173">
            <v>0</v>
          </cell>
          <cell r="I1173">
            <v>0</v>
          </cell>
          <cell r="P1173">
            <v>0</v>
          </cell>
          <cell r="Q1173">
            <v>0</v>
          </cell>
        </row>
        <row r="1174">
          <cell r="A1174">
            <v>0</v>
          </cell>
          <cell r="H1174">
            <v>0</v>
          </cell>
          <cell r="I1174">
            <v>0</v>
          </cell>
          <cell r="P1174">
            <v>0</v>
          </cell>
          <cell r="Q1174">
            <v>0</v>
          </cell>
        </row>
        <row r="1175">
          <cell r="A1175">
            <v>0</v>
          </cell>
          <cell r="H1175">
            <v>0</v>
          </cell>
          <cell r="I1175">
            <v>0</v>
          </cell>
          <cell r="P1175">
            <v>0</v>
          </cell>
          <cell r="Q1175">
            <v>0</v>
          </cell>
        </row>
        <row r="1176">
          <cell r="A1176">
            <v>0</v>
          </cell>
          <cell r="H1176">
            <v>0</v>
          </cell>
          <cell r="I1176">
            <v>0</v>
          </cell>
          <cell r="P1176">
            <v>0</v>
          </cell>
          <cell r="Q1176">
            <v>0</v>
          </cell>
        </row>
        <row r="1177">
          <cell r="A1177">
            <v>0</v>
          </cell>
          <cell r="H1177">
            <v>0</v>
          </cell>
          <cell r="I1177">
            <v>0</v>
          </cell>
          <cell r="P1177">
            <v>0</v>
          </cell>
          <cell r="Q1177">
            <v>0</v>
          </cell>
        </row>
        <row r="1178">
          <cell r="A1178">
            <v>0</v>
          </cell>
          <cell r="H1178">
            <v>0</v>
          </cell>
          <cell r="I1178">
            <v>0</v>
          </cell>
          <cell r="P1178">
            <v>0</v>
          </cell>
          <cell r="Q1178">
            <v>0</v>
          </cell>
        </row>
        <row r="1179">
          <cell r="A1179">
            <v>0</v>
          </cell>
          <cell r="H1179">
            <v>0</v>
          </cell>
          <cell r="I1179">
            <v>0</v>
          </cell>
          <cell r="P1179">
            <v>0</v>
          </cell>
          <cell r="Q1179">
            <v>0</v>
          </cell>
        </row>
        <row r="1180">
          <cell r="A1180">
            <v>0</v>
          </cell>
          <cell r="H1180">
            <v>0</v>
          </cell>
          <cell r="I1180">
            <v>0</v>
          </cell>
          <cell r="P1180">
            <v>0</v>
          </cell>
          <cell r="Q1180">
            <v>0</v>
          </cell>
        </row>
        <row r="1181">
          <cell r="A1181">
            <v>0</v>
          </cell>
          <cell r="H1181">
            <v>0</v>
          </cell>
          <cell r="I1181">
            <v>0</v>
          </cell>
          <cell r="P1181">
            <v>0</v>
          </cell>
          <cell r="Q1181">
            <v>0</v>
          </cell>
        </row>
        <row r="1182">
          <cell r="A1182">
            <v>0</v>
          </cell>
          <cell r="H1182">
            <v>0</v>
          </cell>
          <cell r="I1182">
            <v>0</v>
          </cell>
          <cell r="P1182">
            <v>0</v>
          </cell>
          <cell r="Q1182">
            <v>0</v>
          </cell>
        </row>
        <row r="1183">
          <cell r="A1183">
            <v>0</v>
          </cell>
          <cell r="H1183">
            <v>0</v>
          </cell>
          <cell r="I1183">
            <v>0</v>
          </cell>
          <cell r="P1183">
            <v>0</v>
          </cell>
          <cell r="Q1183">
            <v>0</v>
          </cell>
        </row>
        <row r="1184">
          <cell r="A1184">
            <v>0</v>
          </cell>
          <cell r="H1184">
            <v>0</v>
          </cell>
          <cell r="I1184">
            <v>0</v>
          </cell>
          <cell r="P1184">
            <v>0</v>
          </cell>
          <cell r="Q1184">
            <v>0</v>
          </cell>
        </row>
        <row r="1185">
          <cell r="A1185">
            <v>0</v>
          </cell>
          <cell r="H1185">
            <v>0</v>
          </cell>
          <cell r="I1185">
            <v>0</v>
          </cell>
          <cell r="P1185">
            <v>0</v>
          </cell>
          <cell r="Q1185">
            <v>0</v>
          </cell>
        </row>
        <row r="1186">
          <cell r="A1186">
            <v>0</v>
          </cell>
          <cell r="H1186">
            <v>0</v>
          </cell>
          <cell r="I1186">
            <v>0</v>
          </cell>
          <cell r="P1186">
            <v>0</v>
          </cell>
          <cell r="Q1186">
            <v>0</v>
          </cell>
        </row>
        <row r="1187">
          <cell r="A1187">
            <v>0</v>
          </cell>
          <cell r="H1187">
            <v>0</v>
          </cell>
          <cell r="I1187">
            <v>0</v>
          </cell>
          <cell r="P1187">
            <v>0</v>
          </cell>
          <cell r="Q1187">
            <v>0</v>
          </cell>
        </row>
        <row r="1188">
          <cell r="A1188">
            <v>0</v>
          </cell>
          <cell r="H1188">
            <v>0</v>
          </cell>
          <cell r="I1188">
            <v>0</v>
          </cell>
          <cell r="P1188">
            <v>0</v>
          </cell>
          <cell r="Q1188">
            <v>0</v>
          </cell>
        </row>
        <row r="1189">
          <cell r="A1189">
            <v>0</v>
          </cell>
          <cell r="H1189">
            <v>0</v>
          </cell>
          <cell r="I1189">
            <v>0</v>
          </cell>
          <cell r="P1189">
            <v>0</v>
          </cell>
          <cell r="Q1189">
            <v>0</v>
          </cell>
        </row>
        <row r="1190">
          <cell r="A1190">
            <v>0</v>
          </cell>
          <cell r="H1190">
            <v>0</v>
          </cell>
          <cell r="I1190">
            <v>0</v>
          </cell>
          <cell r="P1190">
            <v>0</v>
          </cell>
          <cell r="Q1190">
            <v>0</v>
          </cell>
        </row>
        <row r="1191">
          <cell r="A1191">
            <v>0</v>
          </cell>
          <cell r="H1191">
            <v>0</v>
          </cell>
          <cell r="I1191">
            <v>0</v>
          </cell>
          <cell r="P1191">
            <v>0</v>
          </cell>
          <cell r="Q1191">
            <v>0</v>
          </cell>
        </row>
        <row r="1192">
          <cell r="A1192">
            <v>0</v>
          </cell>
          <cell r="H1192">
            <v>0</v>
          </cell>
          <cell r="I1192">
            <v>0</v>
          </cell>
          <cell r="P1192">
            <v>0</v>
          </cell>
          <cell r="Q1192">
            <v>0</v>
          </cell>
        </row>
        <row r="1193">
          <cell r="A1193">
            <v>0</v>
          </cell>
          <cell r="H1193">
            <v>0</v>
          </cell>
          <cell r="I1193">
            <v>0</v>
          </cell>
          <cell r="P1193">
            <v>0</v>
          </cell>
          <cell r="Q1193">
            <v>0</v>
          </cell>
        </row>
        <row r="1194">
          <cell r="A1194">
            <v>0</v>
          </cell>
          <cell r="H1194">
            <v>0</v>
          </cell>
          <cell r="I1194">
            <v>0</v>
          </cell>
          <cell r="P1194">
            <v>0</v>
          </cell>
          <cell r="Q1194">
            <v>0</v>
          </cell>
        </row>
        <row r="1195">
          <cell r="A1195">
            <v>0</v>
          </cell>
          <cell r="H1195">
            <v>0</v>
          </cell>
          <cell r="I1195">
            <v>0</v>
          </cell>
          <cell r="P1195">
            <v>0</v>
          </cell>
          <cell r="Q1195">
            <v>0</v>
          </cell>
        </row>
        <row r="1196">
          <cell r="A1196">
            <v>0</v>
          </cell>
          <cell r="H1196">
            <v>0</v>
          </cell>
          <cell r="I1196">
            <v>0</v>
          </cell>
          <cell r="P1196">
            <v>0</v>
          </cell>
          <cell r="Q1196">
            <v>0</v>
          </cell>
        </row>
        <row r="1197">
          <cell r="A1197">
            <v>0</v>
          </cell>
          <cell r="H1197">
            <v>0</v>
          </cell>
          <cell r="I1197">
            <v>0</v>
          </cell>
          <cell r="P1197">
            <v>0</v>
          </cell>
          <cell r="Q1197">
            <v>0</v>
          </cell>
        </row>
        <row r="1198">
          <cell r="A1198">
            <v>0</v>
          </cell>
          <cell r="H1198">
            <v>0</v>
          </cell>
          <cell r="I1198">
            <v>0</v>
          </cell>
          <cell r="P1198">
            <v>0</v>
          </cell>
          <cell r="Q1198">
            <v>0</v>
          </cell>
        </row>
        <row r="1199">
          <cell r="A1199">
            <v>0</v>
          </cell>
          <cell r="H1199">
            <v>0</v>
          </cell>
          <cell r="I1199">
            <v>0</v>
          </cell>
          <cell r="P1199">
            <v>0</v>
          </cell>
          <cell r="Q1199">
            <v>0</v>
          </cell>
        </row>
        <row r="1200">
          <cell r="A1200">
            <v>0</v>
          </cell>
          <cell r="H1200">
            <v>0</v>
          </cell>
          <cell r="I1200">
            <v>0</v>
          </cell>
          <cell r="P1200">
            <v>0</v>
          </cell>
          <cell r="Q1200">
            <v>0</v>
          </cell>
        </row>
        <row r="1201">
          <cell r="A1201">
            <v>0</v>
          </cell>
          <cell r="H1201">
            <v>0</v>
          </cell>
          <cell r="I1201">
            <v>0</v>
          </cell>
          <cell r="P1201">
            <v>0</v>
          </cell>
          <cell r="Q1201">
            <v>0</v>
          </cell>
        </row>
        <row r="1202">
          <cell r="A1202">
            <v>0</v>
          </cell>
          <cell r="H1202">
            <v>0</v>
          </cell>
          <cell r="I1202">
            <v>0</v>
          </cell>
          <cell r="P1202">
            <v>0</v>
          </cell>
          <cell r="Q1202">
            <v>0</v>
          </cell>
        </row>
        <row r="1203">
          <cell r="A1203">
            <v>0</v>
          </cell>
          <cell r="H1203">
            <v>0</v>
          </cell>
          <cell r="I1203">
            <v>0</v>
          </cell>
          <cell r="P1203">
            <v>0</v>
          </cell>
          <cell r="Q1203">
            <v>0</v>
          </cell>
        </row>
        <row r="1204">
          <cell r="A1204">
            <v>0</v>
          </cell>
          <cell r="H1204">
            <v>0</v>
          </cell>
          <cell r="I1204">
            <v>0</v>
          </cell>
          <cell r="P1204">
            <v>0</v>
          </cell>
          <cell r="Q1204">
            <v>0</v>
          </cell>
        </row>
        <row r="1205">
          <cell r="A1205">
            <v>0</v>
          </cell>
          <cell r="H1205">
            <v>0</v>
          </cell>
          <cell r="I1205">
            <v>0</v>
          </cell>
          <cell r="P1205">
            <v>0</v>
          </cell>
          <cell r="Q1205">
            <v>0</v>
          </cell>
        </row>
        <row r="1206">
          <cell r="A1206">
            <v>0</v>
          </cell>
          <cell r="H1206">
            <v>0</v>
          </cell>
          <cell r="I1206">
            <v>0</v>
          </cell>
          <cell r="P1206">
            <v>0</v>
          </cell>
          <cell r="Q1206">
            <v>0</v>
          </cell>
        </row>
        <row r="1207">
          <cell r="A1207">
            <v>0</v>
          </cell>
          <cell r="H1207">
            <v>0</v>
          </cell>
          <cell r="I1207">
            <v>0</v>
          </cell>
          <cell r="P1207">
            <v>0</v>
          </cell>
          <cell r="Q1207">
            <v>0</v>
          </cell>
        </row>
        <row r="1208">
          <cell r="A1208">
            <v>0</v>
          </cell>
          <cell r="H1208">
            <v>0</v>
          </cell>
          <cell r="I1208">
            <v>0</v>
          </cell>
          <cell r="P1208">
            <v>0</v>
          </cell>
          <cell r="Q1208">
            <v>0</v>
          </cell>
        </row>
        <row r="1209">
          <cell r="A1209">
            <v>0</v>
          </cell>
          <cell r="H1209">
            <v>0</v>
          </cell>
          <cell r="I1209">
            <v>0</v>
          </cell>
          <cell r="P1209">
            <v>0</v>
          </cell>
          <cell r="Q1209">
            <v>0</v>
          </cell>
        </row>
        <row r="1210">
          <cell r="A1210">
            <v>0</v>
          </cell>
          <cell r="H1210">
            <v>0</v>
          </cell>
          <cell r="I1210">
            <v>0</v>
          </cell>
          <cell r="P1210">
            <v>0</v>
          </cell>
          <cell r="Q1210">
            <v>0</v>
          </cell>
        </row>
        <row r="1211">
          <cell r="A1211">
            <v>0</v>
          </cell>
          <cell r="H1211">
            <v>0</v>
          </cell>
          <cell r="I1211">
            <v>0</v>
          </cell>
          <cell r="P1211">
            <v>0</v>
          </cell>
          <cell r="Q1211">
            <v>0</v>
          </cell>
        </row>
        <row r="1212">
          <cell r="A1212">
            <v>0</v>
          </cell>
          <cell r="H1212">
            <v>0</v>
          </cell>
          <cell r="I1212">
            <v>0</v>
          </cell>
          <cell r="P1212">
            <v>0</v>
          </cell>
          <cell r="Q1212">
            <v>0</v>
          </cell>
        </row>
        <row r="1213">
          <cell r="A1213">
            <v>0</v>
          </cell>
          <cell r="H1213">
            <v>0</v>
          </cell>
          <cell r="I1213">
            <v>0</v>
          </cell>
          <cell r="P1213">
            <v>0</v>
          </cell>
          <cell r="Q1213">
            <v>0</v>
          </cell>
        </row>
        <row r="1214">
          <cell r="A1214">
            <v>0</v>
          </cell>
          <cell r="H1214">
            <v>0</v>
          </cell>
          <cell r="I1214">
            <v>0</v>
          </cell>
          <cell r="P1214">
            <v>0</v>
          </cell>
          <cell r="Q1214">
            <v>0</v>
          </cell>
        </row>
        <row r="1215">
          <cell r="A1215">
            <v>0</v>
          </cell>
          <cell r="H1215">
            <v>0</v>
          </cell>
          <cell r="I1215">
            <v>0</v>
          </cell>
          <cell r="P1215">
            <v>0</v>
          </cell>
          <cell r="Q1215">
            <v>0</v>
          </cell>
        </row>
        <row r="1216">
          <cell r="A1216">
            <v>0</v>
          </cell>
          <cell r="H1216">
            <v>0</v>
          </cell>
          <cell r="I1216">
            <v>0</v>
          </cell>
          <cell r="P1216">
            <v>0</v>
          </cell>
          <cell r="Q1216">
            <v>0</v>
          </cell>
        </row>
        <row r="1217">
          <cell r="A1217">
            <v>0</v>
          </cell>
          <cell r="H1217">
            <v>0</v>
          </cell>
          <cell r="I1217">
            <v>0</v>
          </cell>
          <cell r="P1217">
            <v>0</v>
          </cell>
          <cell r="Q1217">
            <v>0</v>
          </cell>
        </row>
        <row r="1218">
          <cell r="A1218">
            <v>0</v>
          </cell>
          <cell r="H1218">
            <v>0</v>
          </cell>
          <cell r="I1218">
            <v>0</v>
          </cell>
          <cell r="P1218">
            <v>0</v>
          </cell>
          <cell r="Q1218">
            <v>0</v>
          </cell>
        </row>
        <row r="1219">
          <cell r="A1219">
            <v>0</v>
          </cell>
          <cell r="H1219">
            <v>0</v>
          </cell>
          <cell r="I1219">
            <v>0</v>
          </cell>
          <cell r="P1219">
            <v>0</v>
          </cell>
          <cell r="Q1219">
            <v>0</v>
          </cell>
        </row>
        <row r="1220">
          <cell r="A1220">
            <v>0</v>
          </cell>
          <cell r="H1220">
            <v>0</v>
          </cell>
          <cell r="I1220">
            <v>0</v>
          </cell>
          <cell r="P1220">
            <v>0</v>
          </cell>
          <cell r="Q1220">
            <v>0</v>
          </cell>
        </row>
        <row r="1221">
          <cell r="A1221">
            <v>0</v>
          </cell>
          <cell r="H1221">
            <v>0</v>
          </cell>
          <cell r="I1221">
            <v>0</v>
          </cell>
          <cell r="P1221">
            <v>0</v>
          </cell>
          <cell r="Q1221">
            <v>0</v>
          </cell>
        </row>
        <row r="1222">
          <cell r="A1222">
            <v>0</v>
          </cell>
          <cell r="H1222">
            <v>0</v>
          </cell>
          <cell r="I1222">
            <v>0</v>
          </cell>
          <cell r="P1222">
            <v>0</v>
          </cell>
          <cell r="Q1222">
            <v>0</v>
          </cell>
        </row>
        <row r="1223">
          <cell r="A1223">
            <v>0</v>
          </cell>
          <cell r="H1223">
            <v>0</v>
          </cell>
          <cell r="I1223">
            <v>0</v>
          </cell>
          <cell r="P1223">
            <v>0</v>
          </cell>
          <cell r="Q1223">
            <v>0</v>
          </cell>
        </row>
        <row r="1224">
          <cell r="A1224">
            <v>0</v>
          </cell>
          <cell r="H1224">
            <v>0</v>
          </cell>
          <cell r="I1224">
            <v>0</v>
          </cell>
          <cell r="P1224">
            <v>0</v>
          </cell>
          <cell r="Q1224">
            <v>0</v>
          </cell>
        </row>
        <row r="1225">
          <cell r="A1225">
            <v>0</v>
          </cell>
          <cell r="H1225">
            <v>0</v>
          </cell>
          <cell r="I1225">
            <v>0</v>
          </cell>
          <cell r="P1225">
            <v>0</v>
          </cell>
          <cell r="Q1225">
            <v>0</v>
          </cell>
        </row>
        <row r="1226">
          <cell r="A1226">
            <v>0</v>
          </cell>
          <cell r="H1226">
            <v>0</v>
          </cell>
          <cell r="I1226">
            <v>0</v>
          </cell>
          <cell r="P1226">
            <v>0</v>
          </cell>
          <cell r="Q1226">
            <v>0</v>
          </cell>
        </row>
        <row r="1227">
          <cell r="A1227">
            <v>0</v>
          </cell>
          <cell r="H1227">
            <v>0</v>
          </cell>
          <cell r="I1227">
            <v>0</v>
          </cell>
          <cell r="P1227">
            <v>0</v>
          </cell>
          <cell r="Q1227">
            <v>0</v>
          </cell>
        </row>
        <row r="1228">
          <cell r="A1228">
            <v>0</v>
          </cell>
          <cell r="H1228">
            <v>0</v>
          </cell>
          <cell r="I1228">
            <v>0</v>
          </cell>
          <cell r="P1228">
            <v>0</v>
          </cell>
          <cell r="Q1228">
            <v>0</v>
          </cell>
        </row>
        <row r="1229">
          <cell r="A1229">
            <v>0</v>
          </cell>
          <cell r="H1229">
            <v>0</v>
          </cell>
          <cell r="I1229">
            <v>0</v>
          </cell>
          <cell r="P1229">
            <v>0</v>
          </cell>
          <cell r="Q1229">
            <v>0</v>
          </cell>
        </row>
        <row r="1230">
          <cell r="A1230">
            <v>0</v>
          </cell>
          <cell r="H1230">
            <v>0</v>
          </cell>
          <cell r="I1230">
            <v>0</v>
          </cell>
          <cell r="P1230">
            <v>0</v>
          </cell>
          <cell r="Q1230">
            <v>0</v>
          </cell>
        </row>
        <row r="1231">
          <cell r="A1231">
            <v>0</v>
          </cell>
          <cell r="H1231">
            <v>0</v>
          </cell>
          <cell r="I1231">
            <v>0</v>
          </cell>
          <cell r="P1231">
            <v>0</v>
          </cell>
          <cell r="Q1231">
            <v>0</v>
          </cell>
        </row>
        <row r="1232">
          <cell r="A1232">
            <v>0</v>
          </cell>
          <cell r="H1232">
            <v>0</v>
          </cell>
          <cell r="I1232">
            <v>0</v>
          </cell>
          <cell r="P1232">
            <v>0</v>
          </cell>
          <cell r="Q1232">
            <v>0</v>
          </cell>
        </row>
        <row r="1233">
          <cell r="A1233">
            <v>0</v>
          </cell>
          <cell r="H1233">
            <v>0</v>
          </cell>
          <cell r="I1233">
            <v>0</v>
          </cell>
          <cell r="P1233">
            <v>0</v>
          </cell>
          <cell r="Q1233">
            <v>0</v>
          </cell>
        </row>
        <row r="1234">
          <cell r="A1234">
            <v>0</v>
          </cell>
          <cell r="H1234">
            <v>0</v>
          </cell>
          <cell r="I1234">
            <v>0</v>
          </cell>
          <cell r="P1234">
            <v>0</v>
          </cell>
          <cell r="Q1234">
            <v>0</v>
          </cell>
        </row>
        <row r="1235">
          <cell r="A1235">
            <v>0</v>
          </cell>
          <cell r="H1235">
            <v>0</v>
          </cell>
          <cell r="I1235">
            <v>0</v>
          </cell>
          <cell r="P1235">
            <v>0</v>
          </cell>
          <cell r="Q1235">
            <v>0</v>
          </cell>
        </row>
        <row r="1236">
          <cell r="A1236">
            <v>0</v>
          </cell>
          <cell r="H1236">
            <v>0</v>
          </cell>
          <cell r="I1236">
            <v>0</v>
          </cell>
          <cell r="P1236">
            <v>0</v>
          </cell>
          <cell r="Q1236">
            <v>0</v>
          </cell>
        </row>
        <row r="1237">
          <cell r="A1237">
            <v>0</v>
          </cell>
          <cell r="H1237">
            <v>0</v>
          </cell>
          <cell r="I1237">
            <v>0</v>
          </cell>
          <cell r="P1237">
            <v>0</v>
          </cell>
          <cell r="Q1237">
            <v>0</v>
          </cell>
        </row>
        <row r="1238">
          <cell r="A1238">
            <v>0</v>
          </cell>
          <cell r="H1238">
            <v>0</v>
          </cell>
          <cell r="I1238">
            <v>0</v>
          </cell>
          <cell r="P1238">
            <v>0</v>
          </cell>
          <cell r="Q1238">
            <v>0</v>
          </cell>
        </row>
        <row r="1239">
          <cell r="A1239">
            <v>0</v>
          </cell>
          <cell r="H1239">
            <v>0</v>
          </cell>
          <cell r="I1239">
            <v>0</v>
          </cell>
          <cell r="P1239">
            <v>0</v>
          </cell>
          <cell r="Q1239">
            <v>0</v>
          </cell>
        </row>
        <row r="1240">
          <cell r="A1240">
            <v>0</v>
          </cell>
          <cell r="H1240">
            <v>0</v>
          </cell>
          <cell r="I1240">
            <v>0</v>
          </cell>
          <cell r="P1240">
            <v>0</v>
          </cell>
          <cell r="Q1240">
            <v>0</v>
          </cell>
        </row>
        <row r="1241">
          <cell r="A1241">
            <v>0</v>
          </cell>
          <cell r="H1241">
            <v>0</v>
          </cell>
          <cell r="I1241">
            <v>0</v>
          </cell>
          <cell r="P1241">
            <v>0</v>
          </cell>
          <cell r="Q1241">
            <v>0</v>
          </cell>
        </row>
        <row r="1242">
          <cell r="A1242">
            <v>0</v>
          </cell>
          <cell r="H1242">
            <v>0</v>
          </cell>
          <cell r="I1242">
            <v>0</v>
          </cell>
          <cell r="P1242">
            <v>0</v>
          </cell>
          <cell r="Q1242">
            <v>0</v>
          </cell>
        </row>
        <row r="1243">
          <cell r="A1243">
            <v>0</v>
          </cell>
          <cell r="H1243">
            <v>0</v>
          </cell>
          <cell r="I1243">
            <v>0</v>
          </cell>
          <cell r="P1243">
            <v>0</v>
          </cell>
          <cell r="Q1243">
            <v>0</v>
          </cell>
        </row>
        <row r="1244">
          <cell r="A1244">
            <v>0</v>
          </cell>
          <cell r="H1244">
            <v>0</v>
          </cell>
          <cell r="I1244">
            <v>0</v>
          </cell>
          <cell r="P1244">
            <v>0</v>
          </cell>
          <cell r="Q1244">
            <v>0</v>
          </cell>
        </row>
        <row r="1245">
          <cell r="A1245">
            <v>0</v>
          </cell>
          <cell r="H1245">
            <v>0</v>
          </cell>
          <cell r="I1245">
            <v>0</v>
          </cell>
          <cell r="P1245">
            <v>0</v>
          </cell>
          <cell r="Q1245">
            <v>0</v>
          </cell>
        </row>
        <row r="1246">
          <cell r="A1246">
            <v>0</v>
          </cell>
          <cell r="H1246">
            <v>0</v>
          </cell>
          <cell r="I1246">
            <v>0</v>
          </cell>
          <cell r="P1246">
            <v>0</v>
          </cell>
          <cell r="Q1246">
            <v>0</v>
          </cell>
        </row>
        <row r="1247">
          <cell r="A1247">
            <v>0</v>
          </cell>
          <cell r="H1247">
            <v>0</v>
          </cell>
          <cell r="I1247">
            <v>0</v>
          </cell>
          <cell r="P1247">
            <v>0</v>
          </cell>
          <cell r="Q1247">
            <v>0</v>
          </cell>
        </row>
        <row r="1248">
          <cell r="A1248">
            <v>0</v>
          </cell>
          <cell r="H1248">
            <v>0</v>
          </cell>
          <cell r="I1248">
            <v>0</v>
          </cell>
          <cell r="P1248">
            <v>0</v>
          </cell>
          <cell r="Q1248">
            <v>0</v>
          </cell>
        </row>
        <row r="1249">
          <cell r="A1249">
            <v>0</v>
          </cell>
          <cell r="H1249">
            <v>0</v>
          </cell>
          <cell r="I1249">
            <v>0</v>
          </cell>
          <cell r="P1249">
            <v>0</v>
          </cell>
          <cell r="Q1249">
            <v>0</v>
          </cell>
        </row>
        <row r="1250">
          <cell r="A1250">
            <v>0</v>
          </cell>
          <cell r="H1250">
            <v>0</v>
          </cell>
          <cell r="I1250">
            <v>0</v>
          </cell>
          <cell r="P1250">
            <v>0</v>
          </cell>
          <cell r="Q1250">
            <v>0</v>
          </cell>
        </row>
        <row r="1251">
          <cell r="A1251">
            <v>0</v>
          </cell>
          <cell r="H1251">
            <v>0</v>
          </cell>
          <cell r="I1251">
            <v>0</v>
          </cell>
          <cell r="P1251">
            <v>0</v>
          </cell>
          <cell r="Q1251">
            <v>0</v>
          </cell>
        </row>
        <row r="1252">
          <cell r="A1252">
            <v>0</v>
          </cell>
          <cell r="H1252">
            <v>0</v>
          </cell>
          <cell r="I1252">
            <v>0</v>
          </cell>
          <cell r="P1252">
            <v>0</v>
          </cell>
          <cell r="Q1252">
            <v>0</v>
          </cell>
        </row>
        <row r="1253">
          <cell r="A1253">
            <v>0</v>
          </cell>
          <cell r="H1253">
            <v>0</v>
          </cell>
          <cell r="I1253">
            <v>0</v>
          </cell>
          <cell r="P1253">
            <v>0</v>
          </cell>
          <cell r="Q1253">
            <v>0</v>
          </cell>
        </row>
        <row r="1254">
          <cell r="A1254">
            <v>0</v>
          </cell>
          <cell r="H1254">
            <v>0</v>
          </cell>
          <cell r="I1254">
            <v>0</v>
          </cell>
          <cell r="P1254">
            <v>0</v>
          </cell>
          <cell r="Q1254">
            <v>0</v>
          </cell>
        </row>
        <row r="1255">
          <cell r="A1255">
            <v>0</v>
          </cell>
          <cell r="H1255">
            <v>0</v>
          </cell>
          <cell r="I1255">
            <v>0</v>
          </cell>
          <cell r="P1255">
            <v>0</v>
          </cell>
          <cell r="Q1255">
            <v>0</v>
          </cell>
        </row>
        <row r="1256">
          <cell r="A1256">
            <v>0</v>
          </cell>
          <cell r="H1256">
            <v>0</v>
          </cell>
          <cell r="I1256">
            <v>0</v>
          </cell>
          <cell r="P1256">
            <v>0</v>
          </cell>
          <cell r="Q1256">
            <v>0</v>
          </cell>
        </row>
        <row r="1257">
          <cell r="A1257">
            <v>0</v>
          </cell>
          <cell r="H1257">
            <v>0</v>
          </cell>
          <cell r="I1257">
            <v>0</v>
          </cell>
          <cell r="P1257">
            <v>0</v>
          </cell>
          <cell r="Q1257">
            <v>0</v>
          </cell>
        </row>
        <row r="1258">
          <cell r="A1258">
            <v>0</v>
          </cell>
          <cell r="H1258">
            <v>0</v>
          </cell>
          <cell r="I1258">
            <v>0</v>
          </cell>
          <cell r="P1258">
            <v>0</v>
          </cell>
          <cell r="Q1258">
            <v>0</v>
          </cell>
        </row>
        <row r="1259">
          <cell r="A1259">
            <v>0</v>
          </cell>
          <cell r="H1259">
            <v>0</v>
          </cell>
          <cell r="I1259">
            <v>0</v>
          </cell>
          <cell r="P1259">
            <v>0</v>
          </cell>
          <cell r="Q1259">
            <v>0</v>
          </cell>
        </row>
        <row r="1260">
          <cell r="A1260">
            <v>0</v>
          </cell>
          <cell r="H1260">
            <v>0</v>
          </cell>
          <cell r="I1260">
            <v>0</v>
          </cell>
          <cell r="P1260">
            <v>0</v>
          </cell>
          <cell r="Q1260">
            <v>0</v>
          </cell>
        </row>
        <row r="1261">
          <cell r="A1261">
            <v>0</v>
          </cell>
          <cell r="H1261">
            <v>0</v>
          </cell>
          <cell r="I1261">
            <v>0</v>
          </cell>
          <cell r="P1261">
            <v>0</v>
          </cell>
          <cell r="Q1261">
            <v>0</v>
          </cell>
        </row>
        <row r="1262">
          <cell r="A1262">
            <v>0</v>
          </cell>
          <cell r="H1262">
            <v>0</v>
          </cell>
          <cell r="I1262">
            <v>0</v>
          </cell>
          <cell r="P1262">
            <v>0</v>
          </cell>
          <cell r="Q1262">
            <v>0</v>
          </cell>
        </row>
        <row r="1263">
          <cell r="A1263">
            <v>0</v>
          </cell>
          <cell r="H1263">
            <v>0</v>
          </cell>
          <cell r="I1263">
            <v>0</v>
          </cell>
          <cell r="P1263">
            <v>0</v>
          </cell>
          <cell r="Q1263">
            <v>0</v>
          </cell>
        </row>
        <row r="1264">
          <cell r="A1264">
            <v>0</v>
          </cell>
          <cell r="H1264">
            <v>0</v>
          </cell>
          <cell r="I1264">
            <v>0</v>
          </cell>
          <cell r="P1264">
            <v>0</v>
          </cell>
          <cell r="Q1264">
            <v>0</v>
          </cell>
        </row>
        <row r="1265">
          <cell r="A1265">
            <v>0</v>
          </cell>
          <cell r="H1265">
            <v>0</v>
          </cell>
          <cell r="I1265">
            <v>0</v>
          </cell>
          <cell r="P1265">
            <v>0</v>
          </cell>
          <cell r="Q1265">
            <v>0</v>
          </cell>
        </row>
        <row r="1266">
          <cell r="A1266">
            <v>0</v>
          </cell>
          <cell r="H1266">
            <v>0</v>
          </cell>
          <cell r="I1266">
            <v>0</v>
          </cell>
          <cell r="P1266">
            <v>0</v>
          </cell>
          <cell r="Q1266">
            <v>0</v>
          </cell>
        </row>
        <row r="1267">
          <cell r="A1267">
            <v>0</v>
          </cell>
          <cell r="H1267">
            <v>0</v>
          </cell>
          <cell r="I1267">
            <v>0</v>
          </cell>
          <cell r="P1267">
            <v>0</v>
          </cell>
          <cell r="Q1267">
            <v>0</v>
          </cell>
        </row>
        <row r="1268">
          <cell r="A1268">
            <v>0</v>
          </cell>
          <cell r="H1268">
            <v>0</v>
          </cell>
          <cell r="I1268">
            <v>0</v>
          </cell>
          <cell r="P1268">
            <v>0</v>
          </cell>
          <cell r="Q1268">
            <v>0</v>
          </cell>
        </row>
        <row r="1269">
          <cell r="A1269">
            <v>0</v>
          </cell>
          <cell r="H1269">
            <v>0</v>
          </cell>
          <cell r="I1269">
            <v>0</v>
          </cell>
          <cell r="P1269">
            <v>0</v>
          </cell>
          <cell r="Q1269">
            <v>0</v>
          </cell>
        </row>
        <row r="1270">
          <cell r="A1270">
            <v>0</v>
          </cell>
          <cell r="H1270">
            <v>0</v>
          </cell>
          <cell r="I1270">
            <v>0</v>
          </cell>
          <cell r="P1270">
            <v>0</v>
          </cell>
          <cell r="Q1270">
            <v>0</v>
          </cell>
        </row>
        <row r="1271">
          <cell r="A1271">
            <v>0</v>
          </cell>
          <cell r="H1271">
            <v>0</v>
          </cell>
          <cell r="I1271">
            <v>0</v>
          </cell>
          <cell r="P1271">
            <v>0</v>
          </cell>
          <cell r="Q1271">
            <v>0</v>
          </cell>
        </row>
        <row r="1272">
          <cell r="A1272">
            <v>0</v>
          </cell>
          <cell r="H1272">
            <v>0</v>
          </cell>
          <cell r="I1272">
            <v>0</v>
          </cell>
          <cell r="P1272">
            <v>0</v>
          </cell>
          <cell r="Q1272">
            <v>0</v>
          </cell>
        </row>
        <row r="1273">
          <cell r="A1273">
            <v>0</v>
          </cell>
          <cell r="H1273">
            <v>0</v>
          </cell>
          <cell r="I1273">
            <v>0</v>
          </cell>
          <cell r="P1273">
            <v>0</v>
          </cell>
          <cell r="Q1273">
            <v>0</v>
          </cell>
        </row>
        <row r="1274">
          <cell r="A1274">
            <v>0</v>
          </cell>
          <cell r="H1274">
            <v>0</v>
          </cell>
          <cell r="I1274">
            <v>0</v>
          </cell>
          <cell r="P1274">
            <v>0</v>
          </cell>
          <cell r="Q1274">
            <v>0</v>
          </cell>
        </row>
        <row r="1275">
          <cell r="A1275">
            <v>0</v>
          </cell>
          <cell r="H1275">
            <v>0</v>
          </cell>
          <cell r="I1275">
            <v>0</v>
          </cell>
          <cell r="P1275">
            <v>0</v>
          </cell>
          <cell r="Q1275">
            <v>0</v>
          </cell>
        </row>
        <row r="1276">
          <cell r="A1276">
            <v>0</v>
          </cell>
          <cell r="H1276">
            <v>0</v>
          </cell>
          <cell r="I1276">
            <v>0</v>
          </cell>
          <cell r="P1276">
            <v>0</v>
          </cell>
          <cell r="Q1276">
            <v>0</v>
          </cell>
        </row>
        <row r="1277">
          <cell r="A1277">
            <v>0</v>
          </cell>
          <cell r="H1277">
            <v>0</v>
          </cell>
          <cell r="I1277">
            <v>0</v>
          </cell>
          <cell r="P1277">
            <v>0</v>
          </cell>
          <cell r="Q1277">
            <v>0</v>
          </cell>
        </row>
        <row r="1278">
          <cell r="A1278">
            <v>0</v>
          </cell>
          <cell r="H1278">
            <v>0</v>
          </cell>
          <cell r="I1278">
            <v>0</v>
          </cell>
          <cell r="P1278">
            <v>0</v>
          </cell>
          <cell r="Q1278">
            <v>0</v>
          </cell>
        </row>
        <row r="1279">
          <cell r="A1279">
            <v>0</v>
          </cell>
          <cell r="H1279">
            <v>0</v>
          </cell>
          <cell r="I1279">
            <v>0</v>
          </cell>
          <cell r="P1279">
            <v>0</v>
          </cell>
          <cell r="Q1279">
            <v>0</v>
          </cell>
        </row>
        <row r="1280">
          <cell r="A1280">
            <v>0</v>
          </cell>
          <cell r="H1280">
            <v>0</v>
          </cell>
          <cell r="I1280">
            <v>0</v>
          </cell>
          <cell r="P1280">
            <v>0</v>
          </cell>
          <cell r="Q1280">
            <v>0</v>
          </cell>
        </row>
        <row r="1281">
          <cell r="A1281">
            <v>0</v>
          </cell>
          <cell r="H1281">
            <v>0</v>
          </cell>
          <cell r="I1281">
            <v>0</v>
          </cell>
          <cell r="P1281">
            <v>0</v>
          </cell>
          <cell r="Q1281">
            <v>0</v>
          </cell>
        </row>
        <row r="1282">
          <cell r="A1282">
            <v>0</v>
          </cell>
          <cell r="H1282">
            <v>0</v>
          </cell>
          <cell r="I1282">
            <v>0</v>
          </cell>
          <cell r="P1282">
            <v>0</v>
          </cell>
          <cell r="Q1282">
            <v>0</v>
          </cell>
        </row>
        <row r="1283">
          <cell r="A1283">
            <v>0</v>
          </cell>
          <cell r="H1283">
            <v>0</v>
          </cell>
          <cell r="I1283">
            <v>0</v>
          </cell>
          <cell r="P1283">
            <v>0</v>
          </cell>
          <cell r="Q1283">
            <v>0</v>
          </cell>
        </row>
        <row r="1284">
          <cell r="A1284">
            <v>0</v>
          </cell>
          <cell r="H1284">
            <v>0</v>
          </cell>
          <cell r="I1284">
            <v>0</v>
          </cell>
          <cell r="P1284">
            <v>0</v>
          </cell>
          <cell r="Q1284">
            <v>0</v>
          </cell>
        </row>
        <row r="1285">
          <cell r="A1285">
            <v>0</v>
          </cell>
          <cell r="H1285">
            <v>0</v>
          </cell>
          <cell r="I1285">
            <v>0</v>
          </cell>
          <cell r="P1285">
            <v>0</v>
          </cell>
          <cell r="Q1285">
            <v>0</v>
          </cell>
        </row>
        <row r="1286">
          <cell r="A1286">
            <v>0</v>
          </cell>
          <cell r="H1286">
            <v>0</v>
          </cell>
          <cell r="I1286">
            <v>0</v>
          </cell>
          <cell r="P1286">
            <v>0</v>
          </cell>
          <cell r="Q1286">
            <v>0</v>
          </cell>
        </row>
        <row r="1287">
          <cell r="A1287">
            <v>0</v>
          </cell>
          <cell r="H1287">
            <v>0</v>
          </cell>
          <cell r="I1287">
            <v>0</v>
          </cell>
          <cell r="P1287">
            <v>0</v>
          </cell>
          <cell r="Q1287">
            <v>0</v>
          </cell>
        </row>
        <row r="1288">
          <cell r="A1288">
            <v>0</v>
          </cell>
          <cell r="H1288">
            <v>0</v>
          </cell>
          <cell r="I1288">
            <v>0</v>
          </cell>
          <cell r="P1288">
            <v>0</v>
          </cell>
          <cell r="Q1288">
            <v>0</v>
          </cell>
        </row>
        <row r="1289">
          <cell r="A1289">
            <v>0</v>
          </cell>
          <cell r="H1289">
            <v>0</v>
          </cell>
          <cell r="I1289">
            <v>0</v>
          </cell>
          <cell r="P1289">
            <v>0</v>
          </cell>
          <cell r="Q1289">
            <v>0</v>
          </cell>
        </row>
        <row r="1290">
          <cell r="A1290">
            <v>0</v>
          </cell>
          <cell r="H1290">
            <v>0</v>
          </cell>
          <cell r="I1290">
            <v>0</v>
          </cell>
          <cell r="P1290">
            <v>0</v>
          </cell>
          <cell r="Q1290">
            <v>0</v>
          </cell>
        </row>
        <row r="1291">
          <cell r="A1291">
            <v>0</v>
          </cell>
          <cell r="H1291">
            <v>0</v>
          </cell>
          <cell r="I1291">
            <v>0</v>
          </cell>
          <cell r="P1291">
            <v>0</v>
          </cell>
          <cell r="Q1291">
            <v>0</v>
          </cell>
        </row>
        <row r="1292">
          <cell r="A1292">
            <v>0</v>
          </cell>
          <cell r="H1292">
            <v>0</v>
          </cell>
          <cell r="I1292">
            <v>0</v>
          </cell>
          <cell r="P1292">
            <v>0</v>
          </cell>
          <cell r="Q1292">
            <v>0</v>
          </cell>
        </row>
        <row r="1293">
          <cell r="A1293">
            <v>0</v>
          </cell>
          <cell r="H1293">
            <v>0</v>
          </cell>
          <cell r="I1293">
            <v>0</v>
          </cell>
          <cell r="P1293">
            <v>0</v>
          </cell>
          <cell r="Q1293">
            <v>0</v>
          </cell>
        </row>
        <row r="1294">
          <cell r="A1294">
            <v>0</v>
          </cell>
          <cell r="H1294">
            <v>0</v>
          </cell>
          <cell r="I1294">
            <v>0</v>
          </cell>
          <cell r="P1294">
            <v>0</v>
          </cell>
          <cell r="Q1294">
            <v>0</v>
          </cell>
        </row>
        <row r="1295">
          <cell r="A1295">
            <v>0</v>
          </cell>
          <cell r="H1295">
            <v>0</v>
          </cell>
          <cell r="I1295">
            <v>0</v>
          </cell>
          <cell r="P1295">
            <v>0</v>
          </cell>
          <cell r="Q1295">
            <v>0</v>
          </cell>
        </row>
        <row r="1296">
          <cell r="A1296">
            <v>0</v>
          </cell>
          <cell r="H1296">
            <v>0</v>
          </cell>
          <cell r="I1296">
            <v>0</v>
          </cell>
          <cell r="P1296">
            <v>0</v>
          </cell>
          <cell r="Q1296">
            <v>0</v>
          </cell>
        </row>
        <row r="1297">
          <cell r="A1297">
            <v>0</v>
          </cell>
          <cell r="H1297">
            <v>0</v>
          </cell>
          <cell r="I1297">
            <v>0</v>
          </cell>
          <cell r="P1297">
            <v>0</v>
          </cell>
          <cell r="Q1297">
            <v>0</v>
          </cell>
        </row>
        <row r="1298">
          <cell r="A1298">
            <v>0</v>
          </cell>
          <cell r="H1298">
            <v>0</v>
          </cell>
          <cell r="I1298">
            <v>0</v>
          </cell>
          <cell r="P1298">
            <v>0</v>
          </cell>
          <cell r="Q1298">
            <v>0</v>
          </cell>
        </row>
        <row r="1299">
          <cell r="A1299">
            <v>0</v>
          </cell>
          <cell r="H1299">
            <v>0</v>
          </cell>
          <cell r="I1299">
            <v>0</v>
          </cell>
          <cell r="P1299">
            <v>0</v>
          </cell>
          <cell r="Q1299">
            <v>0</v>
          </cell>
        </row>
        <row r="1300">
          <cell r="A1300">
            <v>0</v>
          </cell>
          <cell r="H1300">
            <v>0</v>
          </cell>
          <cell r="I1300">
            <v>0</v>
          </cell>
          <cell r="P1300">
            <v>0</v>
          </cell>
          <cell r="Q1300">
            <v>0</v>
          </cell>
        </row>
        <row r="1301">
          <cell r="A1301">
            <v>0</v>
          </cell>
          <cell r="H1301">
            <v>0</v>
          </cell>
          <cell r="I1301">
            <v>0</v>
          </cell>
          <cell r="P1301">
            <v>0</v>
          </cell>
          <cell r="Q1301">
            <v>0</v>
          </cell>
        </row>
        <row r="1302">
          <cell r="A1302">
            <v>0</v>
          </cell>
          <cell r="H1302">
            <v>0</v>
          </cell>
          <cell r="I1302">
            <v>0</v>
          </cell>
          <cell r="P1302">
            <v>0</v>
          </cell>
          <cell r="Q1302">
            <v>0</v>
          </cell>
        </row>
        <row r="1303">
          <cell r="A1303">
            <v>0</v>
          </cell>
          <cell r="H1303">
            <v>0</v>
          </cell>
          <cell r="I1303">
            <v>0</v>
          </cell>
          <cell r="P1303">
            <v>0</v>
          </cell>
          <cell r="Q1303">
            <v>0</v>
          </cell>
        </row>
        <row r="1304">
          <cell r="A1304">
            <v>0</v>
          </cell>
          <cell r="H1304">
            <v>0</v>
          </cell>
          <cell r="I1304">
            <v>0</v>
          </cell>
          <cell r="P1304">
            <v>0</v>
          </cell>
          <cell r="Q1304">
            <v>0</v>
          </cell>
        </row>
        <row r="1305">
          <cell r="A1305">
            <v>0</v>
          </cell>
          <cell r="H1305">
            <v>0</v>
          </cell>
          <cell r="I1305">
            <v>0</v>
          </cell>
          <cell r="P1305">
            <v>0</v>
          </cell>
          <cell r="Q1305">
            <v>0</v>
          </cell>
        </row>
        <row r="1306">
          <cell r="A1306">
            <v>0</v>
          </cell>
          <cell r="H1306">
            <v>0</v>
          </cell>
          <cell r="I1306">
            <v>0</v>
          </cell>
          <cell r="P1306">
            <v>0</v>
          </cell>
          <cell r="Q1306">
            <v>0</v>
          </cell>
        </row>
        <row r="1307">
          <cell r="A1307">
            <v>0</v>
          </cell>
          <cell r="H1307">
            <v>0</v>
          </cell>
          <cell r="I1307">
            <v>0</v>
          </cell>
          <cell r="P1307">
            <v>0</v>
          </cell>
          <cell r="Q1307">
            <v>0</v>
          </cell>
        </row>
        <row r="1308">
          <cell r="A1308">
            <v>0</v>
          </cell>
          <cell r="H1308">
            <v>0</v>
          </cell>
          <cell r="I1308">
            <v>0</v>
          </cell>
          <cell r="P1308">
            <v>0</v>
          </cell>
          <cell r="Q1308">
            <v>0</v>
          </cell>
        </row>
        <row r="1309">
          <cell r="A1309">
            <v>0</v>
          </cell>
          <cell r="H1309">
            <v>0</v>
          </cell>
          <cell r="I1309">
            <v>0</v>
          </cell>
          <cell r="P1309">
            <v>0</v>
          </cell>
          <cell r="Q1309">
            <v>0</v>
          </cell>
        </row>
        <row r="1310">
          <cell r="A1310">
            <v>0</v>
          </cell>
          <cell r="H1310">
            <v>0</v>
          </cell>
          <cell r="I1310">
            <v>0</v>
          </cell>
          <cell r="P1310">
            <v>0</v>
          </cell>
          <cell r="Q1310">
            <v>0</v>
          </cell>
        </row>
        <row r="1311">
          <cell r="A1311">
            <v>0</v>
          </cell>
          <cell r="H1311">
            <v>0</v>
          </cell>
          <cell r="I1311">
            <v>0</v>
          </cell>
          <cell r="P1311">
            <v>0</v>
          </cell>
          <cell r="Q1311">
            <v>0</v>
          </cell>
        </row>
        <row r="1312">
          <cell r="A1312">
            <v>0</v>
          </cell>
          <cell r="H1312">
            <v>0</v>
          </cell>
          <cell r="I1312">
            <v>0</v>
          </cell>
          <cell r="P1312">
            <v>0</v>
          </cell>
          <cell r="Q1312">
            <v>0</v>
          </cell>
        </row>
        <row r="1313">
          <cell r="A1313">
            <v>0</v>
          </cell>
          <cell r="H1313">
            <v>0</v>
          </cell>
          <cell r="I1313">
            <v>0</v>
          </cell>
          <cell r="P1313">
            <v>0</v>
          </cell>
          <cell r="Q1313">
            <v>0</v>
          </cell>
        </row>
        <row r="1314">
          <cell r="A1314">
            <v>0</v>
          </cell>
          <cell r="H1314">
            <v>0</v>
          </cell>
          <cell r="I1314">
            <v>0</v>
          </cell>
          <cell r="P1314">
            <v>0</v>
          </cell>
          <cell r="Q1314">
            <v>0</v>
          </cell>
        </row>
        <row r="1315">
          <cell r="A1315">
            <v>0</v>
          </cell>
          <cell r="H1315">
            <v>0</v>
          </cell>
          <cell r="I1315">
            <v>0</v>
          </cell>
          <cell r="P1315">
            <v>0</v>
          </cell>
          <cell r="Q1315">
            <v>0</v>
          </cell>
        </row>
        <row r="1316">
          <cell r="A1316">
            <v>0</v>
          </cell>
          <cell r="H1316">
            <v>0</v>
          </cell>
          <cell r="I1316">
            <v>0</v>
          </cell>
          <cell r="P1316">
            <v>0</v>
          </cell>
          <cell r="Q1316">
            <v>0</v>
          </cell>
        </row>
        <row r="1317">
          <cell r="A1317">
            <v>0</v>
          </cell>
          <cell r="H1317">
            <v>0</v>
          </cell>
          <cell r="I1317">
            <v>0</v>
          </cell>
          <cell r="P1317">
            <v>0</v>
          </cell>
          <cell r="Q1317">
            <v>0</v>
          </cell>
        </row>
        <row r="1318">
          <cell r="A1318">
            <v>0</v>
          </cell>
          <cell r="H1318">
            <v>0</v>
          </cell>
          <cell r="I1318">
            <v>0</v>
          </cell>
          <cell r="P1318">
            <v>0</v>
          </cell>
          <cell r="Q1318">
            <v>0</v>
          </cell>
        </row>
        <row r="1319">
          <cell r="A1319">
            <v>0</v>
          </cell>
          <cell r="H1319">
            <v>0</v>
          </cell>
          <cell r="I1319">
            <v>0</v>
          </cell>
          <cell r="P1319">
            <v>0</v>
          </cell>
          <cell r="Q1319">
            <v>0</v>
          </cell>
        </row>
        <row r="1320">
          <cell r="A1320">
            <v>0</v>
          </cell>
          <cell r="H1320">
            <v>0</v>
          </cell>
          <cell r="I1320">
            <v>0</v>
          </cell>
          <cell r="P1320">
            <v>0</v>
          </cell>
          <cell r="Q1320">
            <v>0</v>
          </cell>
        </row>
        <row r="1321">
          <cell r="A1321">
            <v>0</v>
          </cell>
          <cell r="H1321">
            <v>0</v>
          </cell>
          <cell r="I1321">
            <v>0</v>
          </cell>
          <cell r="P1321">
            <v>0</v>
          </cell>
          <cell r="Q1321">
            <v>0</v>
          </cell>
        </row>
        <row r="1322">
          <cell r="A1322">
            <v>0</v>
          </cell>
          <cell r="H1322">
            <v>0</v>
          </cell>
          <cell r="I1322">
            <v>0</v>
          </cell>
          <cell r="P1322">
            <v>0</v>
          </cell>
          <cell r="Q1322">
            <v>0</v>
          </cell>
        </row>
        <row r="1323">
          <cell r="A1323">
            <v>0</v>
          </cell>
          <cell r="H1323">
            <v>0</v>
          </cell>
          <cell r="I1323">
            <v>0</v>
          </cell>
          <cell r="P1323">
            <v>0</v>
          </cell>
          <cell r="Q1323">
            <v>0</v>
          </cell>
        </row>
        <row r="1324">
          <cell r="A1324">
            <v>0</v>
          </cell>
          <cell r="H1324">
            <v>0</v>
          </cell>
          <cell r="I1324">
            <v>0</v>
          </cell>
          <cell r="P1324">
            <v>0</v>
          </cell>
          <cell r="Q1324">
            <v>0</v>
          </cell>
        </row>
        <row r="1325">
          <cell r="A1325">
            <v>0</v>
          </cell>
          <cell r="H1325">
            <v>0</v>
          </cell>
          <cell r="I1325">
            <v>0</v>
          </cell>
          <cell r="P1325">
            <v>0</v>
          </cell>
          <cell r="Q1325">
            <v>0</v>
          </cell>
        </row>
        <row r="1326">
          <cell r="A1326">
            <v>0</v>
          </cell>
          <cell r="H1326">
            <v>0</v>
          </cell>
          <cell r="I1326">
            <v>0</v>
          </cell>
          <cell r="P1326">
            <v>0</v>
          </cell>
          <cell r="Q1326">
            <v>0</v>
          </cell>
        </row>
        <row r="1327">
          <cell r="A1327">
            <v>0</v>
          </cell>
          <cell r="H1327">
            <v>0</v>
          </cell>
          <cell r="I1327">
            <v>0</v>
          </cell>
          <cell r="P1327">
            <v>0</v>
          </cell>
          <cell r="Q1327">
            <v>0</v>
          </cell>
        </row>
        <row r="1328">
          <cell r="A1328">
            <v>0</v>
          </cell>
          <cell r="H1328">
            <v>0</v>
          </cell>
          <cell r="I1328">
            <v>0</v>
          </cell>
          <cell r="P1328">
            <v>0</v>
          </cell>
          <cell r="Q1328">
            <v>0</v>
          </cell>
        </row>
        <row r="1329">
          <cell r="A1329">
            <v>0</v>
          </cell>
          <cell r="H1329">
            <v>0</v>
          </cell>
          <cell r="I1329">
            <v>0</v>
          </cell>
          <cell r="P1329">
            <v>0</v>
          </cell>
          <cell r="Q1329">
            <v>0</v>
          </cell>
        </row>
        <row r="1330">
          <cell r="A1330">
            <v>0</v>
          </cell>
          <cell r="H1330">
            <v>0</v>
          </cell>
          <cell r="I1330">
            <v>0</v>
          </cell>
          <cell r="P1330">
            <v>0</v>
          </cell>
          <cell r="Q1330">
            <v>0</v>
          </cell>
        </row>
        <row r="1331">
          <cell r="A1331">
            <v>0</v>
          </cell>
          <cell r="H1331">
            <v>0</v>
          </cell>
          <cell r="I1331">
            <v>0</v>
          </cell>
          <cell r="P1331">
            <v>0</v>
          </cell>
          <cell r="Q1331">
            <v>0</v>
          </cell>
        </row>
        <row r="1332">
          <cell r="A1332">
            <v>0</v>
          </cell>
          <cell r="H1332">
            <v>0</v>
          </cell>
          <cell r="I1332">
            <v>0</v>
          </cell>
          <cell r="P1332">
            <v>0</v>
          </cell>
          <cell r="Q1332">
            <v>0</v>
          </cell>
        </row>
        <row r="1333">
          <cell r="A1333">
            <v>0</v>
          </cell>
          <cell r="H1333">
            <v>0</v>
          </cell>
          <cell r="I1333">
            <v>0</v>
          </cell>
          <cell r="P1333">
            <v>0</v>
          </cell>
          <cell r="Q1333">
            <v>0</v>
          </cell>
        </row>
        <row r="1334">
          <cell r="A1334">
            <v>0</v>
          </cell>
          <cell r="H1334">
            <v>0</v>
          </cell>
          <cell r="I1334">
            <v>0</v>
          </cell>
          <cell r="P1334">
            <v>0</v>
          </cell>
          <cell r="Q1334">
            <v>0</v>
          </cell>
        </row>
        <row r="1335">
          <cell r="A1335">
            <v>0</v>
          </cell>
          <cell r="H1335">
            <v>0</v>
          </cell>
          <cell r="I1335">
            <v>0</v>
          </cell>
          <cell r="P1335">
            <v>0</v>
          </cell>
          <cell r="Q1335">
            <v>0</v>
          </cell>
        </row>
        <row r="1336">
          <cell r="A1336">
            <v>0</v>
          </cell>
          <cell r="H1336">
            <v>0</v>
          </cell>
          <cell r="I1336">
            <v>0</v>
          </cell>
          <cell r="P1336">
            <v>0</v>
          </cell>
          <cell r="Q1336">
            <v>0</v>
          </cell>
        </row>
        <row r="1337">
          <cell r="A1337">
            <v>0</v>
          </cell>
          <cell r="H1337">
            <v>0</v>
          </cell>
          <cell r="I1337">
            <v>0</v>
          </cell>
          <cell r="P1337">
            <v>0</v>
          </cell>
          <cell r="Q1337">
            <v>0</v>
          </cell>
        </row>
        <row r="1338">
          <cell r="A1338">
            <v>0</v>
          </cell>
          <cell r="H1338">
            <v>0</v>
          </cell>
          <cell r="I1338">
            <v>0</v>
          </cell>
          <cell r="P1338">
            <v>0</v>
          </cell>
          <cell r="Q1338">
            <v>0</v>
          </cell>
        </row>
        <row r="1339">
          <cell r="A1339">
            <v>0</v>
          </cell>
          <cell r="H1339">
            <v>0</v>
          </cell>
          <cell r="I1339">
            <v>0</v>
          </cell>
          <cell r="P1339">
            <v>0</v>
          </cell>
          <cell r="Q1339">
            <v>0</v>
          </cell>
        </row>
        <row r="1340">
          <cell r="A1340">
            <v>0</v>
          </cell>
          <cell r="H1340">
            <v>0</v>
          </cell>
          <cell r="I1340">
            <v>0</v>
          </cell>
          <cell r="P1340">
            <v>0</v>
          </cell>
          <cell r="Q1340">
            <v>0</v>
          </cell>
        </row>
        <row r="1341">
          <cell r="A1341">
            <v>0</v>
          </cell>
          <cell r="H1341">
            <v>0</v>
          </cell>
          <cell r="I1341">
            <v>0</v>
          </cell>
          <cell r="P1341">
            <v>0</v>
          </cell>
          <cell r="Q1341">
            <v>0</v>
          </cell>
        </row>
        <row r="1342">
          <cell r="A1342">
            <v>0</v>
          </cell>
          <cell r="H1342">
            <v>0</v>
          </cell>
          <cell r="I1342">
            <v>0</v>
          </cell>
          <cell r="P1342">
            <v>0</v>
          </cell>
          <cell r="Q1342">
            <v>0</v>
          </cell>
        </row>
        <row r="1343">
          <cell r="A1343">
            <v>0</v>
          </cell>
          <cell r="H1343">
            <v>0</v>
          </cell>
          <cell r="I1343">
            <v>0</v>
          </cell>
          <cell r="P1343">
            <v>0</v>
          </cell>
          <cell r="Q1343">
            <v>0</v>
          </cell>
        </row>
        <row r="1344">
          <cell r="A1344">
            <v>0</v>
          </cell>
          <cell r="H1344">
            <v>0</v>
          </cell>
          <cell r="I1344">
            <v>0</v>
          </cell>
          <cell r="P1344">
            <v>0</v>
          </cell>
          <cell r="Q1344">
            <v>0</v>
          </cell>
        </row>
        <row r="1345">
          <cell r="A1345">
            <v>0</v>
          </cell>
          <cell r="H1345">
            <v>0</v>
          </cell>
          <cell r="I1345">
            <v>0</v>
          </cell>
          <cell r="P1345">
            <v>0</v>
          </cell>
          <cell r="Q1345">
            <v>0</v>
          </cell>
        </row>
        <row r="1346">
          <cell r="A1346">
            <v>0</v>
          </cell>
          <cell r="H1346">
            <v>0</v>
          </cell>
          <cell r="I1346">
            <v>0</v>
          </cell>
          <cell r="P1346">
            <v>0</v>
          </cell>
          <cell r="Q1346">
            <v>0</v>
          </cell>
        </row>
        <row r="1347">
          <cell r="A1347">
            <v>0</v>
          </cell>
          <cell r="H1347">
            <v>0</v>
          </cell>
          <cell r="I1347">
            <v>0</v>
          </cell>
          <cell r="P1347">
            <v>0</v>
          </cell>
          <cell r="Q1347">
            <v>0</v>
          </cell>
        </row>
        <row r="1348">
          <cell r="A1348">
            <v>0</v>
          </cell>
          <cell r="H1348">
            <v>0</v>
          </cell>
          <cell r="I1348">
            <v>0</v>
          </cell>
          <cell r="P1348">
            <v>0</v>
          </cell>
          <cell r="Q1348">
            <v>0</v>
          </cell>
        </row>
        <row r="1349">
          <cell r="A1349">
            <v>0</v>
          </cell>
          <cell r="H1349">
            <v>0</v>
          </cell>
          <cell r="I1349">
            <v>0</v>
          </cell>
          <cell r="P1349">
            <v>0</v>
          </cell>
          <cell r="Q1349">
            <v>0</v>
          </cell>
        </row>
        <row r="1350">
          <cell r="A1350">
            <v>0</v>
          </cell>
          <cell r="H1350">
            <v>0</v>
          </cell>
          <cell r="I1350">
            <v>0</v>
          </cell>
          <cell r="P1350">
            <v>0</v>
          </cell>
          <cell r="Q1350">
            <v>0</v>
          </cell>
        </row>
        <row r="1351">
          <cell r="A1351">
            <v>0</v>
          </cell>
          <cell r="H1351">
            <v>0</v>
          </cell>
          <cell r="I1351">
            <v>0</v>
          </cell>
          <cell r="P1351">
            <v>0</v>
          </cell>
          <cell r="Q1351">
            <v>0</v>
          </cell>
        </row>
        <row r="1352">
          <cell r="A1352">
            <v>0</v>
          </cell>
          <cell r="H1352">
            <v>0</v>
          </cell>
          <cell r="I1352">
            <v>0</v>
          </cell>
          <cell r="P1352">
            <v>0</v>
          </cell>
          <cell r="Q1352">
            <v>0</v>
          </cell>
        </row>
        <row r="1353">
          <cell r="A1353">
            <v>0</v>
          </cell>
          <cell r="H1353">
            <v>0</v>
          </cell>
          <cell r="I1353">
            <v>0</v>
          </cell>
          <cell r="P1353">
            <v>0</v>
          </cell>
          <cell r="Q1353">
            <v>0</v>
          </cell>
        </row>
        <row r="1354">
          <cell r="A1354">
            <v>0</v>
          </cell>
          <cell r="H1354">
            <v>0</v>
          </cell>
          <cell r="I1354">
            <v>0</v>
          </cell>
          <cell r="P1354">
            <v>0</v>
          </cell>
          <cell r="Q1354">
            <v>0</v>
          </cell>
        </row>
        <row r="1355">
          <cell r="A1355">
            <v>0</v>
          </cell>
          <cell r="H1355">
            <v>0</v>
          </cell>
          <cell r="I1355">
            <v>0</v>
          </cell>
          <cell r="P1355">
            <v>0</v>
          </cell>
          <cell r="Q1355">
            <v>0</v>
          </cell>
        </row>
        <row r="1356">
          <cell r="A1356">
            <v>0</v>
          </cell>
          <cell r="H1356">
            <v>0</v>
          </cell>
          <cell r="I1356">
            <v>0</v>
          </cell>
          <cell r="P1356">
            <v>0</v>
          </cell>
          <cell r="Q1356">
            <v>0</v>
          </cell>
        </row>
        <row r="1357">
          <cell r="A1357">
            <v>0</v>
          </cell>
          <cell r="H1357">
            <v>0</v>
          </cell>
          <cell r="I1357">
            <v>0</v>
          </cell>
          <cell r="P1357">
            <v>0</v>
          </cell>
          <cell r="Q1357">
            <v>0</v>
          </cell>
        </row>
        <row r="1358">
          <cell r="A1358">
            <v>0</v>
          </cell>
          <cell r="H1358">
            <v>0</v>
          </cell>
          <cell r="I1358">
            <v>0</v>
          </cell>
          <cell r="P1358">
            <v>0</v>
          </cell>
          <cell r="Q1358">
            <v>0</v>
          </cell>
        </row>
        <row r="1359">
          <cell r="A1359">
            <v>0</v>
          </cell>
          <cell r="H1359">
            <v>0</v>
          </cell>
          <cell r="I1359">
            <v>0</v>
          </cell>
          <cell r="P1359">
            <v>0</v>
          </cell>
          <cell r="Q1359">
            <v>0</v>
          </cell>
        </row>
        <row r="1360">
          <cell r="A1360">
            <v>0</v>
          </cell>
          <cell r="H1360">
            <v>0</v>
          </cell>
          <cell r="I1360">
            <v>0</v>
          </cell>
          <cell r="P1360">
            <v>0</v>
          </cell>
          <cell r="Q1360">
            <v>0</v>
          </cell>
        </row>
        <row r="1361">
          <cell r="A1361">
            <v>0</v>
          </cell>
          <cell r="H1361">
            <v>0</v>
          </cell>
          <cell r="I1361">
            <v>0</v>
          </cell>
          <cell r="P1361">
            <v>0</v>
          </cell>
          <cell r="Q1361">
            <v>0</v>
          </cell>
        </row>
        <row r="1362">
          <cell r="A1362">
            <v>0</v>
          </cell>
          <cell r="H1362">
            <v>0</v>
          </cell>
          <cell r="I1362">
            <v>0</v>
          </cell>
          <cell r="P1362">
            <v>0</v>
          </cell>
          <cell r="Q1362">
            <v>0</v>
          </cell>
        </row>
        <row r="1363">
          <cell r="A1363">
            <v>0</v>
          </cell>
          <cell r="H1363">
            <v>0</v>
          </cell>
          <cell r="I1363">
            <v>0</v>
          </cell>
          <cell r="P1363">
            <v>0</v>
          </cell>
          <cell r="Q1363">
            <v>0</v>
          </cell>
        </row>
        <row r="1364">
          <cell r="A1364">
            <v>0</v>
          </cell>
          <cell r="H1364">
            <v>0</v>
          </cell>
          <cell r="I1364">
            <v>0</v>
          </cell>
          <cell r="P1364">
            <v>0</v>
          </cell>
          <cell r="Q1364">
            <v>0</v>
          </cell>
        </row>
        <row r="1365">
          <cell r="A1365">
            <v>0</v>
          </cell>
          <cell r="H1365">
            <v>0</v>
          </cell>
          <cell r="I1365">
            <v>0</v>
          </cell>
          <cell r="P1365">
            <v>0</v>
          </cell>
          <cell r="Q1365">
            <v>0</v>
          </cell>
        </row>
        <row r="1366">
          <cell r="A1366">
            <v>0</v>
          </cell>
          <cell r="H1366">
            <v>0</v>
          </cell>
          <cell r="I1366">
            <v>0</v>
          </cell>
          <cell r="P1366">
            <v>0</v>
          </cell>
          <cell r="Q1366">
            <v>0</v>
          </cell>
        </row>
        <row r="1367">
          <cell r="A1367">
            <v>0</v>
          </cell>
          <cell r="H1367">
            <v>0</v>
          </cell>
          <cell r="I1367">
            <v>0</v>
          </cell>
          <cell r="P1367">
            <v>0</v>
          </cell>
          <cell r="Q1367">
            <v>0</v>
          </cell>
        </row>
        <row r="1368">
          <cell r="A1368">
            <v>0</v>
          </cell>
          <cell r="H1368">
            <v>0</v>
          </cell>
          <cell r="I1368">
            <v>0</v>
          </cell>
          <cell r="P1368">
            <v>0</v>
          </cell>
          <cell r="Q1368">
            <v>0</v>
          </cell>
        </row>
        <row r="1369">
          <cell r="A1369">
            <v>0</v>
          </cell>
          <cell r="H1369">
            <v>0</v>
          </cell>
          <cell r="I1369">
            <v>0</v>
          </cell>
          <cell r="P1369">
            <v>0</v>
          </cell>
          <cell r="Q1369">
            <v>0</v>
          </cell>
        </row>
        <row r="1370">
          <cell r="A1370">
            <v>0</v>
          </cell>
          <cell r="H1370">
            <v>0</v>
          </cell>
          <cell r="I1370">
            <v>0</v>
          </cell>
          <cell r="P1370">
            <v>0</v>
          </cell>
          <cell r="Q1370">
            <v>0</v>
          </cell>
        </row>
        <row r="1371">
          <cell r="A1371">
            <v>0</v>
          </cell>
          <cell r="H1371">
            <v>0</v>
          </cell>
          <cell r="I1371">
            <v>0</v>
          </cell>
          <cell r="P1371">
            <v>0</v>
          </cell>
          <cell r="Q1371">
            <v>0</v>
          </cell>
        </row>
        <row r="1372">
          <cell r="A1372">
            <v>0</v>
          </cell>
          <cell r="H1372">
            <v>0</v>
          </cell>
          <cell r="I1372">
            <v>0</v>
          </cell>
          <cell r="P1372">
            <v>0</v>
          </cell>
          <cell r="Q1372">
            <v>0</v>
          </cell>
        </row>
        <row r="1373">
          <cell r="A1373">
            <v>0</v>
          </cell>
          <cell r="H1373">
            <v>0</v>
          </cell>
          <cell r="I1373">
            <v>0</v>
          </cell>
          <cell r="P1373">
            <v>0</v>
          </cell>
          <cell r="Q1373">
            <v>0</v>
          </cell>
        </row>
        <row r="1374">
          <cell r="A1374">
            <v>0</v>
          </cell>
          <cell r="H1374">
            <v>0</v>
          </cell>
          <cell r="I1374">
            <v>0</v>
          </cell>
          <cell r="P1374">
            <v>0</v>
          </cell>
          <cell r="Q1374">
            <v>0</v>
          </cell>
        </row>
        <row r="1375">
          <cell r="A1375">
            <v>0</v>
          </cell>
          <cell r="H1375">
            <v>0</v>
          </cell>
          <cell r="I1375">
            <v>0</v>
          </cell>
          <cell r="P1375">
            <v>0</v>
          </cell>
          <cell r="Q1375">
            <v>0</v>
          </cell>
        </row>
        <row r="1376">
          <cell r="A1376">
            <v>0</v>
          </cell>
          <cell r="H1376">
            <v>0</v>
          </cell>
          <cell r="I1376">
            <v>0</v>
          </cell>
          <cell r="P1376">
            <v>0</v>
          </cell>
          <cell r="Q1376">
            <v>0</v>
          </cell>
        </row>
        <row r="1377">
          <cell r="A1377">
            <v>0</v>
          </cell>
          <cell r="H1377">
            <v>0</v>
          </cell>
          <cell r="I1377">
            <v>0</v>
          </cell>
          <cell r="P1377">
            <v>0</v>
          </cell>
          <cell r="Q1377">
            <v>0</v>
          </cell>
        </row>
        <row r="1378">
          <cell r="A1378">
            <v>0</v>
          </cell>
          <cell r="H1378">
            <v>0</v>
          </cell>
          <cell r="I1378">
            <v>0</v>
          </cell>
          <cell r="P1378">
            <v>0</v>
          </cell>
          <cell r="Q1378">
            <v>0</v>
          </cell>
        </row>
        <row r="1379">
          <cell r="A1379">
            <v>0</v>
          </cell>
          <cell r="H1379">
            <v>0</v>
          </cell>
          <cell r="I1379">
            <v>0</v>
          </cell>
          <cell r="P1379">
            <v>0</v>
          </cell>
          <cell r="Q1379">
            <v>0</v>
          </cell>
        </row>
        <row r="1380">
          <cell r="A1380">
            <v>0</v>
          </cell>
          <cell r="H1380">
            <v>0</v>
          </cell>
          <cell r="I1380">
            <v>0</v>
          </cell>
          <cell r="P1380">
            <v>0</v>
          </cell>
          <cell r="Q1380">
            <v>0</v>
          </cell>
        </row>
        <row r="1381">
          <cell r="A1381">
            <v>0</v>
          </cell>
          <cell r="H1381">
            <v>0</v>
          </cell>
          <cell r="I1381">
            <v>0</v>
          </cell>
          <cell r="P1381">
            <v>0</v>
          </cell>
          <cell r="Q1381">
            <v>0</v>
          </cell>
        </row>
        <row r="1382">
          <cell r="A1382">
            <v>0</v>
          </cell>
          <cell r="H1382">
            <v>0</v>
          </cell>
          <cell r="I1382">
            <v>0</v>
          </cell>
          <cell r="P1382">
            <v>0</v>
          </cell>
          <cell r="Q1382">
            <v>0</v>
          </cell>
        </row>
        <row r="1383">
          <cell r="A1383">
            <v>0</v>
          </cell>
          <cell r="H1383">
            <v>0</v>
          </cell>
          <cell r="I1383">
            <v>0</v>
          </cell>
          <cell r="P1383">
            <v>0</v>
          </cell>
          <cell r="Q1383">
            <v>0</v>
          </cell>
        </row>
        <row r="1384">
          <cell r="A1384">
            <v>0</v>
          </cell>
          <cell r="H1384">
            <v>0</v>
          </cell>
          <cell r="I1384">
            <v>0</v>
          </cell>
          <cell r="P1384">
            <v>0</v>
          </cell>
          <cell r="Q1384">
            <v>0</v>
          </cell>
        </row>
        <row r="1385">
          <cell r="A1385">
            <v>0</v>
          </cell>
          <cell r="H1385">
            <v>0</v>
          </cell>
          <cell r="I1385">
            <v>0</v>
          </cell>
          <cell r="P1385">
            <v>0</v>
          </cell>
          <cell r="Q1385">
            <v>0</v>
          </cell>
        </row>
        <row r="1386">
          <cell r="A1386">
            <v>0</v>
          </cell>
          <cell r="H1386">
            <v>0</v>
          </cell>
          <cell r="I1386">
            <v>0</v>
          </cell>
          <cell r="P1386">
            <v>0</v>
          </cell>
          <cell r="Q1386">
            <v>0</v>
          </cell>
        </row>
        <row r="1387">
          <cell r="A1387">
            <v>0</v>
          </cell>
          <cell r="H1387">
            <v>0</v>
          </cell>
          <cell r="I1387">
            <v>0</v>
          </cell>
          <cell r="P1387">
            <v>0</v>
          </cell>
          <cell r="Q1387">
            <v>0</v>
          </cell>
        </row>
        <row r="1388">
          <cell r="A1388">
            <v>0</v>
          </cell>
          <cell r="H1388">
            <v>0</v>
          </cell>
          <cell r="I1388">
            <v>0</v>
          </cell>
          <cell r="P1388">
            <v>0</v>
          </cell>
          <cell r="Q1388">
            <v>0</v>
          </cell>
        </row>
        <row r="1389">
          <cell r="A1389">
            <v>0</v>
          </cell>
          <cell r="H1389">
            <v>0</v>
          </cell>
          <cell r="I1389">
            <v>0</v>
          </cell>
          <cell r="P1389">
            <v>0</v>
          </cell>
          <cell r="Q1389">
            <v>0</v>
          </cell>
        </row>
        <row r="1390">
          <cell r="A1390">
            <v>0</v>
          </cell>
          <cell r="H1390">
            <v>0</v>
          </cell>
          <cell r="I1390">
            <v>0</v>
          </cell>
          <cell r="P1390">
            <v>0</v>
          </cell>
          <cell r="Q1390">
            <v>0</v>
          </cell>
        </row>
        <row r="1391">
          <cell r="A1391">
            <v>0</v>
          </cell>
          <cell r="H1391">
            <v>0</v>
          </cell>
          <cell r="I1391">
            <v>0</v>
          </cell>
          <cell r="P1391">
            <v>0</v>
          </cell>
          <cell r="Q1391">
            <v>0</v>
          </cell>
        </row>
        <row r="1392">
          <cell r="A1392">
            <v>0</v>
          </cell>
          <cell r="H1392">
            <v>0</v>
          </cell>
          <cell r="I1392">
            <v>0</v>
          </cell>
          <cell r="P1392">
            <v>0</v>
          </cell>
          <cell r="Q1392">
            <v>0</v>
          </cell>
        </row>
        <row r="1393">
          <cell r="A1393">
            <v>0</v>
          </cell>
          <cell r="H1393">
            <v>0</v>
          </cell>
          <cell r="I1393">
            <v>0</v>
          </cell>
          <cell r="P1393">
            <v>0</v>
          </cell>
          <cell r="Q1393">
            <v>0</v>
          </cell>
        </row>
        <row r="1394">
          <cell r="A1394">
            <v>0</v>
          </cell>
          <cell r="H1394">
            <v>0</v>
          </cell>
          <cell r="I1394">
            <v>0</v>
          </cell>
          <cell r="P1394">
            <v>0</v>
          </cell>
          <cell r="Q1394">
            <v>0</v>
          </cell>
        </row>
        <row r="1395">
          <cell r="A1395">
            <v>0</v>
          </cell>
          <cell r="H1395">
            <v>0</v>
          </cell>
          <cell r="I1395">
            <v>0</v>
          </cell>
          <cell r="P1395">
            <v>0</v>
          </cell>
          <cell r="Q1395">
            <v>0</v>
          </cell>
        </row>
        <row r="1396">
          <cell r="A1396">
            <v>0</v>
          </cell>
          <cell r="H1396">
            <v>0</v>
          </cell>
          <cell r="I1396">
            <v>0</v>
          </cell>
          <cell r="P1396">
            <v>0</v>
          </cell>
          <cell r="Q1396">
            <v>0</v>
          </cell>
        </row>
        <row r="1397">
          <cell r="A1397">
            <v>0</v>
          </cell>
          <cell r="H1397">
            <v>0</v>
          </cell>
          <cell r="I1397">
            <v>0</v>
          </cell>
          <cell r="P1397">
            <v>0</v>
          </cell>
          <cell r="Q1397">
            <v>0</v>
          </cell>
        </row>
        <row r="1398">
          <cell r="A1398">
            <v>0</v>
          </cell>
          <cell r="H1398">
            <v>0</v>
          </cell>
          <cell r="I1398">
            <v>0</v>
          </cell>
          <cell r="P1398">
            <v>0</v>
          </cell>
          <cell r="Q1398">
            <v>0</v>
          </cell>
        </row>
        <row r="1399">
          <cell r="A1399">
            <v>0</v>
          </cell>
          <cell r="H1399">
            <v>0</v>
          </cell>
          <cell r="I1399">
            <v>0</v>
          </cell>
          <cell r="P1399">
            <v>0</v>
          </cell>
          <cell r="Q1399">
            <v>0</v>
          </cell>
        </row>
        <row r="1400">
          <cell r="A1400">
            <v>0</v>
          </cell>
          <cell r="H1400">
            <v>0</v>
          </cell>
          <cell r="I1400">
            <v>0</v>
          </cell>
          <cell r="P1400">
            <v>0</v>
          </cell>
          <cell r="Q1400">
            <v>0</v>
          </cell>
        </row>
        <row r="1401">
          <cell r="A1401">
            <v>0</v>
          </cell>
          <cell r="H1401">
            <v>0</v>
          </cell>
          <cell r="I1401">
            <v>0</v>
          </cell>
          <cell r="P1401">
            <v>0</v>
          </cell>
          <cell r="Q1401">
            <v>0</v>
          </cell>
        </row>
        <row r="1402">
          <cell r="A1402">
            <v>0</v>
          </cell>
          <cell r="H1402">
            <v>0</v>
          </cell>
          <cell r="I1402">
            <v>0</v>
          </cell>
          <cell r="P1402">
            <v>0</v>
          </cell>
          <cell r="Q1402">
            <v>0</v>
          </cell>
        </row>
        <row r="1403">
          <cell r="A1403">
            <v>0</v>
          </cell>
          <cell r="H1403">
            <v>0</v>
          </cell>
          <cell r="I1403">
            <v>0</v>
          </cell>
          <cell r="P1403">
            <v>0</v>
          </cell>
          <cell r="Q1403">
            <v>0</v>
          </cell>
        </row>
        <row r="1404">
          <cell r="A1404">
            <v>0</v>
          </cell>
          <cell r="H1404">
            <v>0</v>
          </cell>
          <cell r="I1404">
            <v>0</v>
          </cell>
          <cell r="P1404">
            <v>0</v>
          </cell>
          <cell r="Q1404">
            <v>0</v>
          </cell>
        </row>
        <row r="1405">
          <cell r="A1405">
            <v>0</v>
          </cell>
          <cell r="H1405">
            <v>0</v>
          </cell>
          <cell r="I1405">
            <v>0</v>
          </cell>
          <cell r="P1405">
            <v>0</v>
          </cell>
          <cell r="Q1405">
            <v>0</v>
          </cell>
        </row>
        <row r="1406">
          <cell r="A1406">
            <v>0</v>
          </cell>
          <cell r="H1406">
            <v>0</v>
          </cell>
          <cell r="I1406">
            <v>0</v>
          </cell>
          <cell r="P1406">
            <v>0</v>
          </cell>
          <cell r="Q1406">
            <v>0</v>
          </cell>
        </row>
        <row r="1407">
          <cell r="A1407">
            <v>0</v>
          </cell>
          <cell r="H1407">
            <v>0</v>
          </cell>
          <cell r="I1407">
            <v>0</v>
          </cell>
          <cell r="P1407">
            <v>0</v>
          </cell>
          <cell r="Q1407">
            <v>0</v>
          </cell>
        </row>
        <row r="1408">
          <cell r="A1408">
            <v>0</v>
          </cell>
          <cell r="H1408">
            <v>0</v>
          </cell>
          <cell r="I1408">
            <v>0</v>
          </cell>
          <cell r="P1408">
            <v>0</v>
          </cell>
          <cell r="Q1408">
            <v>0</v>
          </cell>
        </row>
        <row r="1409">
          <cell r="A1409">
            <v>0</v>
          </cell>
          <cell r="H1409">
            <v>0</v>
          </cell>
          <cell r="I1409">
            <v>0</v>
          </cell>
          <cell r="P1409">
            <v>0</v>
          </cell>
          <cell r="Q1409">
            <v>0</v>
          </cell>
        </row>
        <row r="1410">
          <cell r="A1410">
            <v>0</v>
          </cell>
          <cell r="H1410">
            <v>0</v>
          </cell>
          <cell r="I1410">
            <v>0</v>
          </cell>
          <cell r="P1410">
            <v>0</v>
          </cell>
          <cell r="Q1410">
            <v>0</v>
          </cell>
        </row>
        <row r="1411">
          <cell r="A1411">
            <v>0</v>
          </cell>
          <cell r="H1411">
            <v>0</v>
          </cell>
          <cell r="I1411">
            <v>0</v>
          </cell>
          <cell r="P1411">
            <v>0</v>
          </cell>
          <cell r="Q1411">
            <v>0</v>
          </cell>
        </row>
        <row r="1412">
          <cell r="A1412">
            <v>0</v>
          </cell>
          <cell r="H1412">
            <v>0</v>
          </cell>
          <cell r="I1412">
            <v>0</v>
          </cell>
          <cell r="P1412">
            <v>0</v>
          </cell>
          <cell r="Q1412">
            <v>0</v>
          </cell>
        </row>
        <row r="1413">
          <cell r="A1413">
            <v>0</v>
          </cell>
          <cell r="H1413">
            <v>0</v>
          </cell>
          <cell r="I1413">
            <v>0</v>
          </cell>
          <cell r="P1413">
            <v>0</v>
          </cell>
          <cell r="Q1413">
            <v>0</v>
          </cell>
        </row>
        <row r="1414">
          <cell r="A1414">
            <v>0</v>
          </cell>
          <cell r="H1414">
            <v>0</v>
          </cell>
          <cell r="I1414">
            <v>0</v>
          </cell>
          <cell r="P1414">
            <v>0</v>
          </cell>
          <cell r="Q1414">
            <v>0</v>
          </cell>
        </row>
        <row r="1415">
          <cell r="A1415">
            <v>0</v>
          </cell>
          <cell r="H1415">
            <v>0</v>
          </cell>
          <cell r="I1415">
            <v>0</v>
          </cell>
          <cell r="P1415">
            <v>0</v>
          </cell>
          <cell r="Q1415">
            <v>0</v>
          </cell>
        </row>
        <row r="1416">
          <cell r="A1416">
            <v>0</v>
          </cell>
          <cell r="H1416">
            <v>0</v>
          </cell>
          <cell r="I1416">
            <v>0</v>
          </cell>
          <cell r="P1416">
            <v>0</v>
          </cell>
          <cell r="Q1416">
            <v>0</v>
          </cell>
        </row>
        <row r="1417">
          <cell r="A1417">
            <v>0</v>
          </cell>
          <cell r="H1417">
            <v>0</v>
          </cell>
          <cell r="I1417">
            <v>0</v>
          </cell>
          <cell r="P1417">
            <v>0</v>
          </cell>
          <cell r="Q1417">
            <v>0</v>
          </cell>
        </row>
        <row r="1418">
          <cell r="A1418">
            <v>0</v>
          </cell>
          <cell r="H1418">
            <v>0</v>
          </cell>
          <cell r="I1418">
            <v>0</v>
          </cell>
          <cell r="P1418">
            <v>0</v>
          </cell>
          <cell r="Q1418">
            <v>0</v>
          </cell>
        </row>
        <row r="1419">
          <cell r="A1419">
            <v>0</v>
          </cell>
          <cell r="H1419">
            <v>0</v>
          </cell>
          <cell r="I1419">
            <v>0</v>
          </cell>
          <cell r="P1419">
            <v>0</v>
          </cell>
          <cell r="Q1419">
            <v>0</v>
          </cell>
        </row>
        <row r="1420">
          <cell r="A1420">
            <v>0</v>
          </cell>
          <cell r="H1420">
            <v>0</v>
          </cell>
          <cell r="I1420">
            <v>0</v>
          </cell>
          <cell r="P1420">
            <v>0</v>
          </cell>
          <cell r="Q1420">
            <v>0</v>
          </cell>
        </row>
        <row r="1421">
          <cell r="A1421">
            <v>0</v>
          </cell>
          <cell r="H1421">
            <v>0</v>
          </cell>
          <cell r="I1421">
            <v>0</v>
          </cell>
          <cell r="P1421">
            <v>0</v>
          </cell>
          <cell r="Q1421">
            <v>0</v>
          </cell>
        </row>
        <row r="1422">
          <cell r="A1422">
            <v>0</v>
          </cell>
          <cell r="H1422">
            <v>0</v>
          </cell>
          <cell r="I1422">
            <v>0</v>
          </cell>
          <cell r="P1422">
            <v>0</v>
          </cell>
          <cell r="Q1422">
            <v>0</v>
          </cell>
        </row>
        <row r="1423">
          <cell r="A1423">
            <v>0</v>
          </cell>
          <cell r="H1423">
            <v>0</v>
          </cell>
          <cell r="I1423">
            <v>0</v>
          </cell>
          <cell r="P1423">
            <v>0</v>
          </cell>
          <cell r="Q1423">
            <v>0</v>
          </cell>
        </row>
        <row r="1424">
          <cell r="A1424">
            <v>0</v>
          </cell>
          <cell r="H1424">
            <v>0</v>
          </cell>
          <cell r="I1424">
            <v>0</v>
          </cell>
          <cell r="P1424">
            <v>0</v>
          </cell>
          <cell r="Q1424">
            <v>0</v>
          </cell>
        </row>
        <row r="1425">
          <cell r="A1425">
            <v>0</v>
          </cell>
          <cell r="H1425">
            <v>0</v>
          </cell>
          <cell r="I1425">
            <v>0</v>
          </cell>
          <cell r="P1425">
            <v>0</v>
          </cell>
          <cell r="Q1425">
            <v>0</v>
          </cell>
        </row>
        <row r="1426">
          <cell r="A1426">
            <v>0</v>
          </cell>
          <cell r="H1426">
            <v>0</v>
          </cell>
          <cell r="I1426">
            <v>0</v>
          </cell>
          <cell r="P1426">
            <v>0</v>
          </cell>
          <cell r="Q1426">
            <v>0</v>
          </cell>
        </row>
        <row r="1427">
          <cell r="A1427">
            <v>0</v>
          </cell>
          <cell r="H1427">
            <v>0</v>
          </cell>
          <cell r="I1427">
            <v>0</v>
          </cell>
          <cell r="P1427">
            <v>0</v>
          </cell>
          <cell r="Q1427">
            <v>0</v>
          </cell>
        </row>
        <row r="1428">
          <cell r="A1428">
            <v>0</v>
          </cell>
          <cell r="H1428">
            <v>0</v>
          </cell>
          <cell r="I1428">
            <v>0</v>
          </cell>
          <cell r="P1428">
            <v>0</v>
          </cell>
          <cell r="Q1428">
            <v>0</v>
          </cell>
        </row>
        <row r="1429">
          <cell r="A1429">
            <v>0</v>
          </cell>
          <cell r="H1429">
            <v>0</v>
          </cell>
          <cell r="I1429">
            <v>0</v>
          </cell>
          <cell r="P1429">
            <v>0</v>
          </cell>
          <cell r="Q1429">
            <v>0</v>
          </cell>
        </row>
        <row r="1430">
          <cell r="A1430">
            <v>0</v>
          </cell>
          <cell r="H1430">
            <v>0</v>
          </cell>
          <cell r="I1430">
            <v>0</v>
          </cell>
          <cell r="P1430">
            <v>0</v>
          </cell>
          <cell r="Q1430">
            <v>0</v>
          </cell>
        </row>
        <row r="1431">
          <cell r="A1431">
            <v>0</v>
          </cell>
          <cell r="H1431">
            <v>0</v>
          </cell>
          <cell r="I1431">
            <v>0</v>
          </cell>
          <cell r="P1431">
            <v>0</v>
          </cell>
          <cell r="Q1431">
            <v>0</v>
          </cell>
        </row>
        <row r="1432">
          <cell r="A1432">
            <v>0</v>
          </cell>
          <cell r="H1432">
            <v>0</v>
          </cell>
          <cell r="I1432">
            <v>0</v>
          </cell>
          <cell r="P1432">
            <v>0</v>
          </cell>
          <cell r="Q1432">
            <v>0</v>
          </cell>
        </row>
        <row r="1433">
          <cell r="A1433">
            <v>0</v>
          </cell>
          <cell r="H1433">
            <v>0</v>
          </cell>
          <cell r="I1433">
            <v>0</v>
          </cell>
          <cell r="P1433">
            <v>0</v>
          </cell>
          <cell r="Q1433">
            <v>0</v>
          </cell>
        </row>
        <row r="1434">
          <cell r="A1434">
            <v>0</v>
          </cell>
          <cell r="H1434">
            <v>0</v>
          </cell>
          <cell r="I1434">
            <v>0</v>
          </cell>
          <cell r="P1434">
            <v>0</v>
          </cell>
          <cell r="Q1434">
            <v>0</v>
          </cell>
        </row>
        <row r="1435">
          <cell r="A1435">
            <v>0</v>
          </cell>
          <cell r="H1435">
            <v>0</v>
          </cell>
          <cell r="I1435">
            <v>0</v>
          </cell>
          <cell r="P1435">
            <v>0</v>
          </cell>
          <cell r="Q1435">
            <v>0</v>
          </cell>
        </row>
        <row r="1436">
          <cell r="A1436">
            <v>0</v>
          </cell>
          <cell r="H1436">
            <v>0</v>
          </cell>
          <cell r="I1436">
            <v>0</v>
          </cell>
          <cell r="P1436">
            <v>0</v>
          </cell>
          <cell r="Q1436">
            <v>0</v>
          </cell>
        </row>
        <row r="1437">
          <cell r="A1437">
            <v>0</v>
          </cell>
          <cell r="H1437">
            <v>0</v>
          </cell>
          <cell r="I1437">
            <v>0</v>
          </cell>
          <cell r="P1437">
            <v>0</v>
          </cell>
          <cell r="Q1437">
            <v>0</v>
          </cell>
        </row>
        <row r="1438">
          <cell r="A1438">
            <v>0</v>
          </cell>
          <cell r="H1438">
            <v>0</v>
          </cell>
          <cell r="I1438">
            <v>0</v>
          </cell>
          <cell r="P1438">
            <v>0</v>
          </cell>
          <cell r="Q1438">
            <v>0</v>
          </cell>
        </row>
        <row r="1439">
          <cell r="A1439">
            <v>0</v>
          </cell>
          <cell r="H1439">
            <v>0</v>
          </cell>
          <cell r="I1439">
            <v>0</v>
          </cell>
          <cell r="P1439">
            <v>0</v>
          </cell>
          <cell r="Q1439">
            <v>0</v>
          </cell>
        </row>
        <row r="1440">
          <cell r="A1440">
            <v>0</v>
          </cell>
          <cell r="H1440">
            <v>0</v>
          </cell>
          <cell r="I1440">
            <v>0</v>
          </cell>
          <cell r="P1440">
            <v>0</v>
          </cell>
          <cell r="Q1440">
            <v>0</v>
          </cell>
        </row>
        <row r="1441">
          <cell r="A1441">
            <v>0</v>
          </cell>
          <cell r="H1441">
            <v>0</v>
          </cell>
          <cell r="I1441">
            <v>0</v>
          </cell>
          <cell r="P1441">
            <v>0</v>
          </cell>
          <cell r="Q1441">
            <v>0</v>
          </cell>
        </row>
        <row r="1442">
          <cell r="A1442">
            <v>0</v>
          </cell>
          <cell r="H1442">
            <v>0</v>
          </cell>
          <cell r="I1442">
            <v>0</v>
          </cell>
          <cell r="P1442">
            <v>0</v>
          </cell>
          <cell r="Q1442">
            <v>0</v>
          </cell>
        </row>
        <row r="1443">
          <cell r="A1443">
            <v>0</v>
          </cell>
          <cell r="H1443">
            <v>0</v>
          </cell>
          <cell r="I1443">
            <v>0</v>
          </cell>
          <cell r="P1443">
            <v>0</v>
          </cell>
          <cell r="Q1443">
            <v>0</v>
          </cell>
        </row>
        <row r="1444">
          <cell r="A1444">
            <v>0</v>
          </cell>
          <cell r="H1444">
            <v>0</v>
          </cell>
          <cell r="I1444">
            <v>0</v>
          </cell>
          <cell r="P1444">
            <v>0</v>
          </cell>
          <cell r="Q1444">
            <v>0</v>
          </cell>
        </row>
        <row r="1445">
          <cell r="A1445">
            <v>0</v>
          </cell>
          <cell r="H1445">
            <v>0</v>
          </cell>
          <cell r="I1445">
            <v>0</v>
          </cell>
          <cell r="P1445">
            <v>0</v>
          </cell>
          <cell r="Q1445">
            <v>0</v>
          </cell>
        </row>
        <row r="1446">
          <cell r="A1446">
            <v>0</v>
          </cell>
          <cell r="H1446">
            <v>0</v>
          </cell>
          <cell r="I1446">
            <v>0</v>
          </cell>
          <cell r="P1446">
            <v>0</v>
          </cell>
          <cell r="Q1446">
            <v>0</v>
          </cell>
        </row>
        <row r="1447">
          <cell r="A1447">
            <v>0</v>
          </cell>
          <cell r="H1447">
            <v>0</v>
          </cell>
          <cell r="I1447">
            <v>0</v>
          </cell>
          <cell r="P1447">
            <v>0</v>
          </cell>
          <cell r="Q1447">
            <v>0</v>
          </cell>
        </row>
        <row r="1448">
          <cell r="A1448">
            <v>0</v>
          </cell>
          <cell r="H1448">
            <v>0</v>
          </cell>
          <cell r="I1448">
            <v>0</v>
          </cell>
          <cell r="P1448">
            <v>0</v>
          </cell>
          <cell r="Q1448">
            <v>0</v>
          </cell>
        </row>
        <row r="1449">
          <cell r="A1449">
            <v>0</v>
          </cell>
          <cell r="H1449">
            <v>0</v>
          </cell>
          <cell r="I1449">
            <v>0</v>
          </cell>
          <cell r="P1449">
            <v>0</v>
          </cell>
          <cell r="Q1449">
            <v>0</v>
          </cell>
        </row>
        <row r="1450">
          <cell r="A1450">
            <v>0</v>
          </cell>
          <cell r="H1450">
            <v>0</v>
          </cell>
          <cell r="I1450">
            <v>0</v>
          </cell>
          <cell r="P1450">
            <v>0</v>
          </cell>
          <cell r="Q1450">
            <v>0</v>
          </cell>
        </row>
        <row r="1451">
          <cell r="A1451">
            <v>0</v>
          </cell>
          <cell r="H1451">
            <v>0</v>
          </cell>
          <cell r="I1451">
            <v>0</v>
          </cell>
          <cell r="P1451">
            <v>0</v>
          </cell>
          <cell r="Q1451">
            <v>0</v>
          </cell>
        </row>
        <row r="1452">
          <cell r="A1452">
            <v>0</v>
          </cell>
          <cell r="H1452">
            <v>0</v>
          </cell>
          <cell r="I1452">
            <v>0</v>
          </cell>
          <cell r="P1452">
            <v>0</v>
          </cell>
          <cell r="Q1452">
            <v>0</v>
          </cell>
        </row>
        <row r="1453">
          <cell r="A1453">
            <v>0</v>
          </cell>
          <cell r="H1453">
            <v>0</v>
          </cell>
          <cell r="I1453">
            <v>0</v>
          </cell>
          <cell r="P1453">
            <v>0</v>
          </cell>
          <cell r="Q1453">
            <v>0</v>
          </cell>
        </row>
        <row r="1454">
          <cell r="A1454">
            <v>0</v>
          </cell>
          <cell r="H1454">
            <v>0</v>
          </cell>
          <cell r="I1454">
            <v>0</v>
          </cell>
          <cell r="P1454">
            <v>0</v>
          </cell>
          <cell r="Q1454">
            <v>0</v>
          </cell>
        </row>
        <row r="1455">
          <cell r="A1455">
            <v>0</v>
          </cell>
          <cell r="H1455">
            <v>0</v>
          </cell>
          <cell r="I1455">
            <v>0</v>
          </cell>
          <cell r="P1455">
            <v>0</v>
          </cell>
          <cell r="Q1455">
            <v>0</v>
          </cell>
        </row>
        <row r="1456">
          <cell r="A1456">
            <v>0</v>
          </cell>
          <cell r="H1456">
            <v>0</v>
          </cell>
          <cell r="I1456">
            <v>0</v>
          </cell>
          <cell r="P1456">
            <v>0</v>
          </cell>
          <cell r="Q1456">
            <v>0</v>
          </cell>
        </row>
        <row r="1457">
          <cell r="A1457">
            <v>0</v>
          </cell>
          <cell r="H1457">
            <v>0</v>
          </cell>
          <cell r="I1457">
            <v>0</v>
          </cell>
          <cell r="P1457">
            <v>0</v>
          </cell>
          <cell r="Q1457">
            <v>0</v>
          </cell>
        </row>
        <row r="1458">
          <cell r="A1458">
            <v>0</v>
          </cell>
          <cell r="H1458">
            <v>0</v>
          </cell>
          <cell r="I1458">
            <v>0</v>
          </cell>
          <cell r="P1458">
            <v>0</v>
          </cell>
          <cell r="Q1458">
            <v>0</v>
          </cell>
        </row>
        <row r="1459">
          <cell r="A1459">
            <v>0</v>
          </cell>
          <cell r="H1459">
            <v>0</v>
          </cell>
          <cell r="I1459">
            <v>0</v>
          </cell>
          <cell r="P1459">
            <v>0</v>
          </cell>
          <cell r="Q1459">
            <v>0</v>
          </cell>
        </row>
        <row r="1460">
          <cell r="A1460">
            <v>0</v>
          </cell>
          <cell r="H1460">
            <v>0</v>
          </cell>
          <cell r="I1460">
            <v>0</v>
          </cell>
          <cell r="P1460">
            <v>0</v>
          </cell>
          <cell r="Q1460">
            <v>0</v>
          </cell>
        </row>
        <row r="1461">
          <cell r="A1461">
            <v>0</v>
          </cell>
          <cell r="H1461">
            <v>0</v>
          </cell>
          <cell r="I1461">
            <v>0</v>
          </cell>
          <cell r="P1461">
            <v>0</v>
          </cell>
          <cell r="Q1461">
            <v>0</v>
          </cell>
        </row>
        <row r="1462">
          <cell r="A1462">
            <v>0</v>
          </cell>
          <cell r="H1462">
            <v>0</v>
          </cell>
          <cell r="I1462">
            <v>0</v>
          </cell>
          <cell r="P1462">
            <v>0</v>
          </cell>
          <cell r="Q1462">
            <v>0</v>
          </cell>
        </row>
        <row r="1463">
          <cell r="A1463">
            <v>0</v>
          </cell>
          <cell r="H1463">
            <v>0</v>
          </cell>
          <cell r="I1463">
            <v>0</v>
          </cell>
          <cell r="P1463">
            <v>0</v>
          </cell>
          <cell r="Q1463">
            <v>0</v>
          </cell>
        </row>
        <row r="1464">
          <cell r="A1464">
            <v>0</v>
          </cell>
          <cell r="H1464">
            <v>0</v>
          </cell>
          <cell r="I1464">
            <v>0</v>
          </cell>
          <cell r="P1464">
            <v>0</v>
          </cell>
          <cell r="Q1464">
            <v>0</v>
          </cell>
        </row>
        <row r="1465">
          <cell r="A1465">
            <v>0</v>
          </cell>
          <cell r="H1465">
            <v>0</v>
          </cell>
          <cell r="I1465">
            <v>0</v>
          </cell>
          <cell r="P1465">
            <v>0</v>
          </cell>
          <cell r="Q1465">
            <v>0</v>
          </cell>
        </row>
        <row r="1466">
          <cell r="A1466">
            <v>0</v>
          </cell>
          <cell r="H1466">
            <v>0</v>
          </cell>
          <cell r="I1466">
            <v>0</v>
          </cell>
          <cell r="P1466">
            <v>0</v>
          </cell>
          <cell r="Q1466">
            <v>0</v>
          </cell>
        </row>
        <row r="1467">
          <cell r="A1467">
            <v>0</v>
          </cell>
          <cell r="H1467">
            <v>0</v>
          </cell>
          <cell r="I1467">
            <v>0</v>
          </cell>
          <cell r="P1467">
            <v>0</v>
          </cell>
          <cell r="Q1467">
            <v>0</v>
          </cell>
        </row>
        <row r="1468">
          <cell r="A1468">
            <v>0</v>
          </cell>
          <cell r="H1468">
            <v>0</v>
          </cell>
          <cell r="I1468">
            <v>0</v>
          </cell>
          <cell r="P1468">
            <v>0</v>
          </cell>
          <cell r="Q1468">
            <v>0</v>
          </cell>
        </row>
        <row r="1469">
          <cell r="A1469">
            <v>0</v>
          </cell>
          <cell r="H1469">
            <v>0</v>
          </cell>
          <cell r="I1469">
            <v>0</v>
          </cell>
          <cell r="P1469">
            <v>0</v>
          </cell>
          <cell r="Q1469">
            <v>0</v>
          </cell>
        </row>
        <row r="1470">
          <cell r="A1470">
            <v>0</v>
          </cell>
          <cell r="H1470">
            <v>0</v>
          </cell>
          <cell r="I1470">
            <v>0</v>
          </cell>
          <cell r="P1470">
            <v>0</v>
          </cell>
          <cell r="Q1470">
            <v>0</v>
          </cell>
        </row>
        <row r="1471">
          <cell r="A1471">
            <v>0</v>
          </cell>
          <cell r="H1471">
            <v>0</v>
          </cell>
          <cell r="I1471">
            <v>0</v>
          </cell>
          <cell r="P1471">
            <v>0</v>
          </cell>
          <cell r="Q1471">
            <v>0</v>
          </cell>
        </row>
        <row r="1472">
          <cell r="A1472">
            <v>0</v>
          </cell>
          <cell r="H1472">
            <v>0</v>
          </cell>
          <cell r="I1472">
            <v>0</v>
          </cell>
          <cell r="P1472">
            <v>0</v>
          </cell>
          <cell r="Q1472">
            <v>0</v>
          </cell>
        </row>
        <row r="1473">
          <cell r="A1473">
            <v>0</v>
          </cell>
          <cell r="H1473">
            <v>0</v>
          </cell>
          <cell r="I1473">
            <v>0</v>
          </cell>
          <cell r="P1473">
            <v>0</v>
          </cell>
          <cell r="Q1473">
            <v>0</v>
          </cell>
        </row>
        <row r="1474">
          <cell r="A1474">
            <v>0</v>
          </cell>
          <cell r="H1474">
            <v>0</v>
          </cell>
          <cell r="I1474">
            <v>0</v>
          </cell>
          <cell r="P1474">
            <v>0</v>
          </cell>
          <cell r="Q1474">
            <v>0</v>
          </cell>
        </row>
        <row r="1475">
          <cell r="A1475">
            <v>0</v>
          </cell>
          <cell r="H1475">
            <v>0</v>
          </cell>
          <cell r="I1475">
            <v>0</v>
          </cell>
          <cell r="P1475">
            <v>0</v>
          </cell>
          <cell r="Q1475">
            <v>0</v>
          </cell>
        </row>
        <row r="1476">
          <cell r="A1476">
            <v>0</v>
          </cell>
          <cell r="H1476">
            <v>0</v>
          </cell>
          <cell r="I1476">
            <v>0</v>
          </cell>
          <cell r="P1476">
            <v>0</v>
          </cell>
          <cell r="Q1476">
            <v>0</v>
          </cell>
        </row>
        <row r="1477">
          <cell r="A1477">
            <v>0</v>
          </cell>
          <cell r="H1477">
            <v>0</v>
          </cell>
          <cell r="I1477">
            <v>0</v>
          </cell>
          <cell r="P1477">
            <v>0</v>
          </cell>
          <cell r="Q1477">
            <v>0</v>
          </cell>
        </row>
        <row r="1478">
          <cell r="A1478">
            <v>0</v>
          </cell>
          <cell r="H1478">
            <v>0</v>
          </cell>
          <cell r="I1478">
            <v>0</v>
          </cell>
          <cell r="P1478">
            <v>0</v>
          </cell>
          <cell r="Q1478">
            <v>0</v>
          </cell>
        </row>
        <row r="1479">
          <cell r="A1479">
            <v>0</v>
          </cell>
          <cell r="H1479">
            <v>0</v>
          </cell>
          <cell r="I1479">
            <v>0</v>
          </cell>
          <cell r="P1479">
            <v>0</v>
          </cell>
          <cell r="Q1479">
            <v>0</v>
          </cell>
        </row>
        <row r="1480">
          <cell r="A1480">
            <v>0</v>
          </cell>
          <cell r="H1480">
            <v>0</v>
          </cell>
          <cell r="I1480">
            <v>0</v>
          </cell>
          <cell r="P1480">
            <v>0</v>
          </cell>
          <cell r="Q1480">
            <v>0</v>
          </cell>
        </row>
        <row r="1481">
          <cell r="A1481">
            <v>0</v>
          </cell>
          <cell r="H1481">
            <v>0</v>
          </cell>
          <cell r="I1481">
            <v>0</v>
          </cell>
          <cell r="P1481">
            <v>0</v>
          </cell>
          <cell r="Q1481">
            <v>0</v>
          </cell>
        </row>
        <row r="1482">
          <cell r="A1482">
            <v>0</v>
          </cell>
          <cell r="H1482">
            <v>0</v>
          </cell>
          <cell r="I1482">
            <v>0</v>
          </cell>
          <cell r="P1482">
            <v>0</v>
          </cell>
          <cell r="Q1482">
            <v>0</v>
          </cell>
        </row>
        <row r="1483">
          <cell r="A1483">
            <v>0</v>
          </cell>
          <cell r="H1483">
            <v>0</v>
          </cell>
          <cell r="I1483">
            <v>0</v>
          </cell>
          <cell r="P1483">
            <v>0</v>
          </cell>
          <cell r="Q1483">
            <v>0</v>
          </cell>
        </row>
        <row r="1484">
          <cell r="A1484">
            <v>0</v>
          </cell>
          <cell r="H1484">
            <v>0</v>
          </cell>
          <cell r="I1484">
            <v>0</v>
          </cell>
          <cell r="P1484">
            <v>0</v>
          </cell>
          <cell r="Q1484">
            <v>0</v>
          </cell>
        </row>
        <row r="1485">
          <cell r="A1485">
            <v>0</v>
          </cell>
          <cell r="H1485">
            <v>0</v>
          </cell>
          <cell r="I1485">
            <v>0</v>
          </cell>
          <cell r="P1485">
            <v>0</v>
          </cell>
          <cell r="Q1485">
            <v>0</v>
          </cell>
        </row>
        <row r="1486">
          <cell r="A1486">
            <v>0</v>
          </cell>
          <cell r="H1486">
            <v>0</v>
          </cell>
          <cell r="I1486">
            <v>0</v>
          </cell>
          <cell r="P1486">
            <v>0</v>
          </cell>
          <cell r="Q1486">
            <v>0</v>
          </cell>
        </row>
        <row r="1487">
          <cell r="A1487">
            <v>0</v>
          </cell>
          <cell r="H1487">
            <v>0</v>
          </cell>
          <cell r="I1487">
            <v>0</v>
          </cell>
          <cell r="P1487">
            <v>0</v>
          </cell>
          <cell r="Q1487">
            <v>0</v>
          </cell>
        </row>
        <row r="1488">
          <cell r="A1488">
            <v>0</v>
          </cell>
          <cell r="H1488">
            <v>0</v>
          </cell>
          <cell r="I1488">
            <v>0</v>
          </cell>
          <cell r="P1488">
            <v>0</v>
          </cell>
          <cell r="Q1488">
            <v>0</v>
          </cell>
        </row>
        <row r="1489">
          <cell r="A1489">
            <v>0</v>
          </cell>
          <cell r="H1489">
            <v>0</v>
          </cell>
          <cell r="I1489">
            <v>0</v>
          </cell>
          <cell r="P1489">
            <v>0</v>
          </cell>
          <cell r="Q1489">
            <v>0</v>
          </cell>
        </row>
        <row r="1490">
          <cell r="A1490">
            <v>0</v>
          </cell>
          <cell r="H1490">
            <v>0</v>
          </cell>
          <cell r="I1490">
            <v>0</v>
          </cell>
          <cell r="P1490">
            <v>0</v>
          </cell>
          <cell r="Q1490">
            <v>0</v>
          </cell>
        </row>
        <row r="1491">
          <cell r="A1491">
            <v>0</v>
          </cell>
          <cell r="H1491">
            <v>0</v>
          </cell>
          <cell r="I1491">
            <v>0</v>
          </cell>
          <cell r="P1491">
            <v>0</v>
          </cell>
          <cell r="Q1491">
            <v>0</v>
          </cell>
        </row>
        <row r="1492">
          <cell r="A1492">
            <v>0</v>
          </cell>
          <cell r="H1492">
            <v>0</v>
          </cell>
          <cell r="I1492">
            <v>0</v>
          </cell>
          <cell r="P1492">
            <v>0</v>
          </cell>
          <cell r="Q1492">
            <v>0</v>
          </cell>
        </row>
        <row r="1493">
          <cell r="A1493">
            <v>0</v>
          </cell>
          <cell r="H1493">
            <v>0</v>
          </cell>
          <cell r="I1493">
            <v>0</v>
          </cell>
          <cell r="P1493">
            <v>0</v>
          </cell>
          <cell r="Q1493">
            <v>0</v>
          </cell>
        </row>
        <row r="1494">
          <cell r="A1494">
            <v>0</v>
          </cell>
          <cell r="H1494">
            <v>0</v>
          </cell>
          <cell r="I1494">
            <v>0</v>
          </cell>
          <cell r="P1494">
            <v>0</v>
          </cell>
          <cell r="Q1494">
            <v>0</v>
          </cell>
        </row>
        <row r="1495">
          <cell r="A1495">
            <v>0</v>
          </cell>
          <cell r="H1495">
            <v>0</v>
          </cell>
          <cell r="I1495">
            <v>0</v>
          </cell>
          <cell r="P1495">
            <v>0</v>
          </cell>
          <cell r="Q1495">
            <v>0</v>
          </cell>
        </row>
        <row r="1496">
          <cell r="A1496">
            <v>0</v>
          </cell>
          <cell r="H1496">
            <v>0</v>
          </cell>
          <cell r="I1496">
            <v>0</v>
          </cell>
          <cell r="P1496">
            <v>0</v>
          </cell>
          <cell r="Q1496">
            <v>0</v>
          </cell>
        </row>
        <row r="1497">
          <cell r="A1497">
            <v>0</v>
          </cell>
          <cell r="H1497">
            <v>0</v>
          </cell>
          <cell r="I1497">
            <v>0</v>
          </cell>
          <cell r="P1497">
            <v>0</v>
          </cell>
          <cell r="Q1497">
            <v>0</v>
          </cell>
        </row>
        <row r="1498">
          <cell r="A1498">
            <v>0</v>
          </cell>
          <cell r="H1498">
            <v>0</v>
          </cell>
          <cell r="I1498">
            <v>0</v>
          </cell>
          <cell r="P1498">
            <v>0</v>
          </cell>
          <cell r="Q1498">
            <v>0</v>
          </cell>
        </row>
        <row r="1499">
          <cell r="A1499">
            <v>0</v>
          </cell>
          <cell r="H1499">
            <v>0</v>
          </cell>
          <cell r="I1499">
            <v>0</v>
          </cell>
          <cell r="P1499">
            <v>0</v>
          </cell>
          <cell r="Q1499">
            <v>0</v>
          </cell>
        </row>
        <row r="1500">
          <cell r="A1500">
            <v>0</v>
          </cell>
          <cell r="H1500">
            <v>0</v>
          </cell>
          <cell r="I1500">
            <v>0</v>
          </cell>
          <cell r="P1500">
            <v>0</v>
          </cell>
          <cell r="Q1500">
            <v>0</v>
          </cell>
        </row>
        <row r="1501">
          <cell r="A1501">
            <v>0</v>
          </cell>
          <cell r="H1501">
            <v>0</v>
          </cell>
          <cell r="I1501">
            <v>0</v>
          </cell>
          <cell r="P1501">
            <v>0</v>
          </cell>
          <cell r="Q1501">
            <v>0</v>
          </cell>
        </row>
        <row r="1502">
          <cell r="A1502">
            <v>0</v>
          </cell>
          <cell r="H1502">
            <v>0</v>
          </cell>
          <cell r="I1502">
            <v>0</v>
          </cell>
          <cell r="P1502">
            <v>0</v>
          </cell>
          <cell r="Q1502">
            <v>0</v>
          </cell>
        </row>
        <row r="1503">
          <cell r="A1503">
            <v>0</v>
          </cell>
          <cell r="H1503">
            <v>0</v>
          </cell>
          <cell r="I1503">
            <v>0</v>
          </cell>
          <cell r="P1503">
            <v>0</v>
          </cell>
          <cell r="Q1503">
            <v>0</v>
          </cell>
        </row>
        <row r="1504">
          <cell r="A1504">
            <v>0</v>
          </cell>
          <cell r="H1504">
            <v>0</v>
          </cell>
          <cell r="I1504">
            <v>0</v>
          </cell>
          <cell r="P1504">
            <v>0</v>
          </cell>
          <cell r="Q1504">
            <v>0</v>
          </cell>
        </row>
        <row r="1505">
          <cell r="A1505">
            <v>0</v>
          </cell>
          <cell r="H1505">
            <v>0</v>
          </cell>
          <cell r="I1505">
            <v>0</v>
          </cell>
          <cell r="P1505">
            <v>0</v>
          </cell>
          <cell r="Q1505">
            <v>0</v>
          </cell>
        </row>
        <row r="1506">
          <cell r="A1506">
            <v>0</v>
          </cell>
          <cell r="H1506">
            <v>0</v>
          </cell>
          <cell r="I1506">
            <v>0</v>
          </cell>
          <cell r="P1506">
            <v>0</v>
          </cell>
          <cell r="Q1506">
            <v>0</v>
          </cell>
        </row>
        <row r="1507">
          <cell r="A1507">
            <v>0</v>
          </cell>
          <cell r="H1507">
            <v>0</v>
          </cell>
          <cell r="I1507">
            <v>0</v>
          </cell>
          <cell r="P1507">
            <v>0</v>
          </cell>
          <cell r="Q1507">
            <v>0</v>
          </cell>
        </row>
        <row r="1508">
          <cell r="A1508">
            <v>0</v>
          </cell>
          <cell r="H1508">
            <v>0</v>
          </cell>
          <cell r="I1508">
            <v>0</v>
          </cell>
          <cell r="P1508">
            <v>0</v>
          </cell>
          <cell r="Q1508">
            <v>0</v>
          </cell>
        </row>
        <row r="1509">
          <cell r="A1509">
            <v>0</v>
          </cell>
          <cell r="H1509">
            <v>0</v>
          </cell>
          <cell r="I1509">
            <v>0</v>
          </cell>
          <cell r="P1509">
            <v>0</v>
          </cell>
          <cell r="Q1509">
            <v>0</v>
          </cell>
        </row>
        <row r="1510">
          <cell r="A1510">
            <v>0</v>
          </cell>
          <cell r="H1510">
            <v>0</v>
          </cell>
          <cell r="I1510">
            <v>0</v>
          </cell>
          <cell r="P1510">
            <v>0</v>
          </cell>
          <cell r="Q1510">
            <v>0</v>
          </cell>
        </row>
        <row r="1511">
          <cell r="A1511">
            <v>0</v>
          </cell>
          <cell r="H1511">
            <v>0</v>
          </cell>
          <cell r="I1511">
            <v>0</v>
          </cell>
          <cell r="P1511">
            <v>0</v>
          </cell>
          <cell r="Q1511">
            <v>0</v>
          </cell>
        </row>
        <row r="1512">
          <cell r="A1512">
            <v>0</v>
          </cell>
          <cell r="H1512">
            <v>0</v>
          </cell>
          <cell r="I1512">
            <v>0</v>
          </cell>
          <cell r="P1512">
            <v>0</v>
          </cell>
          <cell r="Q1512">
            <v>0</v>
          </cell>
        </row>
        <row r="1513">
          <cell r="A1513">
            <v>0</v>
          </cell>
          <cell r="H1513">
            <v>0</v>
          </cell>
          <cell r="I1513">
            <v>0</v>
          </cell>
          <cell r="P1513">
            <v>0</v>
          </cell>
          <cell r="Q1513">
            <v>0</v>
          </cell>
        </row>
        <row r="1514">
          <cell r="A1514">
            <v>0</v>
          </cell>
          <cell r="H1514">
            <v>0</v>
          </cell>
          <cell r="I1514">
            <v>0</v>
          </cell>
          <cell r="P1514">
            <v>0</v>
          </cell>
          <cell r="Q1514">
            <v>0</v>
          </cell>
        </row>
        <row r="1515">
          <cell r="A1515">
            <v>0</v>
          </cell>
          <cell r="H1515">
            <v>0</v>
          </cell>
          <cell r="I1515">
            <v>0</v>
          </cell>
          <cell r="P1515">
            <v>0</v>
          </cell>
          <cell r="Q1515">
            <v>0</v>
          </cell>
        </row>
        <row r="1516">
          <cell r="A1516">
            <v>0</v>
          </cell>
          <cell r="H1516">
            <v>0</v>
          </cell>
          <cell r="I1516">
            <v>0</v>
          </cell>
          <cell r="P1516">
            <v>0</v>
          </cell>
          <cell r="Q1516">
            <v>0</v>
          </cell>
        </row>
        <row r="1517">
          <cell r="A1517">
            <v>0</v>
          </cell>
          <cell r="H1517">
            <v>0</v>
          </cell>
          <cell r="I1517">
            <v>0</v>
          </cell>
          <cell r="P1517">
            <v>0</v>
          </cell>
          <cell r="Q1517">
            <v>0</v>
          </cell>
        </row>
        <row r="1518">
          <cell r="A1518">
            <v>0</v>
          </cell>
          <cell r="H1518">
            <v>0</v>
          </cell>
          <cell r="I1518">
            <v>0</v>
          </cell>
          <cell r="P1518">
            <v>0</v>
          </cell>
          <cell r="Q1518">
            <v>0</v>
          </cell>
        </row>
        <row r="1519">
          <cell r="A1519">
            <v>0</v>
          </cell>
          <cell r="H1519">
            <v>0</v>
          </cell>
          <cell r="I1519">
            <v>0</v>
          </cell>
          <cell r="P1519">
            <v>0</v>
          </cell>
          <cell r="Q1519">
            <v>0</v>
          </cell>
        </row>
        <row r="1520">
          <cell r="A1520">
            <v>0</v>
          </cell>
          <cell r="H1520">
            <v>0</v>
          </cell>
          <cell r="I1520">
            <v>0</v>
          </cell>
          <cell r="P1520">
            <v>0</v>
          </cell>
          <cell r="Q1520">
            <v>0</v>
          </cell>
        </row>
        <row r="1521">
          <cell r="A1521">
            <v>0</v>
          </cell>
          <cell r="H1521">
            <v>0</v>
          </cell>
          <cell r="I1521">
            <v>0</v>
          </cell>
          <cell r="P1521">
            <v>0</v>
          </cell>
          <cell r="Q1521">
            <v>0</v>
          </cell>
        </row>
        <row r="1522">
          <cell r="A1522">
            <v>0</v>
          </cell>
          <cell r="H1522">
            <v>0</v>
          </cell>
          <cell r="I1522">
            <v>0</v>
          </cell>
          <cell r="P1522">
            <v>0</v>
          </cell>
          <cell r="Q1522">
            <v>0</v>
          </cell>
        </row>
        <row r="1523">
          <cell r="A1523">
            <v>0</v>
          </cell>
          <cell r="H1523">
            <v>0</v>
          </cell>
          <cell r="I1523">
            <v>0</v>
          </cell>
          <cell r="P1523">
            <v>0</v>
          </cell>
          <cell r="Q1523">
            <v>0</v>
          </cell>
        </row>
        <row r="1524">
          <cell r="A1524">
            <v>0</v>
          </cell>
          <cell r="H1524">
            <v>0</v>
          </cell>
          <cell r="I1524">
            <v>0</v>
          </cell>
          <cell r="P1524">
            <v>0</v>
          </cell>
          <cell r="Q1524">
            <v>0</v>
          </cell>
        </row>
        <row r="1525">
          <cell r="A1525">
            <v>0</v>
          </cell>
          <cell r="H1525">
            <v>0</v>
          </cell>
          <cell r="I1525">
            <v>0</v>
          </cell>
          <cell r="P1525">
            <v>0</v>
          </cell>
          <cell r="Q1525">
            <v>0</v>
          </cell>
        </row>
        <row r="1526">
          <cell r="A1526">
            <v>0</v>
          </cell>
          <cell r="H1526">
            <v>0</v>
          </cell>
          <cell r="I1526">
            <v>0</v>
          </cell>
          <cell r="P1526">
            <v>0</v>
          </cell>
          <cell r="Q1526">
            <v>0</v>
          </cell>
        </row>
        <row r="1527">
          <cell r="A1527">
            <v>0</v>
          </cell>
          <cell r="H1527">
            <v>0</v>
          </cell>
          <cell r="I1527">
            <v>0</v>
          </cell>
          <cell r="P1527">
            <v>0</v>
          </cell>
          <cell r="Q1527">
            <v>0</v>
          </cell>
        </row>
        <row r="1528">
          <cell r="A1528">
            <v>0</v>
          </cell>
          <cell r="H1528">
            <v>0</v>
          </cell>
          <cell r="I1528">
            <v>0</v>
          </cell>
          <cell r="P1528">
            <v>0</v>
          </cell>
          <cell r="Q1528">
            <v>0</v>
          </cell>
        </row>
        <row r="1529">
          <cell r="A1529">
            <v>0</v>
          </cell>
          <cell r="H1529">
            <v>0</v>
          </cell>
          <cell r="I1529">
            <v>0</v>
          </cell>
          <cell r="P1529">
            <v>0</v>
          </cell>
          <cell r="Q1529">
            <v>0</v>
          </cell>
        </row>
        <row r="1530">
          <cell r="A1530">
            <v>0</v>
          </cell>
          <cell r="H1530">
            <v>0</v>
          </cell>
          <cell r="I1530">
            <v>0</v>
          </cell>
          <cell r="P1530">
            <v>0</v>
          </cell>
          <cell r="Q1530">
            <v>0</v>
          </cell>
        </row>
        <row r="1531">
          <cell r="A1531">
            <v>0</v>
          </cell>
          <cell r="H1531">
            <v>0</v>
          </cell>
          <cell r="I1531">
            <v>0</v>
          </cell>
          <cell r="P1531">
            <v>0</v>
          </cell>
          <cell r="Q1531">
            <v>0</v>
          </cell>
        </row>
        <row r="1532">
          <cell r="A1532">
            <v>0</v>
          </cell>
          <cell r="H1532">
            <v>0</v>
          </cell>
          <cell r="I1532">
            <v>0</v>
          </cell>
          <cell r="P1532">
            <v>0</v>
          </cell>
          <cell r="Q1532">
            <v>0</v>
          </cell>
        </row>
        <row r="1533">
          <cell r="A1533">
            <v>0</v>
          </cell>
          <cell r="H1533">
            <v>0</v>
          </cell>
          <cell r="I1533">
            <v>0</v>
          </cell>
          <cell r="P1533">
            <v>0</v>
          </cell>
          <cell r="Q1533">
            <v>0</v>
          </cell>
        </row>
        <row r="1534">
          <cell r="A1534">
            <v>0</v>
          </cell>
          <cell r="H1534">
            <v>0</v>
          </cell>
          <cell r="I1534">
            <v>0</v>
          </cell>
          <cell r="P1534">
            <v>0</v>
          </cell>
          <cell r="Q1534">
            <v>0</v>
          </cell>
        </row>
        <row r="1535">
          <cell r="A1535">
            <v>0</v>
          </cell>
          <cell r="H1535">
            <v>0</v>
          </cell>
          <cell r="I1535">
            <v>0</v>
          </cell>
          <cell r="P1535">
            <v>0</v>
          </cell>
          <cell r="Q1535">
            <v>0</v>
          </cell>
        </row>
        <row r="1536">
          <cell r="A1536">
            <v>0</v>
          </cell>
          <cell r="H1536">
            <v>0</v>
          </cell>
          <cell r="I1536">
            <v>0</v>
          </cell>
          <cell r="P1536">
            <v>0</v>
          </cell>
          <cell r="Q1536">
            <v>0</v>
          </cell>
        </row>
        <row r="1537">
          <cell r="A1537">
            <v>0</v>
          </cell>
          <cell r="H1537">
            <v>0</v>
          </cell>
          <cell r="I1537">
            <v>0</v>
          </cell>
          <cell r="P1537">
            <v>0</v>
          </cell>
          <cell r="Q1537">
            <v>0</v>
          </cell>
        </row>
        <row r="1538">
          <cell r="A1538">
            <v>0</v>
          </cell>
          <cell r="H1538">
            <v>0</v>
          </cell>
          <cell r="I1538">
            <v>0</v>
          </cell>
          <cell r="P1538">
            <v>0</v>
          </cell>
          <cell r="Q1538">
            <v>0</v>
          </cell>
        </row>
        <row r="1539">
          <cell r="A1539">
            <v>0</v>
          </cell>
          <cell r="H1539">
            <v>0</v>
          </cell>
          <cell r="I1539">
            <v>0</v>
          </cell>
          <cell r="P1539">
            <v>0</v>
          </cell>
          <cell r="Q1539">
            <v>0</v>
          </cell>
        </row>
        <row r="1540">
          <cell r="A1540">
            <v>0</v>
          </cell>
          <cell r="H1540">
            <v>0</v>
          </cell>
          <cell r="I1540">
            <v>0</v>
          </cell>
          <cell r="P1540">
            <v>0</v>
          </cell>
          <cell r="Q1540">
            <v>0</v>
          </cell>
        </row>
        <row r="1541">
          <cell r="A1541">
            <v>0</v>
          </cell>
          <cell r="H1541">
            <v>0</v>
          </cell>
          <cell r="I1541">
            <v>0</v>
          </cell>
          <cell r="P1541">
            <v>0</v>
          </cell>
          <cell r="Q1541">
            <v>0</v>
          </cell>
        </row>
        <row r="1542">
          <cell r="A1542">
            <v>0</v>
          </cell>
          <cell r="H1542">
            <v>0</v>
          </cell>
          <cell r="I1542">
            <v>0</v>
          </cell>
          <cell r="P1542">
            <v>0</v>
          </cell>
          <cell r="Q1542">
            <v>0</v>
          </cell>
        </row>
        <row r="1543">
          <cell r="A1543">
            <v>0</v>
          </cell>
          <cell r="H1543">
            <v>0</v>
          </cell>
          <cell r="I1543">
            <v>0</v>
          </cell>
          <cell r="P1543">
            <v>0</v>
          </cell>
          <cell r="Q1543">
            <v>0</v>
          </cell>
        </row>
        <row r="1544">
          <cell r="A1544">
            <v>0</v>
          </cell>
          <cell r="H1544">
            <v>0</v>
          </cell>
          <cell r="I1544">
            <v>0</v>
          </cell>
          <cell r="P1544">
            <v>0</v>
          </cell>
          <cell r="Q1544">
            <v>0</v>
          </cell>
        </row>
        <row r="1545">
          <cell r="A1545">
            <v>0</v>
          </cell>
          <cell r="H1545">
            <v>0</v>
          </cell>
          <cell r="I1545">
            <v>0</v>
          </cell>
          <cell r="P1545">
            <v>0</v>
          </cell>
          <cell r="Q1545">
            <v>0</v>
          </cell>
        </row>
        <row r="1546">
          <cell r="A1546">
            <v>0</v>
          </cell>
          <cell r="H1546">
            <v>0</v>
          </cell>
          <cell r="I1546">
            <v>0</v>
          </cell>
          <cell r="P1546">
            <v>0</v>
          </cell>
          <cell r="Q1546">
            <v>0</v>
          </cell>
        </row>
        <row r="1547">
          <cell r="A1547">
            <v>0</v>
          </cell>
          <cell r="H1547">
            <v>0</v>
          </cell>
          <cell r="I1547">
            <v>0</v>
          </cell>
          <cell r="P1547">
            <v>0</v>
          </cell>
          <cell r="Q1547">
            <v>0</v>
          </cell>
        </row>
        <row r="1548">
          <cell r="A1548">
            <v>0</v>
          </cell>
          <cell r="H1548">
            <v>0</v>
          </cell>
          <cell r="I1548">
            <v>0</v>
          </cell>
          <cell r="P1548">
            <v>0</v>
          </cell>
          <cell r="Q1548">
            <v>0</v>
          </cell>
        </row>
        <row r="1549">
          <cell r="A1549">
            <v>0</v>
          </cell>
          <cell r="H1549">
            <v>0</v>
          </cell>
          <cell r="I1549">
            <v>0</v>
          </cell>
          <cell r="P1549">
            <v>0</v>
          </cell>
          <cell r="Q1549">
            <v>0</v>
          </cell>
        </row>
        <row r="1550">
          <cell r="A1550">
            <v>0</v>
          </cell>
          <cell r="H1550">
            <v>0</v>
          </cell>
          <cell r="I1550">
            <v>0</v>
          </cell>
          <cell r="P1550">
            <v>0</v>
          </cell>
          <cell r="Q1550">
            <v>0</v>
          </cell>
        </row>
        <row r="1551">
          <cell r="A1551">
            <v>0</v>
          </cell>
          <cell r="H1551">
            <v>0</v>
          </cell>
          <cell r="I1551">
            <v>0</v>
          </cell>
          <cell r="P1551">
            <v>0</v>
          </cell>
          <cell r="Q1551">
            <v>0</v>
          </cell>
        </row>
        <row r="1552">
          <cell r="A1552">
            <v>0</v>
          </cell>
          <cell r="H1552">
            <v>0</v>
          </cell>
          <cell r="I1552">
            <v>0</v>
          </cell>
          <cell r="P1552">
            <v>0</v>
          </cell>
          <cell r="Q1552">
            <v>0</v>
          </cell>
        </row>
        <row r="1553">
          <cell r="A1553">
            <v>0</v>
          </cell>
          <cell r="H1553">
            <v>0</v>
          </cell>
          <cell r="I1553">
            <v>0</v>
          </cell>
          <cell r="P1553">
            <v>0</v>
          </cell>
          <cell r="Q1553">
            <v>0</v>
          </cell>
        </row>
        <row r="1554">
          <cell r="A1554">
            <v>0</v>
          </cell>
          <cell r="H1554">
            <v>0</v>
          </cell>
          <cell r="I1554">
            <v>0</v>
          </cell>
          <cell r="P1554">
            <v>0</v>
          </cell>
          <cell r="Q1554">
            <v>0</v>
          </cell>
        </row>
        <row r="1555">
          <cell r="A1555">
            <v>0</v>
          </cell>
          <cell r="H1555">
            <v>0</v>
          </cell>
          <cell r="I1555">
            <v>0</v>
          </cell>
          <cell r="P1555">
            <v>0</v>
          </cell>
          <cell r="Q1555">
            <v>0</v>
          </cell>
        </row>
        <row r="1556">
          <cell r="A1556">
            <v>0</v>
          </cell>
          <cell r="H1556">
            <v>0</v>
          </cell>
          <cell r="I1556">
            <v>0</v>
          </cell>
          <cell r="P1556">
            <v>0</v>
          </cell>
          <cell r="Q1556">
            <v>0</v>
          </cell>
        </row>
        <row r="1557">
          <cell r="A1557">
            <v>0</v>
          </cell>
          <cell r="H1557">
            <v>0</v>
          </cell>
          <cell r="I1557">
            <v>0</v>
          </cell>
          <cell r="P1557">
            <v>0</v>
          </cell>
          <cell r="Q1557">
            <v>0</v>
          </cell>
        </row>
        <row r="1558">
          <cell r="A1558">
            <v>0</v>
          </cell>
          <cell r="H1558">
            <v>0</v>
          </cell>
          <cell r="I1558">
            <v>0</v>
          </cell>
          <cell r="P1558">
            <v>0</v>
          </cell>
          <cell r="Q1558">
            <v>0</v>
          </cell>
        </row>
        <row r="1559">
          <cell r="A1559">
            <v>0</v>
          </cell>
          <cell r="H1559">
            <v>0</v>
          </cell>
          <cell r="I1559">
            <v>0</v>
          </cell>
          <cell r="P1559">
            <v>0</v>
          </cell>
          <cell r="Q1559">
            <v>0</v>
          </cell>
        </row>
        <row r="1560">
          <cell r="A1560">
            <v>0</v>
          </cell>
          <cell r="H1560">
            <v>0</v>
          </cell>
          <cell r="I1560">
            <v>0</v>
          </cell>
          <cell r="P1560">
            <v>0</v>
          </cell>
          <cell r="Q1560">
            <v>0</v>
          </cell>
        </row>
        <row r="1561">
          <cell r="A1561">
            <v>0</v>
          </cell>
          <cell r="H1561">
            <v>0</v>
          </cell>
          <cell r="I1561">
            <v>0</v>
          </cell>
          <cell r="P1561">
            <v>0</v>
          </cell>
          <cell r="Q1561">
            <v>0</v>
          </cell>
        </row>
        <row r="1562">
          <cell r="A1562">
            <v>0</v>
          </cell>
          <cell r="H1562">
            <v>0</v>
          </cell>
          <cell r="I1562">
            <v>0</v>
          </cell>
          <cell r="P1562">
            <v>0</v>
          </cell>
          <cell r="Q1562">
            <v>0</v>
          </cell>
        </row>
        <row r="1563">
          <cell r="A1563">
            <v>0</v>
          </cell>
          <cell r="H1563">
            <v>0</v>
          </cell>
          <cell r="I1563">
            <v>0</v>
          </cell>
          <cell r="P1563">
            <v>0</v>
          </cell>
          <cell r="Q1563">
            <v>0</v>
          </cell>
        </row>
        <row r="1564">
          <cell r="A1564">
            <v>0</v>
          </cell>
          <cell r="H1564">
            <v>0</v>
          </cell>
          <cell r="I1564">
            <v>0</v>
          </cell>
          <cell r="P1564">
            <v>0</v>
          </cell>
          <cell r="Q1564">
            <v>0</v>
          </cell>
        </row>
        <row r="1565">
          <cell r="A1565">
            <v>0</v>
          </cell>
          <cell r="H1565">
            <v>0</v>
          </cell>
          <cell r="I1565">
            <v>0</v>
          </cell>
          <cell r="P1565">
            <v>0</v>
          </cell>
          <cell r="Q1565">
            <v>0</v>
          </cell>
        </row>
        <row r="1566">
          <cell r="A1566">
            <v>0</v>
          </cell>
          <cell r="H1566">
            <v>0</v>
          </cell>
          <cell r="I1566">
            <v>0</v>
          </cell>
          <cell r="P1566">
            <v>0</v>
          </cell>
          <cell r="Q1566">
            <v>0</v>
          </cell>
        </row>
        <row r="1567">
          <cell r="A1567">
            <v>0</v>
          </cell>
          <cell r="H1567">
            <v>0</v>
          </cell>
          <cell r="I1567">
            <v>0</v>
          </cell>
          <cell r="P1567">
            <v>0</v>
          </cell>
          <cell r="Q1567">
            <v>0</v>
          </cell>
        </row>
        <row r="1568">
          <cell r="A1568">
            <v>0</v>
          </cell>
          <cell r="H1568">
            <v>0</v>
          </cell>
          <cell r="I1568">
            <v>0</v>
          </cell>
          <cell r="P1568">
            <v>0</v>
          </cell>
          <cell r="Q1568">
            <v>0</v>
          </cell>
        </row>
        <row r="1569">
          <cell r="A1569">
            <v>0</v>
          </cell>
          <cell r="H1569">
            <v>0</v>
          </cell>
          <cell r="I1569">
            <v>0</v>
          </cell>
          <cell r="P1569">
            <v>0</v>
          </cell>
          <cell r="Q1569">
            <v>0</v>
          </cell>
        </row>
        <row r="1570">
          <cell r="A1570">
            <v>0</v>
          </cell>
          <cell r="H1570">
            <v>0</v>
          </cell>
          <cell r="I1570">
            <v>0</v>
          </cell>
          <cell r="P1570">
            <v>0</v>
          </cell>
          <cell r="Q1570">
            <v>0</v>
          </cell>
        </row>
        <row r="1571">
          <cell r="A1571">
            <v>0</v>
          </cell>
          <cell r="H1571">
            <v>0</v>
          </cell>
          <cell r="I1571">
            <v>0</v>
          </cell>
          <cell r="P1571">
            <v>0</v>
          </cell>
          <cell r="Q1571">
            <v>0</v>
          </cell>
        </row>
        <row r="1572">
          <cell r="A1572">
            <v>0</v>
          </cell>
          <cell r="H1572">
            <v>0</v>
          </cell>
          <cell r="I1572">
            <v>0</v>
          </cell>
          <cell r="P1572">
            <v>0</v>
          </cell>
          <cell r="Q1572">
            <v>0</v>
          </cell>
        </row>
        <row r="1573">
          <cell r="A1573">
            <v>0</v>
          </cell>
          <cell r="H1573">
            <v>0</v>
          </cell>
          <cell r="I1573">
            <v>0</v>
          </cell>
          <cell r="P1573">
            <v>0</v>
          </cell>
          <cell r="Q1573">
            <v>0</v>
          </cell>
        </row>
        <row r="1574">
          <cell r="A1574">
            <v>0</v>
          </cell>
          <cell r="H1574">
            <v>0</v>
          </cell>
          <cell r="I1574">
            <v>0</v>
          </cell>
          <cell r="P1574">
            <v>0</v>
          </cell>
          <cell r="Q1574">
            <v>0</v>
          </cell>
        </row>
        <row r="1575">
          <cell r="A1575">
            <v>0</v>
          </cell>
          <cell r="H1575">
            <v>0</v>
          </cell>
          <cell r="I1575">
            <v>0</v>
          </cell>
          <cell r="P1575">
            <v>0</v>
          </cell>
          <cell r="Q1575">
            <v>0</v>
          </cell>
        </row>
        <row r="1576">
          <cell r="A1576">
            <v>0</v>
          </cell>
          <cell r="H1576">
            <v>0</v>
          </cell>
          <cell r="I1576">
            <v>0</v>
          </cell>
          <cell r="P1576">
            <v>0</v>
          </cell>
          <cell r="Q1576">
            <v>0</v>
          </cell>
        </row>
        <row r="1577">
          <cell r="A1577">
            <v>0</v>
          </cell>
          <cell r="H1577">
            <v>0</v>
          </cell>
          <cell r="I1577">
            <v>0</v>
          </cell>
          <cell r="P1577">
            <v>0</v>
          </cell>
          <cell r="Q1577">
            <v>0</v>
          </cell>
        </row>
        <row r="1578">
          <cell r="A1578">
            <v>0</v>
          </cell>
          <cell r="H1578">
            <v>0</v>
          </cell>
          <cell r="I1578">
            <v>0</v>
          </cell>
          <cell r="P1578">
            <v>0</v>
          </cell>
          <cell r="Q1578">
            <v>0</v>
          </cell>
        </row>
        <row r="1579">
          <cell r="A1579">
            <v>0</v>
          </cell>
          <cell r="H1579">
            <v>0</v>
          </cell>
          <cell r="I1579">
            <v>0</v>
          </cell>
          <cell r="P1579">
            <v>0</v>
          </cell>
          <cell r="Q1579">
            <v>0</v>
          </cell>
        </row>
        <row r="1580">
          <cell r="A1580">
            <v>0</v>
          </cell>
          <cell r="H1580">
            <v>0</v>
          </cell>
          <cell r="I1580">
            <v>0</v>
          </cell>
          <cell r="P1580">
            <v>0</v>
          </cell>
          <cell r="Q1580">
            <v>0</v>
          </cell>
        </row>
        <row r="1581">
          <cell r="A1581">
            <v>0</v>
          </cell>
          <cell r="H1581">
            <v>0</v>
          </cell>
          <cell r="I1581">
            <v>0</v>
          </cell>
          <cell r="P1581">
            <v>0</v>
          </cell>
          <cell r="Q1581">
            <v>0</v>
          </cell>
        </row>
        <row r="1582">
          <cell r="A1582">
            <v>0</v>
          </cell>
          <cell r="H1582">
            <v>0</v>
          </cell>
          <cell r="I1582">
            <v>0</v>
          </cell>
          <cell r="P1582">
            <v>0</v>
          </cell>
          <cell r="Q1582">
            <v>0</v>
          </cell>
        </row>
        <row r="1583">
          <cell r="A1583">
            <v>0</v>
          </cell>
          <cell r="H1583">
            <v>0</v>
          </cell>
          <cell r="I1583">
            <v>0</v>
          </cell>
          <cell r="P1583">
            <v>0</v>
          </cell>
          <cell r="Q1583">
            <v>0</v>
          </cell>
        </row>
        <row r="1584">
          <cell r="A1584">
            <v>0</v>
          </cell>
          <cell r="H1584">
            <v>0</v>
          </cell>
          <cell r="I1584">
            <v>0</v>
          </cell>
          <cell r="P1584">
            <v>0</v>
          </cell>
          <cell r="Q1584">
            <v>0</v>
          </cell>
        </row>
        <row r="1585">
          <cell r="A1585">
            <v>0</v>
          </cell>
          <cell r="H1585">
            <v>0</v>
          </cell>
          <cell r="I1585">
            <v>0</v>
          </cell>
          <cell r="P1585">
            <v>0</v>
          </cell>
          <cell r="Q1585">
            <v>0</v>
          </cell>
        </row>
        <row r="1586">
          <cell r="A1586">
            <v>0</v>
          </cell>
          <cell r="H1586">
            <v>0</v>
          </cell>
          <cell r="I1586">
            <v>0</v>
          </cell>
          <cell r="P1586">
            <v>0</v>
          </cell>
          <cell r="Q1586">
            <v>0</v>
          </cell>
        </row>
        <row r="1587">
          <cell r="A1587">
            <v>0</v>
          </cell>
          <cell r="H1587">
            <v>0</v>
          </cell>
          <cell r="I1587">
            <v>0</v>
          </cell>
          <cell r="P1587">
            <v>0</v>
          </cell>
          <cell r="Q1587">
            <v>0</v>
          </cell>
        </row>
        <row r="1588">
          <cell r="A1588">
            <v>0</v>
          </cell>
          <cell r="H1588">
            <v>0</v>
          </cell>
          <cell r="I1588">
            <v>0</v>
          </cell>
          <cell r="P1588">
            <v>0</v>
          </cell>
          <cell r="Q1588">
            <v>0</v>
          </cell>
        </row>
        <row r="1589">
          <cell r="A1589">
            <v>0</v>
          </cell>
          <cell r="H1589">
            <v>0</v>
          </cell>
          <cell r="I1589">
            <v>0</v>
          </cell>
          <cell r="P1589">
            <v>0</v>
          </cell>
          <cell r="Q1589">
            <v>0</v>
          </cell>
        </row>
        <row r="1590">
          <cell r="A1590">
            <v>0</v>
          </cell>
          <cell r="H1590">
            <v>0</v>
          </cell>
          <cell r="I1590">
            <v>0</v>
          </cell>
          <cell r="P1590">
            <v>0</v>
          </cell>
          <cell r="Q1590">
            <v>0</v>
          </cell>
        </row>
        <row r="1591">
          <cell r="A1591">
            <v>0</v>
          </cell>
          <cell r="H1591">
            <v>0</v>
          </cell>
          <cell r="I1591">
            <v>0</v>
          </cell>
          <cell r="P1591">
            <v>0</v>
          </cell>
          <cell r="Q1591">
            <v>0</v>
          </cell>
        </row>
        <row r="1592">
          <cell r="A1592">
            <v>0</v>
          </cell>
          <cell r="H1592">
            <v>0</v>
          </cell>
          <cell r="I1592">
            <v>0</v>
          </cell>
          <cell r="P1592">
            <v>0</v>
          </cell>
          <cell r="Q1592">
            <v>0</v>
          </cell>
        </row>
        <row r="1593">
          <cell r="A1593">
            <v>0</v>
          </cell>
          <cell r="H1593">
            <v>0</v>
          </cell>
          <cell r="I1593">
            <v>0</v>
          </cell>
          <cell r="P1593">
            <v>0</v>
          </cell>
          <cell r="Q1593">
            <v>0</v>
          </cell>
        </row>
        <row r="1594">
          <cell r="A1594">
            <v>0</v>
          </cell>
          <cell r="H1594">
            <v>0</v>
          </cell>
          <cell r="I1594">
            <v>0</v>
          </cell>
          <cell r="P1594">
            <v>0</v>
          </cell>
          <cell r="Q1594">
            <v>0</v>
          </cell>
        </row>
        <row r="1595">
          <cell r="A1595">
            <v>0</v>
          </cell>
          <cell r="H1595">
            <v>0</v>
          </cell>
          <cell r="I1595">
            <v>0</v>
          </cell>
          <cell r="P1595">
            <v>0</v>
          </cell>
          <cell r="Q1595">
            <v>0</v>
          </cell>
        </row>
        <row r="1596">
          <cell r="A1596">
            <v>0</v>
          </cell>
          <cell r="H1596">
            <v>0</v>
          </cell>
          <cell r="I1596">
            <v>0</v>
          </cell>
          <cell r="P1596">
            <v>0</v>
          </cell>
          <cell r="Q1596">
            <v>0</v>
          </cell>
        </row>
        <row r="1597">
          <cell r="A1597">
            <v>0</v>
          </cell>
          <cell r="H1597">
            <v>0</v>
          </cell>
          <cell r="I1597">
            <v>0</v>
          </cell>
          <cell r="P1597">
            <v>0</v>
          </cell>
          <cell r="Q1597">
            <v>0</v>
          </cell>
        </row>
        <row r="1598">
          <cell r="A1598">
            <v>0</v>
          </cell>
          <cell r="H1598">
            <v>0</v>
          </cell>
          <cell r="I1598">
            <v>0</v>
          </cell>
          <cell r="P1598">
            <v>0</v>
          </cell>
          <cell r="Q1598">
            <v>0</v>
          </cell>
        </row>
        <row r="1599">
          <cell r="A1599">
            <v>0</v>
          </cell>
          <cell r="H1599">
            <v>0</v>
          </cell>
          <cell r="I1599">
            <v>0</v>
          </cell>
          <cell r="P1599">
            <v>0</v>
          </cell>
          <cell r="Q1599">
            <v>0</v>
          </cell>
        </row>
        <row r="1600">
          <cell r="A1600">
            <v>0</v>
          </cell>
          <cell r="H1600">
            <v>0</v>
          </cell>
          <cell r="I1600">
            <v>0</v>
          </cell>
          <cell r="P1600">
            <v>0</v>
          </cell>
          <cell r="Q1600">
            <v>0</v>
          </cell>
        </row>
        <row r="1601">
          <cell r="A1601">
            <v>0</v>
          </cell>
          <cell r="H1601">
            <v>0</v>
          </cell>
          <cell r="I1601">
            <v>0</v>
          </cell>
          <cell r="P1601">
            <v>0</v>
          </cell>
          <cell r="Q1601">
            <v>0</v>
          </cell>
        </row>
        <row r="1602">
          <cell r="A1602">
            <v>0</v>
          </cell>
          <cell r="H1602">
            <v>0</v>
          </cell>
          <cell r="I1602">
            <v>0</v>
          </cell>
          <cell r="P1602">
            <v>0</v>
          </cell>
          <cell r="Q1602">
            <v>0</v>
          </cell>
        </row>
        <row r="1603">
          <cell r="A1603">
            <v>0</v>
          </cell>
          <cell r="H1603">
            <v>0</v>
          </cell>
          <cell r="I1603">
            <v>0</v>
          </cell>
          <cell r="P1603">
            <v>0</v>
          </cell>
          <cell r="Q1603">
            <v>0</v>
          </cell>
        </row>
        <row r="1604">
          <cell r="A1604">
            <v>0</v>
          </cell>
          <cell r="H1604">
            <v>0</v>
          </cell>
          <cell r="I1604">
            <v>0</v>
          </cell>
          <cell r="P1604">
            <v>0</v>
          </cell>
          <cell r="Q1604">
            <v>0</v>
          </cell>
        </row>
        <row r="1605">
          <cell r="A1605">
            <v>0</v>
          </cell>
          <cell r="H1605">
            <v>0</v>
          </cell>
          <cell r="I1605">
            <v>0</v>
          </cell>
          <cell r="P1605">
            <v>0</v>
          </cell>
          <cell r="Q1605">
            <v>0</v>
          </cell>
        </row>
        <row r="1606">
          <cell r="A1606">
            <v>0</v>
          </cell>
          <cell r="H1606">
            <v>0</v>
          </cell>
          <cell r="I1606">
            <v>0</v>
          </cell>
          <cell r="P1606">
            <v>0</v>
          </cell>
          <cell r="Q1606">
            <v>0</v>
          </cell>
        </row>
        <row r="1607">
          <cell r="A1607">
            <v>0</v>
          </cell>
          <cell r="H1607">
            <v>0</v>
          </cell>
          <cell r="I1607">
            <v>0</v>
          </cell>
          <cell r="P1607">
            <v>0</v>
          </cell>
          <cell r="Q1607">
            <v>0</v>
          </cell>
        </row>
        <row r="1608">
          <cell r="A1608">
            <v>0</v>
          </cell>
          <cell r="H1608">
            <v>0</v>
          </cell>
          <cell r="I1608">
            <v>0</v>
          </cell>
          <cell r="P1608">
            <v>0</v>
          </cell>
          <cell r="Q1608">
            <v>0</v>
          </cell>
        </row>
        <row r="1609">
          <cell r="A1609">
            <v>0</v>
          </cell>
          <cell r="H1609">
            <v>0</v>
          </cell>
          <cell r="I1609">
            <v>0</v>
          </cell>
          <cell r="P1609">
            <v>0</v>
          </cell>
          <cell r="Q1609">
            <v>0</v>
          </cell>
        </row>
        <row r="1610">
          <cell r="A1610">
            <v>0</v>
          </cell>
          <cell r="H1610">
            <v>0</v>
          </cell>
          <cell r="I1610">
            <v>0</v>
          </cell>
          <cell r="P1610">
            <v>0</v>
          </cell>
          <cell r="Q1610">
            <v>0</v>
          </cell>
        </row>
        <row r="1611">
          <cell r="A1611">
            <v>0</v>
          </cell>
          <cell r="H1611">
            <v>0</v>
          </cell>
          <cell r="I1611">
            <v>0</v>
          </cell>
          <cell r="P1611">
            <v>0</v>
          </cell>
          <cell r="Q1611">
            <v>0</v>
          </cell>
        </row>
        <row r="1612">
          <cell r="A1612">
            <v>0</v>
          </cell>
          <cell r="H1612">
            <v>0</v>
          </cell>
          <cell r="I1612">
            <v>0</v>
          </cell>
          <cell r="P1612">
            <v>0</v>
          </cell>
          <cell r="Q1612">
            <v>0</v>
          </cell>
        </row>
        <row r="1613">
          <cell r="A1613">
            <v>0</v>
          </cell>
          <cell r="H1613">
            <v>0</v>
          </cell>
          <cell r="I1613">
            <v>0</v>
          </cell>
          <cell r="P1613">
            <v>0</v>
          </cell>
          <cell r="Q1613">
            <v>0</v>
          </cell>
        </row>
        <row r="1614">
          <cell r="A1614">
            <v>0</v>
          </cell>
          <cell r="H1614">
            <v>0</v>
          </cell>
          <cell r="I1614">
            <v>0</v>
          </cell>
          <cell r="P1614">
            <v>0</v>
          </cell>
          <cell r="Q1614">
            <v>0</v>
          </cell>
        </row>
        <row r="1615">
          <cell r="A1615">
            <v>0</v>
          </cell>
          <cell r="H1615">
            <v>0</v>
          </cell>
          <cell r="I1615">
            <v>0</v>
          </cell>
          <cell r="P1615">
            <v>0</v>
          </cell>
          <cell r="Q1615">
            <v>0</v>
          </cell>
        </row>
        <row r="1616">
          <cell r="A1616">
            <v>0</v>
          </cell>
          <cell r="H1616">
            <v>0</v>
          </cell>
          <cell r="I1616">
            <v>0</v>
          </cell>
          <cell r="P1616">
            <v>0</v>
          </cell>
          <cell r="Q1616">
            <v>0</v>
          </cell>
        </row>
        <row r="1617">
          <cell r="A1617">
            <v>0</v>
          </cell>
          <cell r="H1617">
            <v>0</v>
          </cell>
          <cell r="I1617">
            <v>0</v>
          </cell>
          <cell r="P1617">
            <v>0</v>
          </cell>
          <cell r="Q1617">
            <v>0</v>
          </cell>
        </row>
        <row r="1618">
          <cell r="A1618">
            <v>0</v>
          </cell>
          <cell r="H1618">
            <v>0</v>
          </cell>
          <cell r="I1618">
            <v>0</v>
          </cell>
          <cell r="P1618">
            <v>0</v>
          </cell>
          <cell r="Q1618">
            <v>0</v>
          </cell>
        </row>
        <row r="1619">
          <cell r="A1619">
            <v>0</v>
          </cell>
          <cell r="H1619">
            <v>0</v>
          </cell>
          <cell r="I1619">
            <v>0</v>
          </cell>
          <cell r="P1619">
            <v>0</v>
          </cell>
          <cell r="Q1619">
            <v>0</v>
          </cell>
        </row>
        <row r="1620">
          <cell r="A1620">
            <v>0</v>
          </cell>
          <cell r="H1620">
            <v>0</v>
          </cell>
          <cell r="I1620">
            <v>0</v>
          </cell>
          <cell r="P1620">
            <v>0</v>
          </cell>
          <cell r="Q1620">
            <v>0</v>
          </cell>
        </row>
        <row r="1621">
          <cell r="A1621">
            <v>0</v>
          </cell>
          <cell r="H1621">
            <v>0</v>
          </cell>
          <cell r="I1621">
            <v>0</v>
          </cell>
          <cell r="P1621">
            <v>0</v>
          </cell>
          <cell r="Q1621">
            <v>0</v>
          </cell>
        </row>
        <row r="1622">
          <cell r="A1622">
            <v>0</v>
          </cell>
          <cell r="H1622">
            <v>0</v>
          </cell>
          <cell r="I1622">
            <v>0</v>
          </cell>
          <cell r="P1622">
            <v>0</v>
          </cell>
          <cell r="Q1622">
            <v>0</v>
          </cell>
        </row>
        <row r="1623">
          <cell r="A1623">
            <v>0</v>
          </cell>
          <cell r="H1623">
            <v>0</v>
          </cell>
          <cell r="I1623">
            <v>0</v>
          </cell>
          <cell r="P1623">
            <v>0</v>
          </cell>
          <cell r="Q1623">
            <v>0</v>
          </cell>
        </row>
        <row r="1624">
          <cell r="A1624">
            <v>0</v>
          </cell>
          <cell r="H1624">
            <v>0</v>
          </cell>
          <cell r="I1624">
            <v>0</v>
          </cell>
          <cell r="P1624">
            <v>0</v>
          </cell>
          <cell r="Q1624">
            <v>0</v>
          </cell>
        </row>
        <row r="1625">
          <cell r="A1625">
            <v>0</v>
          </cell>
          <cell r="H1625">
            <v>0</v>
          </cell>
          <cell r="I1625">
            <v>0</v>
          </cell>
          <cell r="P1625">
            <v>0</v>
          </cell>
          <cell r="Q1625">
            <v>0</v>
          </cell>
        </row>
        <row r="1626">
          <cell r="A1626">
            <v>0</v>
          </cell>
          <cell r="H1626">
            <v>0</v>
          </cell>
          <cell r="I1626">
            <v>0</v>
          </cell>
          <cell r="P1626">
            <v>0</v>
          </cell>
          <cell r="Q1626">
            <v>0</v>
          </cell>
        </row>
        <row r="1627">
          <cell r="A1627">
            <v>0</v>
          </cell>
          <cell r="H1627">
            <v>0</v>
          </cell>
          <cell r="I1627">
            <v>0</v>
          </cell>
          <cell r="P1627">
            <v>0</v>
          </cell>
          <cell r="Q1627">
            <v>0</v>
          </cell>
        </row>
        <row r="1628">
          <cell r="A1628">
            <v>0</v>
          </cell>
          <cell r="H1628">
            <v>0</v>
          </cell>
          <cell r="I1628">
            <v>0</v>
          </cell>
          <cell r="P1628">
            <v>0</v>
          </cell>
          <cell r="Q1628">
            <v>0</v>
          </cell>
        </row>
        <row r="1629">
          <cell r="A1629">
            <v>0</v>
          </cell>
          <cell r="H1629">
            <v>0</v>
          </cell>
          <cell r="I1629">
            <v>0</v>
          </cell>
          <cell r="P1629">
            <v>0</v>
          </cell>
          <cell r="Q1629">
            <v>0</v>
          </cell>
        </row>
        <row r="1630">
          <cell r="A1630">
            <v>0</v>
          </cell>
          <cell r="H1630">
            <v>0</v>
          </cell>
          <cell r="I1630">
            <v>0</v>
          </cell>
          <cell r="P1630">
            <v>0</v>
          </cell>
          <cell r="Q1630">
            <v>0</v>
          </cell>
        </row>
        <row r="1631">
          <cell r="A1631">
            <v>0</v>
          </cell>
          <cell r="H1631">
            <v>0</v>
          </cell>
          <cell r="I1631">
            <v>0</v>
          </cell>
          <cell r="P1631">
            <v>0</v>
          </cell>
          <cell r="Q1631">
            <v>0</v>
          </cell>
        </row>
        <row r="1632">
          <cell r="A1632">
            <v>0</v>
          </cell>
          <cell r="H1632">
            <v>0</v>
          </cell>
          <cell r="I1632">
            <v>0</v>
          </cell>
          <cell r="P1632">
            <v>0</v>
          </cell>
          <cell r="Q1632">
            <v>0</v>
          </cell>
        </row>
        <row r="1633">
          <cell r="A1633">
            <v>0</v>
          </cell>
          <cell r="H1633">
            <v>0</v>
          </cell>
          <cell r="I1633">
            <v>0</v>
          </cell>
          <cell r="P1633">
            <v>0</v>
          </cell>
          <cell r="Q1633">
            <v>0</v>
          </cell>
        </row>
        <row r="1634">
          <cell r="A1634">
            <v>0</v>
          </cell>
          <cell r="H1634">
            <v>0</v>
          </cell>
          <cell r="I1634">
            <v>0</v>
          </cell>
          <cell r="P1634">
            <v>0</v>
          </cell>
          <cell r="Q1634">
            <v>0</v>
          </cell>
        </row>
        <row r="1635">
          <cell r="A1635">
            <v>0</v>
          </cell>
          <cell r="H1635">
            <v>0</v>
          </cell>
          <cell r="I1635">
            <v>0</v>
          </cell>
          <cell r="P1635">
            <v>0</v>
          </cell>
          <cell r="Q1635">
            <v>0</v>
          </cell>
        </row>
        <row r="1636">
          <cell r="A1636">
            <v>0</v>
          </cell>
          <cell r="H1636">
            <v>0</v>
          </cell>
          <cell r="I1636">
            <v>0</v>
          </cell>
          <cell r="P1636">
            <v>0</v>
          </cell>
          <cell r="Q1636">
            <v>0</v>
          </cell>
        </row>
        <row r="1637">
          <cell r="A1637">
            <v>0</v>
          </cell>
          <cell r="H1637">
            <v>0</v>
          </cell>
          <cell r="I1637">
            <v>0</v>
          </cell>
          <cell r="P1637">
            <v>0</v>
          </cell>
          <cell r="Q1637">
            <v>0</v>
          </cell>
        </row>
        <row r="1638">
          <cell r="A1638">
            <v>0</v>
          </cell>
          <cell r="H1638">
            <v>0</v>
          </cell>
          <cell r="I1638">
            <v>0</v>
          </cell>
          <cell r="P1638">
            <v>0</v>
          </cell>
          <cell r="Q1638">
            <v>0</v>
          </cell>
        </row>
        <row r="1639">
          <cell r="A1639">
            <v>0</v>
          </cell>
          <cell r="H1639">
            <v>0</v>
          </cell>
          <cell r="I1639">
            <v>0</v>
          </cell>
          <cell r="P1639">
            <v>0</v>
          </cell>
          <cell r="Q1639">
            <v>0</v>
          </cell>
        </row>
        <row r="1640">
          <cell r="A1640">
            <v>0</v>
          </cell>
          <cell r="H1640">
            <v>0</v>
          </cell>
          <cell r="I1640">
            <v>0</v>
          </cell>
          <cell r="P1640">
            <v>0</v>
          </cell>
          <cell r="Q1640">
            <v>0</v>
          </cell>
        </row>
        <row r="1641">
          <cell r="A1641">
            <v>0</v>
          </cell>
          <cell r="H1641">
            <v>0</v>
          </cell>
          <cell r="I1641">
            <v>0</v>
          </cell>
          <cell r="P1641">
            <v>0</v>
          </cell>
          <cell r="Q1641">
            <v>0</v>
          </cell>
        </row>
        <row r="1642">
          <cell r="A1642">
            <v>0</v>
          </cell>
          <cell r="H1642">
            <v>0</v>
          </cell>
          <cell r="I1642">
            <v>0</v>
          </cell>
          <cell r="P1642">
            <v>0</v>
          </cell>
          <cell r="Q1642">
            <v>0</v>
          </cell>
        </row>
        <row r="1643">
          <cell r="A1643">
            <v>0</v>
          </cell>
          <cell r="H1643">
            <v>0</v>
          </cell>
          <cell r="I1643">
            <v>0</v>
          </cell>
          <cell r="P1643">
            <v>0</v>
          </cell>
          <cell r="Q1643">
            <v>0</v>
          </cell>
        </row>
        <row r="1644">
          <cell r="A1644">
            <v>0</v>
          </cell>
          <cell r="H1644">
            <v>0</v>
          </cell>
          <cell r="I1644">
            <v>0</v>
          </cell>
          <cell r="P1644">
            <v>0</v>
          </cell>
          <cell r="Q1644">
            <v>0</v>
          </cell>
        </row>
        <row r="1645">
          <cell r="A1645">
            <v>0</v>
          </cell>
          <cell r="H1645">
            <v>0</v>
          </cell>
          <cell r="I1645">
            <v>0</v>
          </cell>
          <cell r="P1645">
            <v>0</v>
          </cell>
          <cell r="Q1645">
            <v>0</v>
          </cell>
        </row>
        <row r="1646">
          <cell r="A1646">
            <v>0</v>
          </cell>
          <cell r="H1646">
            <v>0</v>
          </cell>
          <cell r="I1646">
            <v>0</v>
          </cell>
          <cell r="P1646">
            <v>0</v>
          </cell>
          <cell r="Q1646">
            <v>0</v>
          </cell>
        </row>
        <row r="1647">
          <cell r="A1647">
            <v>0</v>
          </cell>
          <cell r="H1647">
            <v>0</v>
          </cell>
          <cell r="I1647">
            <v>0</v>
          </cell>
          <cell r="P1647">
            <v>0</v>
          </cell>
          <cell r="Q1647">
            <v>0</v>
          </cell>
        </row>
        <row r="1648">
          <cell r="A1648">
            <v>0</v>
          </cell>
          <cell r="H1648">
            <v>0</v>
          </cell>
          <cell r="I1648">
            <v>0</v>
          </cell>
          <cell r="P1648">
            <v>0</v>
          </cell>
          <cell r="Q1648">
            <v>0</v>
          </cell>
        </row>
        <row r="1649">
          <cell r="A1649">
            <v>0</v>
          </cell>
          <cell r="H1649">
            <v>0</v>
          </cell>
          <cell r="I1649">
            <v>0</v>
          </cell>
          <cell r="P1649">
            <v>0</v>
          </cell>
          <cell r="Q1649">
            <v>0</v>
          </cell>
        </row>
        <row r="1650">
          <cell r="A1650">
            <v>0</v>
          </cell>
          <cell r="H1650">
            <v>0</v>
          </cell>
          <cell r="I1650">
            <v>0</v>
          </cell>
          <cell r="P1650">
            <v>0</v>
          </cell>
          <cell r="Q1650">
            <v>0</v>
          </cell>
        </row>
        <row r="1651">
          <cell r="A1651">
            <v>0</v>
          </cell>
          <cell r="H1651">
            <v>0</v>
          </cell>
          <cell r="I1651">
            <v>0</v>
          </cell>
          <cell r="P1651">
            <v>0</v>
          </cell>
          <cell r="Q1651">
            <v>0</v>
          </cell>
        </row>
        <row r="1652">
          <cell r="A1652">
            <v>0</v>
          </cell>
          <cell r="H1652">
            <v>0</v>
          </cell>
          <cell r="I1652">
            <v>0</v>
          </cell>
          <cell r="P1652">
            <v>0</v>
          </cell>
          <cell r="Q1652">
            <v>0</v>
          </cell>
        </row>
        <row r="1653">
          <cell r="A1653">
            <v>0</v>
          </cell>
          <cell r="H1653">
            <v>0</v>
          </cell>
          <cell r="I1653">
            <v>0</v>
          </cell>
          <cell r="P1653">
            <v>0</v>
          </cell>
          <cell r="Q1653">
            <v>0</v>
          </cell>
        </row>
        <row r="1654">
          <cell r="A1654">
            <v>0</v>
          </cell>
          <cell r="H1654">
            <v>0</v>
          </cell>
          <cell r="I1654">
            <v>0</v>
          </cell>
          <cell r="P1654">
            <v>0</v>
          </cell>
          <cell r="Q1654">
            <v>0</v>
          </cell>
        </row>
        <row r="1655">
          <cell r="A1655">
            <v>0</v>
          </cell>
          <cell r="H1655">
            <v>0</v>
          </cell>
          <cell r="I1655">
            <v>0</v>
          </cell>
          <cell r="P1655">
            <v>0</v>
          </cell>
          <cell r="Q1655">
            <v>0</v>
          </cell>
        </row>
        <row r="1656">
          <cell r="A1656">
            <v>0</v>
          </cell>
          <cell r="H1656">
            <v>0</v>
          </cell>
          <cell r="I1656">
            <v>0</v>
          </cell>
          <cell r="P1656">
            <v>0</v>
          </cell>
          <cell r="Q1656">
            <v>0</v>
          </cell>
        </row>
        <row r="1657">
          <cell r="A1657">
            <v>0</v>
          </cell>
          <cell r="H1657">
            <v>0</v>
          </cell>
          <cell r="I1657">
            <v>0</v>
          </cell>
          <cell r="P1657">
            <v>0</v>
          </cell>
          <cell r="Q1657">
            <v>0</v>
          </cell>
        </row>
        <row r="1658">
          <cell r="A1658">
            <v>0</v>
          </cell>
          <cell r="H1658">
            <v>0</v>
          </cell>
          <cell r="I1658">
            <v>0</v>
          </cell>
          <cell r="P1658">
            <v>0</v>
          </cell>
          <cell r="Q1658">
            <v>0</v>
          </cell>
        </row>
        <row r="1659">
          <cell r="A1659">
            <v>0</v>
          </cell>
          <cell r="H1659">
            <v>0</v>
          </cell>
          <cell r="I1659">
            <v>0</v>
          </cell>
          <cell r="P1659">
            <v>0</v>
          </cell>
          <cell r="Q1659">
            <v>0</v>
          </cell>
        </row>
        <row r="1660">
          <cell r="A1660">
            <v>0</v>
          </cell>
          <cell r="H1660">
            <v>0</v>
          </cell>
          <cell r="I1660">
            <v>0</v>
          </cell>
          <cell r="P1660">
            <v>0</v>
          </cell>
          <cell r="Q1660">
            <v>0</v>
          </cell>
        </row>
        <row r="1661">
          <cell r="A1661">
            <v>0</v>
          </cell>
          <cell r="H1661">
            <v>0</v>
          </cell>
          <cell r="I1661">
            <v>0</v>
          </cell>
          <cell r="P1661">
            <v>0</v>
          </cell>
          <cell r="Q1661">
            <v>0</v>
          </cell>
        </row>
        <row r="1662">
          <cell r="A1662">
            <v>0</v>
          </cell>
          <cell r="H1662">
            <v>0</v>
          </cell>
          <cell r="I1662">
            <v>0</v>
          </cell>
          <cell r="P1662">
            <v>0</v>
          </cell>
          <cell r="Q1662">
            <v>0</v>
          </cell>
        </row>
        <row r="1663">
          <cell r="A1663">
            <v>0</v>
          </cell>
          <cell r="H1663">
            <v>0</v>
          </cell>
          <cell r="I1663">
            <v>0</v>
          </cell>
          <cell r="P1663">
            <v>0</v>
          </cell>
          <cell r="Q1663">
            <v>0</v>
          </cell>
        </row>
        <row r="1664">
          <cell r="A1664">
            <v>0</v>
          </cell>
          <cell r="H1664">
            <v>0</v>
          </cell>
          <cell r="I1664">
            <v>0</v>
          </cell>
          <cell r="P1664">
            <v>0</v>
          </cell>
          <cell r="Q1664">
            <v>0</v>
          </cell>
        </row>
        <row r="1665">
          <cell r="A1665">
            <v>0</v>
          </cell>
          <cell r="H1665">
            <v>0</v>
          </cell>
          <cell r="I1665">
            <v>0</v>
          </cell>
          <cell r="P1665">
            <v>0</v>
          </cell>
          <cell r="Q1665">
            <v>0</v>
          </cell>
        </row>
        <row r="1666">
          <cell r="A1666">
            <v>0</v>
          </cell>
          <cell r="H1666">
            <v>0</v>
          </cell>
          <cell r="I1666">
            <v>0</v>
          </cell>
          <cell r="P1666">
            <v>0</v>
          </cell>
          <cell r="Q1666">
            <v>0</v>
          </cell>
        </row>
        <row r="1667">
          <cell r="A1667">
            <v>0</v>
          </cell>
          <cell r="H1667">
            <v>0</v>
          </cell>
          <cell r="I1667">
            <v>0</v>
          </cell>
          <cell r="P1667">
            <v>0</v>
          </cell>
          <cell r="Q1667">
            <v>0</v>
          </cell>
        </row>
        <row r="1668">
          <cell r="A1668">
            <v>0</v>
          </cell>
          <cell r="H1668">
            <v>0</v>
          </cell>
          <cell r="I1668">
            <v>0</v>
          </cell>
          <cell r="P1668">
            <v>0</v>
          </cell>
          <cell r="Q1668">
            <v>0</v>
          </cell>
        </row>
        <row r="1669">
          <cell r="A1669">
            <v>0</v>
          </cell>
          <cell r="H1669">
            <v>0</v>
          </cell>
          <cell r="I1669">
            <v>0</v>
          </cell>
          <cell r="P1669">
            <v>0</v>
          </cell>
          <cell r="Q1669">
            <v>0</v>
          </cell>
        </row>
        <row r="1670">
          <cell r="A1670">
            <v>0</v>
          </cell>
          <cell r="H1670">
            <v>0</v>
          </cell>
          <cell r="I1670">
            <v>0</v>
          </cell>
          <cell r="P1670">
            <v>0</v>
          </cell>
          <cell r="Q1670">
            <v>0</v>
          </cell>
        </row>
        <row r="1671">
          <cell r="A1671">
            <v>0</v>
          </cell>
          <cell r="H1671">
            <v>0</v>
          </cell>
          <cell r="I1671">
            <v>0</v>
          </cell>
          <cell r="P1671">
            <v>0</v>
          </cell>
          <cell r="Q1671">
            <v>0</v>
          </cell>
        </row>
        <row r="1672">
          <cell r="A1672">
            <v>0</v>
          </cell>
          <cell r="H1672">
            <v>0</v>
          </cell>
          <cell r="I1672">
            <v>0</v>
          </cell>
          <cell r="P1672">
            <v>0</v>
          </cell>
          <cell r="Q1672">
            <v>0</v>
          </cell>
        </row>
        <row r="1673">
          <cell r="A1673">
            <v>0</v>
          </cell>
          <cell r="H1673">
            <v>0</v>
          </cell>
          <cell r="I1673">
            <v>0</v>
          </cell>
          <cell r="P1673">
            <v>0</v>
          </cell>
          <cell r="Q1673">
            <v>0</v>
          </cell>
        </row>
        <row r="1674">
          <cell r="A1674">
            <v>0</v>
          </cell>
          <cell r="H1674">
            <v>0</v>
          </cell>
          <cell r="I1674">
            <v>0</v>
          </cell>
          <cell r="P1674">
            <v>0</v>
          </cell>
          <cell r="Q1674">
            <v>0</v>
          </cell>
        </row>
        <row r="1675">
          <cell r="A1675">
            <v>0</v>
          </cell>
          <cell r="H1675">
            <v>0</v>
          </cell>
          <cell r="I1675">
            <v>0</v>
          </cell>
          <cell r="P1675">
            <v>0</v>
          </cell>
          <cell r="Q1675">
            <v>0</v>
          </cell>
        </row>
        <row r="1676">
          <cell r="A1676">
            <v>0</v>
          </cell>
          <cell r="H1676">
            <v>0</v>
          </cell>
          <cell r="I1676">
            <v>0</v>
          </cell>
          <cell r="P1676">
            <v>0</v>
          </cell>
          <cell r="Q1676">
            <v>0</v>
          </cell>
        </row>
        <row r="1677">
          <cell r="A1677">
            <v>0</v>
          </cell>
          <cell r="H1677">
            <v>0</v>
          </cell>
          <cell r="I1677">
            <v>0</v>
          </cell>
          <cell r="P1677">
            <v>0</v>
          </cell>
          <cell r="Q1677">
            <v>0</v>
          </cell>
        </row>
        <row r="1678">
          <cell r="A1678">
            <v>0</v>
          </cell>
          <cell r="H1678">
            <v>0</v>
          </cell>
          <cell r="I1678">
            <v>0</v>
          </cell>
          <cell r="P1678">
            <v>0</v>
          </cell>
          <cell r="Q1678">
            <v>0</v>
          </cell>
        </row>
        <row r="1679">
          <cell r="A1679">
            <v>0</v>
          </cell>
          <cell r="H1679">
            <v>0</v>
          </cell>
          <cell r="I1679">
            <v>0</v>
          </cell>
          <cell r="P1679">
            <v>0</v>
          </cell>
          <cell r="Q1679">
            <v>0</v>
          </cell>
        </row>
        <row r="1680">
          <cell r="A1680">
            <v>0</v>
          </cell>
          <cell r="H1680">
            <v>0</v>
          </cell>
          <cell r="I1680">
            <v>0</v>
          </cell>
          <cell r="P1680">
            <v>0</v>
          </cell>
          <cell r="Q1680">
            <v>0</v>
          </cell>
        </row>
        <row r="1681">
          <cell r="A1681">
            <v>0</v>
          </cell>
          <cell r="H1681">
            <v>0</v>
          </cell>
          <cell r="I1681">
            <v>0</v>
          </cell>
          <cell r="P1681">
            <v>0</v>
          </cell>
          <cell r="Q1681">
            <v>0</v>
          </cell>
        </row>
        <row r="1682">
          <cell r="A1682">
            <v>0</v>
          </cell>
          <cell r="H1682">
            <v>0</v>
          </cell>
          <cell r="I1682">
            <v>0</v>
          </cell>
          <cell r="P1682">
            <v>0</v>
          </cell>
          <cell r="Q1682">
            <v>0</v>
          </cell>
        </row>
        <row r="1683">
          <cell r="A1683">
            <v>0</v>
          </cell>
          <cell r="H1683">
            <v>0</v>
          </cell>
          <cell r="I1683">
            <v>0</v>
          </cell>
          <cell r="P1683">
            <v>0</v>
          </cell>
          <cell r="Q1683">
            <v>0</v>
          </cell>
        </row>
        <row r="1684">
          <cell r="A1684">
            <v>0</v>
          </cell>
          <cell r="H1684">
            <v>0</v>
          </cell>
          <cell r="I1684">
            <v>0</v>
          </cell>
          <cell r="P1684">
            <v>0</v>
          </cell>
          <cell r="Q1684">
            <v>0</v>
          </cell>
        </row>
        <row r="1685">
          <cell r="A1685">
            <v>0</v>
          </cell>
          <cell r="H1685">
            <v>0</v>
          </cell>
          <cell r="I1685">
            <v>0</v>
          </cell>
          <cell r="P1685">
            <v>0</v>
          </cell>
          <cell r="Q1685">
            <v>0</v>
          </cell>
        </row>
        <row r="1686">
          <cell r="A1686">
            <v>0</v>
          </cell>
          <cell r="H1686">
            <v>0</v>
          </cell>
          <cell r="I1686">
            <v>0</v>
          </cell>
          <cell r="P1686">
            <v>0</v>
          </cell>
          <cell r="Q1686">
            <v>0</v>
          </cell>
        </row>
        <row r="1687">
          <cell r="A1687">
            <v>0</v>
          </cell>
          <cell r="H1687">
            <v>0</v>
          </cell>
          <cell r="I1687">
            <v>0</v>
          </cell>
          <cell r="P1687">
            <v>0</v>
          </cell>
          <cell r="Q1687">
            <v>0</v>
          </cell>
        </row>
        <row r="1688">
          <cell r="A1688">
            <v>0</v>
          </cell>
          <cell r="H1688">
            <v>0</v>
          </cell>
          <cell r="I1688">
            <v>0</v>
          </cell>
          <cell r="P1688">
            <v>0</v>
          </cell>
          <cell r="Q1688">
            <v>0</v>
          </cell>
        </row>
        <row r="1689">
          <cell r="A1689">
            <v>0</v>
          </cell>
          <cell r="H1689">
            <v>0</v>
          </cell>
          <cell r="I1689">
            <v>0</v>
          </cell>
          <cell r="P1689">
            <v>0</v>
          </cell>
          <cell r="Q1689">
            <v>0</v>
          </cell>
        </row>
        <row r="1690">
          <cell r="A1690">
            <v>0</v>
          </cell>
          <cell r="H1690">
            <v>0</v>
          </cell>
          <cell r="I1690">
            <v>0</v>
          </cell>
          <cell r="P1690">
            <v>0</v>
          </cell>
          <cell r="Q1690">
            <v>0</v>
          </cell>
        </row>
        <row r="1691">
          <cell r="A1691">
            <v>0</v>
          </cell>
          <cell r="H1691">
            <v>0</v>
          </cell>
          <cell r="I1691">
            <v>0</v>
          </cell>
          <cell r="P1691">
            <v>0</v>
          </cell>
          <cell r="Q1691">
            <v>0</v>
          </cell>
        </row>
        <row r="1692">
          <cell r="A1692">
            <v>0</v>
          </cell>
          <cell r="H1692">
            <v>0</v>
          </cell>
          <cell r="I1692">
            <v>0</v>
          </cell>
          <cell r="P1692">
            <v>0</v>
          </cell>
          <cell r="Q1692">
            <v>0</v>
          </cell>
        </row>
        <row r="1693">
          <cell r="A1693">
            <v>0</v>
          </cell>
          <cell r="H1693">
            <v>0</v>
          </cell>
          <cell r="I1693">
            <v>0</v>
          </cell>
          <cell r="P1693">
            <v>0</v>
          </cell>
          <cell r="Q1693">
            <v>0</v>
          </cell>
        </row>
        <row r="1694">
          <cell r="A1694">
            <v>0</v>
          </cell>
          <cell r="H1694">
            <v>0</v>
          </cell>
          <cell r="I1694">
            <v>0</v>
          </cell>
          <cell r="P1694">
            <v>0</v>
          </cell>
          <cell r="Q1694">
            <v>0</v>
          </cell>
        </row>
        <row r="1695">
          <cell r="A1695">
            <v>0</v>
          </cell>
          <cell r="H1695">
            <v>0</v>
          </cell>
          <cell r="I1695">
            <v>0</v>
          </cell>
          <cell r="P1695">
            <v>0</v>
          </cell>
          <cell r="Q1695">
            <v>0</v>
          </cell>
        </row>
        <row r="1696">
          <cell r="A1696">
            <v>0</v>
          </cell>
          <cell r="H1696">
            <v>0</v>
          </cell>
          <cell r="I1696">
            <v>0</v>
          </cell>
          <cell r="P1696">
            <v>0</v>
          </cell>
          <cell r="Q1696">
            <v>0</v>
          </cell>
        </row>
        <row r="1697">
          <cell r="A1697">
            <v>0</v>
          </cell>
          <cell r="H1697">
            <v>0</v>
          </cell>
          <cell r="I1697">
            <v>0</v>
          </cell>
          <cell r="P1697">
            <v>0</v>
          </cell>
          <cell r="Q1697">
            <v>0</v>
          </cell>
        </row>
        <row r="1698">
          <cell r="A1698">
            <v>0</v>
          </cell>
          <cell r="H1698">
            <v>0</v>
          </cell>
          <cell r="I1698">
            <v>0</v>
          </cell>
          <cell r="P1698">
            <v>0</v>
          </cell>
          <cell r="Q1698">
            <v>0</v>
          </cell>
        </row>
        <row r="1699">
          <cell r="A1699">
            <v>0</v>
          </cell>
          <cell r="H1699">
            <v>0</v>
          </cell>
          <cell r="I1699">
            <v>0</v>
          </cell>
          <cell r="P1699">
            <v>0</v>
          </cell>
          <cell r="Q1699">
            <v>0</v>
          </cell>
        </row>
        <row r="1700">
          <cell r="A1700">
            <v>0</v>
          </cell>
          <cell r="H1700">
            <v>0</v>
          </cell>
          <cell r="I1700">
            <v>0</v>
          </cell>
          <cell r="P1700">
            <v>0</v>
          </cell>
          <cell r="Q1700">
            <v>0</v>
          </cell>
        </row>
        <row r="1701">
          <cell r="A1701">
            <v>0</v>
          </cell>
          <cell r="H1701">
            <v>0</v>
          </cell>
          <cell r="I1701">
            <v>0</v>
          </cell>
          <cell r="P1701">
            <v>0</v>
          </cell>
          <cell r="Q1701">
            <v>0</v>
          </cell>
        </row>
        <row r="1702">
          <cell r="A1702">
            <v>0</v>
          </cell>
          <cell r="H1702">
            <v>0</v>
          </cell>
          <cell r="I1702">
            <v>0</v>
          </cell>
          <cell r="P1702">
            <v>0</v>
          </cell>
          <cell r="Q1702">
            <v>0</v>
          </cell>
        </row>
        <row r="1703">
          <cell r="A1703">
            <v>0</v>
          </cell>
          <cell r="H1703">
            <v>0</v>
          </cell>
          <cell r="I1703">
            <v>0</v>
          </cell>
          <cell r="P1703">
            <v>0</v>
          </cell>
          <cell r="Q1703">
            <v>0</v>
          </cell>
        </row>
        <row r="1704">
          <cell r="A1704">
            <v>0</v>
          </cell>
          <cell r="H1704">
            <v>0</v>
          </cell>
          <cell r="I1704">
            <v>0</v>
          </cell>
          <cell r="P1704">
            <v>0</v>
          </cell>
          <cell r="Q1704">
            <v>0</v>
          </cell>
        </row>
        <row r="1705">
          <cell r="A1705">
            <v>0</v>
          </cell>
          <cell r="H1705">
            <v>0</v>
          </cell>
          <cell r="I1705">
            <v>0</v>
          </cell>
          <cell r="P1705">
            <v>0</v>
          </cell>
          <cell r="Q1705">
            <v>0</v>
          </cell>
        </row>
        <row r="1706">
          <cell r="A1706">
            <v>0</v>
          </cell>
          <cell r="H1706">
            <v>0</v>
          </cell>
          <cell r="I1706">
            <v>0</v>
          </cell>
          <cell r="P1706">
            <v>0</v>
          </cell>
          <cell r="Q1706">
            <v>0</v>
          </cell>
        </row>
        <row r="1707">
          <cell r="A1707">
            <v>0</v>
          </cell>
          <cell r="H1707">
            <v>0</v>
          </cell>
          <cell r="I1707">
            <v>0</v>
          </cell>
          <cell r="P1707">
            <v>0</v>
          </cell>
          <cell r="Q1707">
            <v>0</v>
          </cell>
        </row>
        <row r="1708">
          <cell r="A1708">
            <v>0</v>
          </cell>
          <cell r="H1708">
            <v>0</v>
          </cell>
          <cell r="I1708">
            <v>0</v>
          </cell>
          <cell r="P1708">
            <v>0</v>
          </cell>
          <cell r="Q1708">
            <v>0</v>
          </cell>
        </row>
        <row r="1709">
          <cell r="A1709">
            <v>0</v>
          </cell>
          <cell r="H1709">
            <v>0</v>
          </cell>
          <cell r="I1709">
            <v>0</v>
          </cell>
          <cell r="P1709">
            <v>0</v>
          </cell>
          <cell r="Q1709">
            <v>0</v>
          </cell>
        </row>
        <row r="1710">
          <cell r="A1710">
            <v>0</v>
          </cell>
          <cell r="H1710">
            <v>0</v>
          </cell>
          <cell r="I1710">
            <v>0</v>
          </cell>
          <cell r="P1710">
            <v>0</v>
          </cell>
          <cell r="Q1710">
            <v>0</v>
          </cell>
        </row>
        <row r="1711">
          <cell r="A1711">
            <v>0</v>
          </cell>
          <cell r="H1711">
            <v>0</v>
          </cell>
          <cell r="I1711">
            <v>0</v>
          </cell>
          <cell r="P1711">
            <v>0</v>
          </cell>
          <cell r="Q1711">
            <v>0</v>
          </cell>
        </row>
        <row r="1712">
          <cell r="A1712">
            <v>0</v>
          </cell>
          <cell r="H1712">
            <v>0</v>
          </cell>
          <cell r="I1712">
            <v>0</v>
          </cell>
          <cell r="P1712">
            <v>0</v>
          </cell>
          <cell r="Q1712">
            <v>0</v>
          </cell>
        </row>
        <row r="1713">
          <cell r="A1713">
            <v>0</v>
          </cell>
          <cell r="H1713">
            <v>0</v>
          </cell>
          <cell r="I1713">
            <v>0</v>
          </cell>
          <cell r="P1713">
            <v>0</v>
          </cell>
          <cell r="Q1713">
            <v>0</v>
          </cell>
        </row>
        <row r="1714">
          <cell r="A1714">
            <v>0</v>
          </cell>
          <cell r="H1714">
            <v>0</v>
          </cell>
          <cell r="I1714">
            <v>0</v>
          </cell>
          <cell r="P1714">
            <v>0</v>
          </cell>
          <cell r="Q1714">
            <v>0</v>
          </cell>
        </row>
        <row r="1715">
          <cell r="A1715">
            <v>0</v>
          </cell>
          <cell r="H1715">
            <v>0</v>
          </cell>
          <cell r="I1715">
            <v>0</v>
          </cell>
          <cell r="P1715">
            <v>0</v>
          </cell>
          <cell r="Q1715">
            <v>0</v>
          </cell>
        </row>
        <row r="1716">
          <cell r="A1716">
            <v>0</v>
          </cell>
          <cell r="H1716">
            <v>0</v>
          </cell>
          <cell r="I1716">
            <v>0</v>
          </cell>
          <cell r="P1716">
            <v>0</v>
          </cell>
          <cell r="Q1716">
            <v>0</v>
          </cell>
        </row>
        <row r="1717">
          <cell r="A1717">
            <v>0</v>
          </cell>
          <cell r="H1717">
            <v>0</v>
          </cell>
          <cell r="I1717">
            <v>0</v>
          </cell>
          <cell r="P1717">
            <v>0</v>
          </cell>
          <cell r="Q1717">
            <v>0</v>
          </cell>
        </row>
        <row r="1718">
          <cell r="A1718">
            <v>0</v>
          </cell>
          <cell r="H1718">
            <v>0</v>
          </cell>
          <cell r="I1718">
            <v>0</v>
          </cell>
          <cell r="P1718">
            <v>0</v>
          </cell>
          <cell r="Q1718">
            <v>0</v>
          </cell>
        </row>
        <row r="1719">
          <cell r="A1719">
            <v>0</v>
          </cell>
          <cell r="H1719">
            <v>0</v>
          </cell>
          <cell r="I1719">
            <v>0</v>
          </cell>
          <cell r="P1719">
            <v>0</v>
          </cell>
          <cell r="Q1719">
            <v>0</v>
          </cell>
        </row>
        <row r="1720">
          <cell r="A1720">
            <v>0</v>
          </cell>
          <cell r="H1720">
            <v>0</v>
          </cell>
          <cell r="I1720">
            <v>0</v>
          </cell>
          <cell r="P1720">
            <v>0</v>
          </cell>
          <cell r="Q1720">
            <v>0</v>
          </cell>
        </row>
        <row r="1721">
          <cell r="A1721">
            <v>0</v>
          </cell>
          <cell r="H1721">
            <v>0</v>
          </cell>
          <cell r="I1721">
            <v>0</v>
          </cell>
          <cell r="P1721">
            <v>0</v>
          </cell>
          <cell r="Q1721">
            <v>0</v>
          </cell>
        </row>
        <row r="1722">
          <cell r="A1722">
            <v>0</v>
          </cell>
          <cell r="H1722">
            <v>0</v>
          </cell>
          <cell r="I1722">
            <v>0</v>
          </cell>
          <cell r="P1722">
            <v>0</v>
          </cell>
          <cell r="Q1722">
            <v>0</v>
          </cell>
        </row>
        <row r="1723">
          <cell r="A1723">
            <v>0</v>
          </cell>
          <cell r="H1723">
            <v>0</v>
          </cell>
          <cell r="I1723">
            <v>0</v>
          </cell>
          <cell r="P1723">
            <v>0</v>
          </cell>
          <cell r="Q1723">
            <v>0</v>
          </cell>
        </row>
        <row r="1724">
          <cell r="A1724">
            <v>0</v>
          </cell>
          <cell r="H1724">
            <v>0</v>
          </cell>
          <cell r="I1724">
            <v>0</v>
          </cell>
          <cell r="P1724">
            <v>0</v>
          </cell>
          <cell r="Q1724">
            <v>0</v>
          </cell>
        </row>
        <row r="1725">
          <cell r="A1725">
            <v>0</v>
          </cell>
          <cell r="H1725">
            <v>0</v>
          </cell>
          <cell r="I1725">
            <v>0</v>
          </cell>
          <cell r="P1725">
            <v>0</v>
          </cell>
          <cell r="Q1725">
            <v>0</v>
          </cell>
        </row>
        <row r="1726">
          <cell r="A1726">
            <v>0</v>
          </cell>
          <cell r="H1726">
            <v>0</v>
          </cell>
          <cell r="I1726">
            <v>0</v>
          </cell>
          <cell r="P1726">
            <v>0</v>
          </cell>
          <cell r="Q1726">
            <v>0</v>
          </cell>
        </row>
        <row r="1727">
          <cell r="A1727">
            <v>0</v>
          </cell>
          <cell r="H1727">
            <v>0</v>
          </cell>
          <cell r="I1727">
            <v>0</v>
          </cell>
          <cell r="P1727">
            <v>0</v>
          </cell>
          <cell r="Q1727">
            <v>0</v>
          </cell>
        </row>
        <row r="1728">
          <cell r="A1728">
            <v>0</v>
          </cell>
          <cell r="H1728">
            <v>0</v>
          </cell>
          <cell r="I1728">
            <v>0</v>
          </cell>
          <cell r="P1728">
            <v>0</v>
          </cell>
          <cell r="Q1728">
            <v>0</v>
          </cell>
        </row>
        <row r="1729">
          <cell r="A1729">
            <v>0</v>
          </cell>
          <cell r="H1729">
            <v>0</v>
          </cell>
          <cell r="I1729">
            <v>0</v>
          </cell>
          <cell r="P1729">
            <v>0</v>
          </cell>
          <cell r="Q1729">
            <v>0</v>
          </cell>
        </row>
        <row r="1730">
          <cell r="A1730">
            <v>0</v>
          </cell>
          <cell r="H1730">
            <v>0</v>
          </cell>
          <cell r="I1730">
            <v>0</v>
          </cell>
          <cell r="P1730">
            <v>0</v>
          </cell>
          <cell r="Q1730">
            <v>0</v>
          </cell>
        </row>
        <row r="1731">
          <cell r="A1731">
            <v>0</v>
          </cell>
          <cell r="H1731">
            <v>0</v>
          </cell>
          <cell r="I1731">
            <v>0</v>
          </cell>
          <cell r="P1731">
            <v>0</v>
          </cell>
          <cell r="Q1731">
            <v>0</v>
          </cell>
        </row>
        <row r="1732">
          <cell r="A1732">
            <v>0</v>
          </cell>
          <cell r="H1732">
            <v>0</v>
          </cell>
          <cell r="I1732">
            <v>0</v>
          </cell>
          <cell r="P1732">
            <v>0</v>
          </cell>
          <cell r="Q1732">
            <v>0</v>
          </cell>
        </row>
        <row r="1733">
          <cell r="A1733">
            <v>0</v>
          </cell>
          <cell r="H1733">
            <v>0</v>
          </cell>
          <cell r="I1733">
            <v>0</v>
          </cell>
          <cell r="P1733">
            <v>0</v>
          </cell>
          <cell r="Q1733">
            <v>0</v>
          </cell>
        </row>
        <row r="1734">
          <cell r="A1734">
            <v>0</v>
          </cell>
          <cell r="H1734">
            <v>0</v>
          </cell>
          <cell r="I1734">
            <v>0</v>
          </cell>
          <cell r="P1734">
            <v>0</v>
          </cell>
          <cell r="Q1734">
            <v>0</v>
          </cell>
        </row>
        <row r="1735">
          <cell r="A1735">
            <v>0</v>
          </cell>
          <cell r="H1735">
            <v>0</v>
          </cell>
          <cell r="I1735">
            <v>0</v>
          </cell>
          <cell r="P1735">
            <v>0</v>
          </cell>
          <cell r="Q1735">
            <v>0</v>
          </cell>
        </row>
        <row r="1736">
          <cell r="A1736">
            <v>0</v>
          </cell>
          <cell r="H1736">
            <v>0</v>
          </cell>
          <cell r="I1736">
            <v>0</v>
          </cell>
          <cell r="P1736">
            <v>0</v>
          </cell>
          <cell r="Q1736">
            <v>0</v>
          </cell>
        </row>
        <row r="1737">
          <cell r="A1737">
            <v>0</v>
          </cell>
          <cell r="H1737">
            <v>0</v>
          </cell>
          <cell r="I1737">
            <v>0</v>
          </cell>
          <cell r="P1737">
            <v>0</v>
          </cell>
          <cell r="Q1737">
            <v>0</v>
          </cell>
        </row>
        <row r="1738">
          <cell r="A1738">
            <v>0</v>
          </cell>
          <cell r="H1738">
            <v>0</v>
          </cell>
          <cell r="I1738">
            <v>0</v>
          </cell>
          <cell r="P1738">
            <v>0</v>
          </cell>
          <cell r="Q1738">
            <v>0</v>
          </cell>
        </row>
        <row r="1739">
          <cell r="A1739">
            <v>0</v>
          </cell>
          <cell r="H1739">
            <v>0</v>
          </cell>
          <cell r="I1739">
            <v>0</v>
          </cell>
          <cell r="P1739">
            <v>0</v>
          </cell>
          <cell r="Q1739">
            <v>0</v>
          </cell>
        </row>
        <row r="1740">
          <cell r="A1740">
            <v>0</v>
          </cell>
          <cell r="H1740">
            <v>0</v>
          </cell>
          <cell r="I1740">
            <v>0</v>
          </cell>
          <cell r="P1740">
            <v>0</v>
          </cell>
          <cell r="Q1740">
            <v>0</v>
          </cell>
        </row>
        <row r="1741">
          <cell r="A1741">
            <v>0</v>
          </cell>
          <cell r="H1741">
            <v>0</v>
          </cell>
          <cell r="I1741">
            <v>0</v>
          </cell>
          <cell r="P1741">
            <v>0</v>
          </cell>
          <cell r="Q1741">
            <v>0</v>
          </cell>
        </row>
        <row r="1742">
          <cell r="A1742">
            <v>0</v>
          </cell>
          <cell r="H1742">
            <v>0</v>
          </cell>
          <cell r="I1742">
            <v>0</v>
          </cell>
          <cell r="P1742">
            <v>0</v>
          </cell>
          <cell r="Q1742">
            <v>0</v>
          </cell>
        </row>
        <row r="1743">
          <cell r="A1743">
            <v>0</v>
          </cell>
          <cell r="H1743">
            <v>0</v>
          </cell>
          <cell r="I1743">
            <v>0</v>
          </cell>
          <cell r="P1743">
            <v>0</v>
          </cell>
          <cell r="Q1743">
            <v>0</v>
          </cell>
        </row>
        <row r="1744">
          <cell r="A1744">
            <v>0</v>
          </cell>
          <cell r="H1744">
            <v>0</v>
          </cell>
          <cell r="I1744">
            <v>0</v>
          </cell>
          <cell r="P1744">
            <v>0</v>
          </cell>
          <cell r="Q1744">
            <v>0</v>
          </cell>
        </row>
        <row r="1745">
          <cell r="A1745">
            <v>0</v>
          </cell>
          <cell r="H1745">
            <v>0</v>
          </cell>
          <cell r="I1745">
            <v>0</v>
          </cell>
          <cell r="P1745">
            <v>0</v>
          </cell>
          <cell r="Q1745">
            <v>0</v>
          </cell>
        </row>
        <row r="1746">
          <cell r="A1746">
            <v>0</v>
          </cell>
          <cell r="H1746">
            <v>0</v>
          </cell>
          <cell r="I1746">
            <v>0</v>
          </cell>
          <cell r="P1746">
            <v>0</v>
          </cell>
          <cell r="Q1746">
            <v>0</v>
          </cell>
        </row>
        <row r="1747">
          <cell r="A1747">
            <v>0</v>
          </cell>
          <cell r="H1747">
            <v>0</v>
          </cell>
          <cell r="I1747">
            <v>0</v>
          </cell>
          <cell r="P1747">
            <v>0</v>
          </cell>
          <cell r="Q1747">
            <v>0</v>
          </cell>
        </row>
        <row r="1748">
          <cell r="A1748">
            <v>0</v>
          </cell>
          <cell r="H1748">
            <v>0</v>
          </cell>
          <cell r="I1748">
            <v>0</v>
          </cell>
          <cell r="P1748">
            <v>0</v>
          </cell>
          <cell r="Q1748">
            <v>0</v>
          </cell>
        </row>
        <row r="1749">
          <cell r="A1749">
            <v>0</v>
          </cell>
          <cell r="H1749">
            <v>0</v>
          </cell>
          <cell r="I1749">
            <v>0</v>
          </cell>
          <cell r="P1749">
            <v>0</v>
          </cell>
          <cell r="Q1749">
            <v>0</v>
          </cell>
        </row>
        <row r="1750">
          <cell r="A1750">
            <v>0</v>
          </cell>
          <cell r="H1750">
            <v>0</v>
          </cell>
          <cell r="I1750">
            <v>0</v>
          </cell>
          <cell r="P1750">
            <v>0</v>
          </cell>
          <cell r="Q1750">
            <v>0</v>
          </cell>
        </row>
        <row r="1751">
          <cell r="A1751">
            <v>0</v>
          </cell>
          <cell r="H1751">
            <v>0</v>
          </cell>
          <cell r="I1751">
            <v>0</v>
          </cell>
          <cell r="P1751">
            <v>0</v>
          </cell>
          <cell r="Q1751">
            <v>0</v>
          </cell>
        </row>
        <row r="1752">
          <cell r="A1752">
            <v>0</v>
          </cell>
          <cell r="H1752">
            <v>0</v>
          </cell>
          <cell r="I1752">
            <v>0</v>
          </cell>
          <cell r="P1752">
            <v>0</v>
          </cell>
          <cell r="Q1752">
            <v>0</v>
          </cell>
        </row>
        <row r="1753">
          <cell r="A1753">
            <v>0</v>
          </cell>
          <cell r="H1753">
            <v>0</v>
          </cell>
          <cell r="I1753">
            <v>0</v>
          </cell>
          <cell r="P1753">
            <v>0</v>
          </cell>
          <cell r="Q1753">
            <v>0</v>
          </cell>
        </row>
        <row r="1754">
          <cell r="A1754">
            <v>0</v>
          </cell>
          <cell r="H1754">
            <v>0</v>
          </cell>
          <cell r="I1754">
            <v>0</v>
          </cell>
          <cell r="P1754">
            <v>0</v>
          </cell>
          <cell r="Q1754">
            <v>0</v>
          </cell>
        </row>
        <row r="1755">
          <cell r="A1755">
            <v>0</v>
          </cell>
          <cell r="H1755">
            <v>0</v>
          </cell>
          <cell r="I1755">
            <v>0</v>
          </cell>
          <cell r="P1755">
            <v>0</v>
          </cell>
          <cell r="Q1755">
            <v>0</v>
          </cell>
        </row>
        <row r="1756">
          <cell r="A1756">
            <v>0</v>
          </cell>
          <cell r="H1756">
            <v>0</v>
          </cell>
          <cell r="I1756">
            <v>0</v>
          </cell>
          <cell r="P1756">
            <v>0</v>
          </cell>
          <cell r="Q1756">
            <v>0</v>
          </cell>
        </row>
        <row r="1757">
          <cell r="A1757">
            <v>0</v>
          </cell>
          <cell r="H1757">
            <v>0</v>
          </cell>
          <cell r="I1757">
            <v>0</v>
          </cell>
          <cell r="P1757">
            <v>0</v>
          </cell>
          <cell r="Q1757">
            <v>0</v>
          </cell>
        </row>
        <row r="1758">
          <cell r="A1758">
            <v>0</v>
          </cell>
          <cell r="H1758">
            <v>0</v>
          </cell>
          <cell r="I1758">
            <v>0</v>
          </cell>
          <cell r="P1758">
            <v>0</v>
          </cell>
          <cell r="Q1758">
            <v>0</v>
          </cell>
        </row>
        <row r="1759">
          <cell r="A1759">
            <v>0</v>
          </cell>
          <cell r="H1759">
            <v>0</v>
          </cell>
          <cell r="I1759">
            <v>0</v>
          </cell>
          <cell r="P1759">
            <v>0</v>
          </cell>
          <cell r="Q1759">
            <v>0</v>
          </cell>
        </row>
        <row r="1760">
          <cell r="A1760">
            <v>0</v>
          </cell>
          <cell r="H1760">
            <v>0</v>
          </cell>
          <cell r="I1760">
            <v>0</v>
          </cell>
          <cell r="P1760">
            <v>0</v>
          </cell>
          <cell r="Q1760">
            <v>0</v>
          </cell>
        </row>
        <row r="1761">
          <cell r="A1761">
            <v>0</v>
          </cell>
          <cell r="H1761">
            <v>0</v>
          </cell>
          <cell r="I1761">
            <v>0</v>
          </cell>
          <cell r="P1761">
            <v>0</v>
          </cell>
          <cell r="Q1761">
            <v>0</v>
          </cell>
        </row>
        <row r="1762">
          <cell r="A1762">
            <v>0</v>
          </cell>
          <cell r="H1762">
            <v>0</v>
          </cell>
          <cell r="I1762">
            <v>0</v>
          </cell>
          <cell r="P1762">
            <v>0</v>
          </cell>
          <cell r="Q1762">
            <v>0</v>
          </cell>
        </row>
        <row r="1763">
          <cell r="A1763">
            <v>0</v>
          </cell>
          <cell r="H1763">
            <v>0</v>
          </cell>
          <cell r="I1763">
            <v>0</v>
          </cell>
          <cell r="P1763">
            <v>0</v>
          </cell>
          <cell r="Q1763">
            <v>0</v>
          </cell>
        </row>
        <row r="1764">
          <cell r="A1764">
            <v>0</v>
          </cell>
          <cell r="H1764">
            <v>0</v>
          </cell>
          <cell r="I1764">
            <v>0</v>
          </cell>
          <cell r="P1764">
            <v>0</v>
          </cell>
          <cell r="Q1764">
            <v>0</v>
          </cell>
        </row>
        <row r="1765">
          <cell r="A1765">
            <v>0</v>
          </cell>
          <cell r="H1765">
            <v>0</v>
          </cell>
          <cell r="I1765">
            <v>0</v>
          </cell>
          <cell r="P1765">
            <v>0</v>
          </cell>
          <cell r="Q1765">
            <v>0</v>
          </cell>
        </row>
        <row r="1766">
          <cell r="A1766">
            <v>0</v>
          </cell>
          <cell r="H1766">
            <v>0</v>
          </cell>
          <cell r="I1766">
            <v>0</v>
          </cell>
          <cell r="P1766">
            <v>0</v>
          </cell>
          <cell r="Q1766">
            <v>0</v>
          </cell>
        </row>
        <row r="1767">
          <cell r="A1767">
            <v>0</v>
          </cell>
          <cell r="H1767">
            <v>0</v>
          </cell>
          <cell r="I1767">
            <v>0</v>
          </cell>
          <cell r="P1767">
            <v>0</v>
          </cell>
          <cell r="Q1767">
            <v>0</v>
          </cell>
        </row>
        <row r="1768">
          <cell r="A1768">
            <v>0</v>
          </cell>
          <cell r="H1768">
            <v>0</v>
          </cell>
          <cell r="I1768">
            <v>0</v>
          </cell>
          <cell r="P1768">
            <v>0</v>
          </cell>
          <cell r="Q1768">
            <v>0</v>
          </cell>
        </row>
        <row r="1769">
          <cell r="A1769">
            <v>0</v>
          </cell>
          <cell r="H1769">
            <v>0</v>
          </cell>
          <cell r="I1769">
            <v>0</v>
          </cell>
          <cell r="P1769">
            <v>0</v>
          </cell>
          <cell r="Q1769">
            <v>0</v>
          </cell>
        </row>
        <row r="1770">
          <cell r="A1770">
            <v>0</v>
          </cell>
          <cell r="H1770">
            <v>0</v>
          </cell>
          <cell r="I1770">
            <v>0</v>
          </cell>
          <cell r="P1770">
            <v>0</v>
          </cell>
          <cell r="Q1770">
            <v>0</v>
          </cell>
        </row>
        <row r="1771">
          <cell r="A1771">
            <v>0</v>
          </cell>
          <cell r="H1771">
            <v>0</v>
          </cell>
          <cell r="I1771">
            <v>0</v>
          </cell>
          <cell r="P1771">
            <v>0</v>
          </cell>
          <cell r="Q1771">
            <v>0</v>
          </cell>
        </row>
        <row r="1772">
          <cell r="A1772">
            <v>0</v>
          </cell>
          <cell r="H1772">
            <v>0</v>
          </cell>
          <cell r="I1772">
            <v>0</v>
          </cell>
          <cell r="P1772">
            <v>0</v>
          </cell>
          <cell r="Q1772">
            <v>0</v>
          </cell>
        </row>
        <row r="1773">
          <cell r="A1773">
            <v>0</v>
          </cell>
          <cell r="H1773">
            <v>0</v>
          </cell>
          <cell r="I1773">
            <v>0</v>
          </cell>
          <cell r="P1773">
            <v>0</v>
          </cell>
          <cell r="Q1773">
            <v>0</v>
          </cell>
        </row>
        <row r="1774">
          <cell r="A1774">
            <v>0</v>
          </cell>
          <cell r="H1774">
            <v>0</v>
          </cell>
          <cell r="I1774">
            <v>0</v>
          </cell>
          <cell r="P1774">
            <v>0</v>
          </cell>
          <cell r="Q1774">
            <v>0</v>
          </cell>
        </row>
        <row r="1775">
          <cell r="A1775">
            <v>0</v>
          </cell>
          <cell r="H1775">
            <v>0</v>
          </cell>
          <cell r="I1775">
            <v>0</v>
          </cell>
          <cell r="P1775">
            <v>0</v>
          </cell>
          <cell r="Q1775">
            <v>0</v>
          </cell>
        </row>
        <row r="1776">
          <cell r="A1776">
            <v>0</v>
          </cell>
          <cell r="H1776">
            <v>0</v>
          </cell>
          <cell r="I1776">
            <v>0</v>
          </cell>
          <cell r="P1776">
            <v>0</v>
          </cell>
          <cell r="Q1776">
            <v>0</v>
          </cell>
        </row>
        <row r="1777">
          <cell r="A1777">
            <v>0</v>
          </cell>
          <cell r="H1777">
            <v>0</v>
          </cell>
          <cell r="I1777">
            <v>0</v>
          </cell>
          <cell r="P1777">
            <v>0</v>
          </cell>
          <cell r="Q1777">
            <v>0</v>
          </cell>
        </row>
        <row r="1778">
          <cell r="A1778">
            <v>0</v>
          </cell>
          <cell r="H1778">
            <v>0</v>
          </cell>
          <cell r="I1778">
            <v>0</v>
          </cell>
          <cell r="P1778">
            <v>0</v>
          </cell>
          <cell r="Q1778">
            <v>0</v>
          </cell>
        </row>
        <row r="1779">
          <cell r="A1779">
            <v>0</v>
          </cell>
          <cell r="H1779">
            <v>0</v>
          </cell>
          <cell r="I1779">
            <v>0</v>
          </cell>
          <cell r="P1779">
            <v>0</v>
          </cell>
          <cell r="Q1779">
            <v>0</v>
          </cell>
        </row>
        <row r="1780">
          <cell r="A1780">
            <v>0</v>
          </cell>
          <cell r="H1780">
            <v>0</v>
          </cell>
          <cell r="I1780">
            <v>0</v>
          </cell>
          <cell r="P1780">
            <v>0</v>
          </cell>
          <cell r="Q1780">
            <v>0</v>
          </cell>
        </row>
        <row r="1781">
          <cell r="A1781">
            <v>0</v>
          </cell>
          <cell r="H1781">
            <v>0</v>
          </cell>
          <cell r="I1781">
            <v>0</v>
          </cell>
          <cell r="P1781">
            <v>0</v>
          </cell>
          <cell r="Q1781">
            <v>0</v>
          </cell>
        </row>
        <row r="1782">
          <cell r="A1782">
            <v>0</v>
          </cell>
          <cell r="H1782">
            <v>0</v>
          </cell>
          <cell r="I1782">
            <v>0</v>
          </cell>
          <cell r="P1782">
            <v>0</v>
          </cell>
          <cell r="Q1782">
            <v>0</v>
          </cell>
        </row>
        <row r="1783">
          <cell r="A1783">
            <v>0</v>
          </cell>
          <cell r="H1783">
            <v>0</v>
          </cell>
          <cell r="I1783">
            <v>0</v>
          </cell>
          <cell r="P1783">
            <v>0</v>
          </cell>
          <cell r="Q1783">
            <v>0</v>
          </cell>
        </row>
        <row r="1784">
          <cell r="A1784">
            <v>0</v>
          </cell>
          <cell r="H1784">
            <v>0</v>
          </cell>
          <cell r="I1784">
            <v>0</v>
          </cell>
          <cell r="P1784">
            <v>0</v>
          </cell>
          <cell r="Q1784">
            <v>0</v>
          </cell>
        </row>
        <row r="1785">
          <cell r="A1785">
            <v>0</v>
          </cell>
          <cell r="H1785">
            <v>0</v>
          </cell>
          <cell r="I1785">
            <v>0</v>
          </cell>
          <cell r="P1785">
            <v>0</v>
          </cell>
          <cell r="Q1785">
            <v>0</v>
          </cell>
        </row>
        <row r="1786">
          <cell r="A1786">
            <v>0</v>
          </cell>
          <cell r="H1786">
            <v>0</v>
          </cell>
          <cell r="I1786">
            <v>0</v>
          </cell>
          <cell r="P1786">
            <v>0</v>
          </cell>
          <cell r="Q1786">
            <v>0</v>
          </cell>
        </row>
        <row r="1787">
          <cell r="A1787">
            <v>0</v>
          </cell>
          <cell r="H1787">
            <v>0</v>
          </cell>
          <cell r="I1787">
            <v>0</v>
          </cell>
          <cell r="P1787">
            <v>0</v>
          </cell>
          <cell r="Q1787">
            <v>0</v>
          </cell>
        </row>
        <row r="1788">
          <cell r="A1788">
            <v>0</v>
          </cell>
          <cell r="H1788">
            <v>0</v>
          </cell>
          <cell r="I1788">
            <v>0</v>
          </cell>
          <cell r="P1788">
            <v>0</v>
          </cell>
          <cell r="Q1788">
            <v>0</v>
          </cell>
        </row>
        <row r="1789">
          <cell r="A1789">
            <v>0</v>
          </cell>
          <cell r="H1789">
            <v>0</v>
          </cell>
          <cell r="I1789">
            <v>0</v>
          </cell>
          <cell r="P1789">
            <v>0</v>
          </cell>
          <cell r="Q1789">
            <v>0</v>
          </cell>
        </row>
        <row r="1790">
          <cell r="A1790">
            <v>0</v>
          </cell>
          <cell r="H1790">
            <v>0</v>
          </cell>
          <cell r="I1790">
            <v>0</v>
          </cell>
          <cell r="P1790">
            <v>0</v>
          </cell>
          <cell r="Q1790">
            <v>0</v>
          </cell>
        </row>
        <row r="1791">
          <cell r="A1791">
            <v>0</v>
          </cell>
          <cell r="H1791">
            <v>0</v>
          </cell>
          <cell r="I1791">
            <v>0</v>
          </cell>
          <cell r="P1791">
            <v>0</v>
          </cell>
          <cell r="Q1791">
            <v>0</v>
          </cell>
        </row>
        <row r="1792">
          <cell r="A1792">
            <v>0</v>
          </cell>
          <cell r="H1792">
            <v>0</v>
          </cell>
          <cell r="I1792">
            <v>0</v>
          </cell>
          <cell r="P1792">
            <v>0</v>
          </cell>
          <cell r="Q1792">
            <v>0</v>
          </cell>
        </row>
        <row r="1793">
          <cell r="A1793">
            <v>0</v>
          </cell>
          <cell r="H1793">
            <v>0</v>
          </cell>
          <cell r="I1793">
            <v>0</v>
          </cell>
          <cell r="P1793">
            <v>0</v>
          </cell>
          <cell r="Q1793">
            <v>0</v>
          </cell>
        </row>
        <row r="1794">
          <cell r="A1794">
            <v>0</v>
          </cell>
          <cell r="H1794">
            <v>0</v>
          </cell>
          <cell r="I1794">
            <v>0</v>
          </cell>
          <cell r="P1794">
            <v>0</v>
          </cell>
          <cell r="Q1794">
            <v>0</v>
          </cell>
        </row>
        <row r="1795">
          <cell r="A1795">
            <v>0</v>
          </cell>
          <cell r="H1795">
            <v>0</v>
          </cell>
          <cell r="I1795">
            <v>0</v>
          </cell>
          <cell r="P1795">
            <v>0</v>
          </cell>
          <cell r="Q1795">
            <v>0</v>
          </cell>
        </row>
        <row r="1796">
          <cell r="A1796">
            <v>0</v>
          </cell>
          <cell r="H1796">
            <v>0</v>
          </cell>
          <cell r="I1796">
            <v>0</v>
          </cell>
          <cell r="P1796">
            <v>0</v>
          </cell>
          <cell r="Q1796">
            <v>0</v>
          </cell>
        </row>
        <row r="1797">
          <cell r="A1797">
            <v>0</v>
          </cell>
          <cell r="H1797">
            <v>0</v>
          </cell>
          <cell r="I1797">
            <v>0</v>
          </cell>
          <cell r="P1797">
            <v>0</v>
          </cell>
          <cell r="Q1797">
            <v>0</v>
          </cell>
        </row>
        <row r="1798">
          <cell r="A1798">
            <v>0</v>
          </cell>
          <cell r="H1798">
            <v>0</v>
          </cell>
          <cell r="I1798">
            <v>0</v>
          </cell>
          <cell r="P1798">
            <v>0</v>
          </cell>
          <cell r="Q1798">
            <v>0</v>
          </cell>
        </row>
        <row r="1799">
          <cell r="A1799">
            <v>0</v>
          </cell>
          <cell r="H1799">
            <v>0</v>
          </cell>
          <cell r="I1799">
            <v>0</v>
          </cell>
          <cell r="P1799">
            <v>0</v>
          </cell>
          <cell r="Q1799">
            <v>0</v>
          </cell>
        </row>
        <row r="1800">
          <cell r="A1800">
            <v>0</v>
          </cell>
          <cell r="H1800">
            <v>0</v>
          </cell>
          <cell r="I1800">
            <v>0</v>
          </cell>
          <cell r="P1800">
            <v>0</v>
          </cell>
          <cell r="Q1800">
            <v>0</v>
          </cell>
        </row>
        <row r="1801">
          <cell r="A1801">
            <v>0</v>
          </cell>
          <cell r="H1801">
            <v>0</v>
          </cell>
          <cell r="I1801">
            <v>0</v>
          </cell>
          <cell r="P1801">
            <v>0</v>
          </cell>
          <cell r="Q1801">
            <v>0</v>
          </cell>
        </row>
        <row r="1802">
          <cell r="A1802">
            <v>0</v>
          </cell>
          <cell r="H1802">
            <v>0</v>
          </cell>
          <cell r="I1802">
            <v>0</v>
          </cell>
          <cell r="P1802">
            <v>0</v>
          </cell>
          <cell r="Q1802">
            <v>0</v>
          </cell>
        </row>
        <row r="1803">
          <cell r="A1803">
            <v>0</v>
          </cell>
          <cell r="H1803">
            <v>0</v>
          </cell>
          <cell r="I1803">
            <v>0</v>
          </cell>
          <cell r="P1803">
            <v>0</v>
          </cell>
          <cell r="Q1803">
            <v>0</v>
          </cell>
        </row>
        <row r="1804">
          <cell r="A1804">
            <v>0</v>
          </cell>
          <cell r="H1804">
            <v>0</v>
          </cell>
          <cell r="I1804">
            <v>0</v>
          </cell>
          <cell r="P1804">
            <v>0</v>
          </cell>
          <cell r="Q1804">
            <v>0</v>
          </cell>
        </row>
        <row r="1805">
          <cell r="A1805">
            <v>0</v>
          </cell>
          <cell r="H1805">
            <v>0</v>
          </cell>
          <cell r="I1805">
            <v>0</v>
          </cell>
          <cell r="P1805">
            <v>0</v>
          </cell>
          <cell r="Q1805">
            <v>0</v>
          </cell>
        </row>
        <row r="1806">
          <cell r="A1806">
            <v>0</v>
          </cell>
          <cell r="H1806">
            <v>0</v>
          </cell>
          <cell r="I1806">
            <v>0</v>
          </cell>
          <cell r="P1806">
            <v>0</v>
          </cell>
          <cell r="Q1806">
            <v>0</v>
          </cell>
        </row>
        <row r="1807">
          <cell r="A1807">
            <v>0</v>
          </cell>
          <cell r="H1807">
            <v>0</v>
          </cell>
          <cell r="I1807">
            <v>0</v>
          </cell>
          <cell r="P1807">
            <v>0</v>
          </cell>
          <cell r="Q1807">
            <v>0</v>
          </cell>
        </row>
        <row r="1808">
          <cell r="A1808">
            <v>0</v>
          </cell>
          <cell r="H1808">
            <v>0</v>
          </cell>
          <cell r="I1808">
            <v>0</v>
          </cell>
          <cell r="P1808">
            <v>0</v>
          </cell>
          <cell r="Q1808">
            <v>0</v>
          </cell>
        </row>
        <row r="1809">
          <cell r="A1809">
            <v>0</v>
          </cell>
          <cell r="H1809">
            <v>0</v>
          </cell>
          <cell r="I1809">
            <v>0</v>
          </cell>
          <cell r="P1809">
            <v>0</v>
          </cell>
          <cell r="Q1809">
            <v>0</v>
          </cell>
        </row>
        <row r="1810">
          <cell r="A1810">
            <v>0</v>
          </cell>
          <cell r="H1810">
            <v>0</v>
          </cell>
          <cell r="I1810">
            <v>0</v>
          </cell>
          <cell r="P1810">
            <v>0</v>
          </cell>
          <cell r="Q1810">
            <v>0</v>
          </cell>
        </row>
        <row r="1811">
          <cell r="A1811">
            <v>0</v>
          </cell>
          <cell r="H1811">
            <v>0</v>
          </cell>
          <cell r="I1811">
            <v>0</v>
          </cell>
          <cell r="P1811">
            <v>0</v>
          </cell>
          <cell r="Q1811">
            <v>0</v>
          </cell>
        </row>
        <row r="1812">
          <cell r="A1812">
            <v>0</v>
          </cell>
          <cell r="H1812">
            <v>0</v>
          </cell>
          <cell r="I1812">
            <v>0</v>
          </cell>
          <cell r="P1812">
            <v>0</v>
          </cell>
          <cell r="Q1812">
            <v>0</v>
          </cell>
        </row>
        <row r="1813">
          <cell r="A1813">
            <v>0</v>
          </cell>
          <cell r="H1813">
            <v>0</v>
          </cell>
          <cell r="I1813">
            <v>0</v>
          </cell>
          <cell r="P1813">
            <v>0</v>
          </cell>
          <cell r="Q1813">
            <v>0</v>
          </cell>
        </row>
        <row r="1814">
          <cell r="A1814">
            <v>0</v>
          </cell>
          <cell r="H1814">
            <v>0</v>
          </cell>
          <cell r="I1814">
            <v>0</v>
          </cell>
          <cell r="P1814">
            <v>0</v>
          </cell>
          <cell r="Q1814">
            <v>0</v>
          </cell>
        </row>
        <row r="1815">
          <cell r="A1815">
            <v>0</v>
          </cell>
          <cell r="H1815">
            <v>0</v>
          </cell>
          <cell r="I1815">
            <v>0</v>
          </cell>
          <cell r="P1815">
            <v>0</v>
          </cell>
          <cell r="Q1815">
            <v>0</v>
          </cell>
        </row>
        <row r="1816">
          <cell r="A1816">
            <v>0</v>
          </cell>
          <cell r="H1816">
            <v>0</v>
          </cell>
          <cell r="I1816">
            <v>0</v>
          </cell>
          <cell r="P1816">
            <v>0</v>
          </cell>
          <cell r="Q1816">
            <v>0</v>
          </cell>
        </row>
        <row r="1817">
          <cell r="A1817">
            <v>0</v>
          </cell>
          <cell r="H1817">
            <v>0</v>
          </cell>
          <cell r="I1817">
            <v>0</v>
          </cell>
          <cell r="P1817">
            <v>0</v>
          </cell>
          <cell r="Q1817">
            <v>0</v>
          </cell>
        </row>
        <row r="1818">
          <cell r="A1818">
            <v>0</v>
          </cell>
          <cell r="H1818">
            <v>0</v>
          </cell>
          <cell r="I1818">
            <v>0</v>
          </cell>
          <cell r="P1818">
            <v>0</v>
          </cell>
          <cell r="Q1818">
            <v>0</v>
          </cell>
        </row>
        <row r="1819">
          <cell r="A1819">
            <v>0</v>
          </cell>
          <cell r="H1819">
            <v>0</v>
          </cell>
          <cell r="I1819">
            <v>0</v>
          </cell>
          <cell r="P1819">
            <v>0</v>
          </cell>
          <cell r="Q1819">
            <v>0</v>
          </cell>
        </row>
        <row r="1820">
          <cell r="A1820">
            <v>0</v>
          </cell>
          <cell r="H1820">
            <v>0</v>
          </cell>
          <cell r="I1820">
            <v>0</v>
          </cell>
          <cell r="P1820">
            <v>0</v>
          </cell>
          <cell r="Q1820">
            <v>0</v>
          </cell>
        </row>
        <row r="1821">
          <cell r="A1821">
            <v>0</v>
          </cell>
          <cell r="H1821">
            <v>0</v>
          </cell>
          <cell r="I1821">
            <v>0</v>
          </cell>
          <cell r="P1821">
            <v>0</v>
          </cell>
          <cell r="Q1821">
            <v>0</v>
          </cell>
        </row>
        <row r="1822">
          <cell r="A1822">
            <v>0</v>
          </cell>
          <cell r="H1822">
            <v>0</v>
          </cell>
          <cell r="I1822">
            <v>0</v>
          </cell>
          <cell r="P1822">
            <v>0</v>
          </cell>
          <cell r="Q1822">
            <v>0</v>
          </cell>
        </row>
        <row r="1823">
          <cell r="A1823">
            <v>0</v>
          </cell>
          <cell r="H1823">
            <v>0</v>
          </cell>
          <cell r="I1823">
            <v>0</v>
          </cell>
          <cell r="P1823">
            <v>0</v>
          </cell>
          <cell r="Q1823">
            <v>0</v>
          </cell>
        </row>
        <row r="1824">
          <cell r="A1824">
            <v>0</v>
          </cell>
          <cell r="H1824">
            <v>0</v>
          </cell>
          <cell r="I1824">
            <v>0</v>
          </cell>
          <cell r="P1824">
            <v>0</v>
          </cell>
          <cell r="Q1824">
            <v>0</v>
          </cell>
        </row>
        <row r="1825">
          <cell r="A1825">
            <v>0</v>
          </cell>
          <cell r="H1825">
            <v>0</v>
          </cell>
          <cell r="I1825">
            <v>0</v>
          </cell>
          <cell r="P1825">
            <v>0</v>
          </cell>
          <cell r="Q1825">
            <v>0</v>
          </cell>
        </row>
        <row r="1826">
          <cell r="A1826">
            <v>0</v>
          </cell>
          <cell r="H1826">
            <v>0</v>
          </cell>
          <cell r="I1826">
            <v>0</v>
          </cell>
          <cell r="P1826">
            <v>0</v>
          </cell>
          <cell r="Q1826">
            <v>0</v>
          </cell>
        </row>
        <row r="1827">
          <cell r="A1827">
            <v>0</v>
          </cell>
          <cell r="H1827">
            <v>0</v>
          </cell>
          <cell r="I1827">
            <v>0</v>
          </cell>
          <cell r="P1827">
            <v>0</v>
          </cell>
          <cell r="Q1827">
            <v>0</v>
          </cell>
        </row>
        <row r="1828">
          <cell r="A1828">
            <v>0</v>
          </cell>
          <cell r="H1828">
            <v>0</v>
          </cell>
          <cell r="I1828">
            <v>0</v>
          </cell>
          <cell r="P1828">
            <v>0</v>
          </cell>
          <cell r="Q1828">
            <v>0</v>
          </cell>
        </row>
        <row r="1829">
          <cell r="A1829">
            <v>0</v>
          </cell>
          <cell r="H1829">
            <v>0</v>
          </cell>
          <cell r="I1829">
            <v>0</v>
          </cell>
          <cell r="P1829">
            <v>0</v>
          </cell>
          <cell r="Q1829">
            <v>0</v>
          </cell>
        </row>
        <row r="1830">
          <cell r="A1830">
            <v>0</v>
          </cell>
          <cell r="H1830">
            <v>0</v>
          </cell>
          <cell r="I1830">
            <v>0</v>
          </cell>
          <cell r="P1830">
            <v>0</v>
          </cell>
          <cell r="Q1830">
            <v>0</v>
          </cell>
        </row>
        <row r="1831">
          <cell r="A1831">
            <v>0</v>
          </cell>
          <cell r="H1831">
            <v>0</v>
          </cell>
          <cell r="I1831">
            <v>0</v>
          </cell>
          <cell r="P1831">
            <v>0</v>
          </cell>
          <cell r="Q1831">
            <v>0</v>
          </cell>
        </row>
        <row r="1832">
          <cell r="A1832">
            <v>0</v>
          </cell>
          <cell r="H1832">
            <v>0</v>
          </cell>
          <cell r="I1832">
            <v>0</v>
          </cell>
          <cell r="P1832">
            <v>0</v>
          </cell>
          <cell r="Q1832">
            <v>0</v>
          </cell>
        </row>
        <row r="1833">
          <cell r="A1833">
            <v>0</v>
          </cell>
          <cell r="H1833">
            <v>0</v>
          </cell>
          <cell r="I1833">
            <v>0</v>
          </cell>
          <cell r="P1833">
            <v>0</v>
          </cell>
          <cell r="Q1833">
            <v>0</v>
          </cell>
        </row>
        <row r="1834">
          <cell r="A1834">
            <v>0</v>
          </cell>
          <cell r="H1834">
            <v>0</v>
          </cell>
          <cell r="I1834">
            <v>0</v>
          </cell>
          <cell r="P1834">
            <v>0</v>
          </cell>
          <cell r="Q1834">
            <v>0</v>
          </cell>
        </row>
        <row r="1835">
          <cell r="A1835">
            <v>0</v>
          </cell>
          <cell r="H1835">
            <v>0</v>
          </cell>
          <cell r="I1835">
            <v>0</v>
          </cell>
          <cell r="P1835">
            <v>0</v>
          </cell>
          <cell r="Q1835">
            <v>0</v>
          </cell>
        </row>
        <row r="1836">
          <cell r="A1836">
            <v>0</v>
          </cell>
          <cell r="H1836">
            <v>0</v>
          </cell>
          <cell r="I1836">
            <v>0</v>
          </cell>
          <cell r="P1836">
            <v>0</v>
          </cell>
          <cell r="Q1836">
            <v>0</v>
          </cell>
        </row>
        <row r="1837">
          <cell r="A1837">
            <v>0</v>
          </cell>
          <cell r="H1837">
            <v>0</v>
          </cell>
          <cell r="I1837">
            <v>0</v>
          </cell>
          <cell r="P1837">
            <v>0</v>
          </cell>
          <cell r="Q1837">
            <v>0</v>
          </cell>
        </row>
        <row r="1838">
          <cell r="A1838">
            <v>0</v>
          </cell>
          <cell r="H1838">
            <v>0</v>
          </cell>
          <cell r="I1838">
            <v>0</v>
          </cell>
          <cell r="P1838">
            <v>0</v>
          </cell>
          <cell r="Q1838">
            <v>0</v>
          </cell>
        </row>
        <row r="1839">
          <cell r="A1839">
            <v>0</v>
          </cell>
          <cell r="H1839">
            <v>0</v>
          </cell>
          <cell r="I1839">
            <v>0</v>
          </cell>
          <cell r="P1839">
            <v>0</v>
          </cell>
          <cell r="Q1839">
            <v>0</v>
          </cell>
        </row>
        <row r="1840">
          <cell r="A1840">
            <v>0</v>
          </cell>
          <cell r="H1840">
            <v>0</v>
          </cell>
          <cell r="I1840">
            <v>0</v>
          </cell>
          <cell r="P1840">
            <v>0</v>
          </cell>
          <cell r="Q1840">
            <v>0</v>
          </cell>
        </row>
        <row r="1841">
          <cell r="A1841">
            <v>0</v>
          </cell>
          <cell r="H1841">
            <v>0</v>
          </cell>
          <cell r="I1841">
            <v>0</v>
          </cell>
          <cell r="P1841">
            <v>0</v>
          </cell>
          <cell r="Q1841">
            <v>0</v>
          </cell>
        </row>
        <row r="1842">
          <cell r="A1842">
            <v>0</v>
          </cell>
          <cell r="H1842">
            <v>0</v>
          </cell>
          <cell r="I1842">
            <v>0</v>
          </cell>
          <cell r="P1842">
            <v>0</v>
          </cell>
          <cell r="Q1842">
            <v>0</v>
          </cell>
        </row>
        <row r="1843">
          <cell r="A1843">
            <v>0</v>
          </cell>
          <cell r="H1843">
            <v>0</v>
          </cell>
          <cell r="I1843">
            <v>0</v>
          </cell>
          <cell r="P1843">
            <v>0</v>
          </cell>
          <cell r="Q1843">
            <v>0</v>
          </cell>
        </row>
        <row r="1844">
          <cell r="A1844">
            <v>0</v>
          </cell>
          <cell r="H1844">
            <v>0</v>
          </cell>
          <cell r="I1844">
            <v>0</v>
          </cell>
          <cell r="P1844">
            <v>0</v>
          </cell>
          <cell r="Q1844">
            <v>0</v>
          </cell>
        </row>
        <row r="1845">
          <cell r="A1845">
            <v>0</v>
          </cell>
          <cell r="H1845">
            <v>0</v>
          </cell>
          <cell r="I1845">
            <v>0</v>
          </cell>
          <cell r="P1845">
            <v>0</v>
          </cell>
          <cell r="Q1845">
            <v>0</v>
          </cell>
        </row>
        <row r="1846">
          <cell r="A1846">
            <v>0</v>
          </cell>
          <cell r="H1846">
            <v>0</v>
          </cell>
          <cell r="I1846">
            <v>0</v>
          </cell>
          <cell r="P1846">
            <v>0</v>
          </cell>
          <cell r="Q1846">
            <v>0</v>
          </cell>
        </row>
        <row r="1847">
          <cell r="A1847">
            <v>0</v>
          </cell>
          <cell r="H1847">
            <v>0</v>
          </cell>
          <cell r="I1847">
            <v>0</v>
          </cell>
          <cell r="P1847">
            <v>0</v>
          </cell>
          <cell r="Q1847">
            <v>0</v>
          </cell>
        </row>
        <row r="1848">
          <cell r="A1848">
            <v>0</v>
          </cell>
          <cell r="H1848">
            <v>0</v>
          </cell>
          <cell r="I1848">
            <v>0</v>
          </cell>
          <cell r="P1848">
            <v>0</v>
          </cell>
          <cell r="Q1848">
            <v>0</v>
          </cell>
        </row>
        <row r="1849">
          <cell r="A1849">
            <v>0</v>
          </cell>
          <cell r="H1849">
            <v>0</v>
          </cell>
          <cell r="I1849">
            <v>0</v>
          </cell>
          <cell r="P1849">
            <v>0</v>
          </cell>
          <cell r="Q1849">
            <v>0</v>
          </cell>
        </row>
        <row r="1850">
          <cell r="A1850">
            <v>0</v>
          </cell>
          <cell r="H1850">
            <v>0</v>
          </cell>
          <cell r="I1850">
            <v>0</v>
          </cell>
          <cell r="P1850">
            <v>0</v>
          </cell>
          <cell r="Q1850">
            <v>0</v>
          </cell>
        </row>
        <row r="1851">
          <cell r="A1851">
            <v>0</v>
          </cell>
          <cell r="H1851">
            <v>0</v>
          </cell>
          <cell r="I1851">
            <v>0</v>
          </cell>
          <cell r="P1851">
            <v>0</v>
          </cell>
          <cell r="Q1851">
            <v>0</v>
          </cell>
        </row>
        <row r="1852">
          <cell r="A1852">
            <v>0</v>
          </cell>
          <cell r="H1852">
            <v>0</v>
          </cell>
          <cell r="I1852">
            <v>0</v>
          </cell>
          <cell r="P1852">
            <v>0</v>
          </cell>
          <cell r="Q1852">
            <v>0</v>
          </cell>
        </row>
        <row r="1853">
          <cell r="A1853">
            <v>0</v>
          </cell>
          <cell r="H1853">
            <v>0</v>
          </cell>
          <cell r="I1853">
            <v>0</v>
          </cell>
          <cell r="P1853">
            <v>0</v>
          </cell>
          <cell r="Q1853">
            <v>0</v>
          </cell>
        </row>
        <row r="1854">
          <cell r="A1854">
            <v>0</v>
          </cell>
          <cell r="H1854">
            <v>0</v>
          </cell>
          <cell r="I1854">
            <v>0</v>
          </cell>
          <cell r="P1854">
            <v>0</v>
          </cell>
          <cell r="Q1854">
            <v>0</v>
          </cell>
        </row>
        <row r="1855">
          <cell r="A1855">
            <v>0</v>
          </cell>
          <cell r="H1855">
            <v>0</v>
          </cell>
          <cell r="I1855">
            <v>0</v>
          </cell>
          <cell r="P1855">
            <v>0</v>
          </cell>
          <cell r="Q1855">
            <v>0</v>
          </cell>
        </row>
        <row r="1856">
          <cell r="A1856">
            <v>0</v>
          </cell>
          <cell r="H1856">
            <v>0</v>
          </cell>
          <cell r="I1856">
            <v>0</v>
          </cell>
          <cell r="P1856">
            <v>0</v>
          </cell>
          <cell r="Q1856">
            <v>0</v>
          </cell>
        </row>
        <row r="1857">
          <cell r="A1857">
            <v>0</v>
          </cell>
          <cell r="H1857">
            <v>0</v>
          </cell>
          <cell r="I1857">
            <v>0</v>
          </cell>
          <cell r="P1857">
            <v>0</v>
          </cell>
          <cell r="Q1857">
            <v>0</v>
          </cell>
        </row>
        <row r="1858">
          <cell r="A1858">
            <v>0</v>
          </cell>
          <cell r="H1858">
            <v>0</v>
          </cell>
          <cell r="I1858">
            <v>0</v>
          </cell>
          <cell r="P1858">
            <v>0</v>
          </cell>
          <cell r="Q1858">
            <v>0</v>
          </cell>
        </row>
        <row r="1859">
          <cell r="A1859">
            <v>0</v>
          </cell>
          <cell r="H1859">
            <v>0</v>
          </cell>
          <cell r="I1859">
            <v>0</v>
          </cell>
          <cell r="P1859">
            <v>0</v>
          </cell>
          <cell r="Q1859">
            <v>0</v>
          </cell>
        </row>
        <row r="1860">
          <cell r="A1860">
            <v>0</v>
          </cell>
          <cell r="H1860">
            <v>0</v>
          </cell>
          <cell r="I1860">
            <v>0</v>
          </cell>
          <cell r="P1860">
            <v>0</v>
          </cell>
          <cell r="Q1860">
            <v>0</v>
          </cell>
        </row>
        <row r="1861">
          <cell r="A1861">
            <v>0</v>
          </cell>
          <cell r="H1861">
            <v>0</v>
          </cell>
          <cell r="I1861">
            <v>0</v>
          </cell>
          <cell r="P1861">
            <v>0</v>
          </cell>
          <cell r="Q1861">
            <v>0</v>
          </cell>
        </row>
        <row r="1862">
          <cell r="A1862">
            <v>0</v>
          </cell>
          <cell r="H1862">
            <v>0</v>
          </cell>
          <cell r="I1862">
            <v>0</v>
          </cell>
          <cell r="P1862">
            <v>0</v>
          </cell>
          <cell r="Q1862">
            <v>0</v>
          </cell>
        </row>
        <row r="1863">
          <cell r="A1863">
            <v>0</v>
          </cell>
          <cell r="H1863">
            <v>0</v>
          </cell>
          <cell r="I1863">
            <v>0</v>
          </cell>
          <cell r="P1863">
            <v>0</v>
          </cell>
          <cell r="Q1863">
            <v>0</v>
          </cell>
        </row>
        <row r="1864">
          <cell r="A1864">
            <v>0</v>
          </cell>
          <cell r="H1864">
            <v>0</v>
          </cell>
          <cell r="I1864">
            <v>0</v>
          </cell>
          <cell r="P1864">
            <v>0</v>
          </cell>
          <cell r="Q1864">
            <v>0</v>
          </cell>
        </row>
        <row r="1865">
          <cell r="A1865">
            <v>0</v>
          </cell>
          <cell r="H1865">
            <v>0</v>
          </cell>
          <cell r="I1865">
            <v>0</v>
          </cell>
          <cell r="P1865">
            <v>0</v>
          </cell>
          <cell r="Q1865">
            <v>0</v>
          </cell>
        </row>
        <row r="1866">
          <cell r="A1866">
            <v>0</v>
          </cell>
          <cell r="H1866">
            <v>0</v>
          </cell>
          <cell r="I1866">
            <v>0</v>
          </cell>
          <cell r="P1866">
            <v>0</v>
          </cell>
          <cell r="Q1866">
            <v>0</v>
          </cell>
        </row>
        <row r="1867">
          <cell r="A1867">
            <v>0</v>
          </cell>
          <cell r="H1867">
            <v>0</v>
          </cell>
          <cell r="I1867">
            <v>0</v>
          </cell>
          <cell r="P1867">
            <v>0</v>
          </cell>
          <cell r="Q1867">
            <v>0</v>
          </cell>
        </row>
        <row r="1868">
          <cell r="A1868">
            <v>0</v>
          </cell>
          <cell r="H1868">
            <v>0</v>
          </cell>
          <cell r="I1868">
            <v>0</v>
          </cell>
          <cell r="P1868">
            <v>0</v>
          </cell>
          <cell r="Q1868">
            <v>0</v>
          </cell>
        </row>
        <row r="1869">
          <cell r="A1869">
            <v>0</v>
          </cell>
          <cell r="H1869">
            <v>0</v>
          </cell>
          <cell r="I1869">
            <v>0</v>
          </cell>
          <cell r="P1869">
            <v>0</v>
          </cell>
          <cell r="Q1869">
            <v>0</v>
          </cell>
        </row>
        <row r="1870">
          <cell r="A1870">
            <v>0</v>
          </cell>
          <cell r="H1870">
            <v>0</v>
          </cell>
          <cell r="I1870">
            <v>0</v>
          </cell>
          <cell r="P1870">
            <v>0</v>
          </cell>
          <cell r="Q1870">
            <v>0</v>
          </cell>
        </row>
        <row r="1871">
          <cell r="A1871">
            <v>0</v>
          </cell>
          <cell r="H1871">
            <v>0</v>
          </cell>
          <cell r="I1871">
            <v>0</v>
          </cell>
          <cell r="P1871">
            <v>0</v>
          </cell>
          <cell r="Q1871">
            <v>0</v>
          </cell>
        </row>
        <row r="1872">
          <cell r="A1872">
            <v>0</v>
          </cell>
          <cell r="H1872">
            <v>0</v>
          </cell>
          <cell r="I1872">
            <v>0</v>
          </cell>
          <cell r="P1872">
            <v>0</v>
          </cell>
          <cell r="Q1872">
            <v>0</v>
          </cell>
        </row>
        <row r="1873">
          <cell r="A1873">
            <v>0</v>
          </cell>
          <cell r="H1873">
            <v>0</v>
          </cell>
          <cell r="I1873">
            <v>0</v>
          </cell>
          <cell r="P1873">
            <v>0</v>
          </cell>
          <cell r="Q1873">
            <v>0</v>
          </cell>
        </row>
        <row r="1874">
          <cell r="A1874">
            <v>0</v>
          </cell>
          <cell r="H1874">
            <v>0</v>
          </cell>
          <cell r="I1874">
            <v>0</v>
          </cell>
          <cell r="P1874">
            <v>0</v>
          </cell>
          <cell r="Q1874">
            <v>0</v>
          </cell>
        </row>
        <row r="1875">
          <cell r="A1875">
            <v>0</v>
          </cell>
          <cell r="H1875">
            <v>0</v>
          </cell>
          <cell r="I1875">
            <v>0</v>
          </cell>
          <cell r="P1875">
            <v>0</v>
          </cell>
          <cell r="Q1875">
            <v>0</v>
          </cell>
        </row>
        <row r="1876">
          <cell r="A1876">
            <v>0</v>
          </cell>
          <cell r="H1876">
            <v>0</v>
          </cell>
          <cell r="I1876">
            <v>0</v>
          </cell>
          <cell r="P1876">
            <v>0</v>
          </cell>
          <cell r="Q1876">
            <v>0</v>
          </cell>
        </row>
        <row r="1877">
          <cell r="A1877">
            <v>0</v>
          </cell>
          <cell r="H1877">
            <v>0</v>
          </cell>
          <cell r="I1877">
            <v>0</v>
          </cell>
          <cell r="P1877">
            <v>0</v>
          </cell>
          <cell r="Q1877">
            <v>0</v>
          </cell>
        </row>
        <row r="1878">
          <cell r="A1878">
            <v>0</v>
          </cell>
          <cell r="H1878">
            <v>0</v>
          </cell>
          <cell r="I1878">
            <v>0</v>
          </cell>
          <cell r="P1878">
            <v>0</v>
          </cell>
          <cell r="Q1878">
            <v>0</v>
          </cell>
        </row>
        <row r="1879">
          <cell r="A1879">
            <v>0</v>
          </cell>
          <cell r="H1879">
            <v>0</v>
          </cell>
          <cell r="I1879">
            <v>0</v>
          </cell>
          <cell r="P1879">
            <v>0</v>
          </cell>
          <cell r="Q1879">
            <v>0</v>
          </cell>
        </row>
        <row r="1880">
          <cell r="A1880">
            <v>0</v>
          </cell>
          <cell r="H1880">
            <v>0</v>
          </cell>
          <cell r="I1880">
            <v>0</v>
          </cell>
          <cell r="P1880">
            <v>0</v>
          </cell>
          <cell r="Q1880">
            <v>0</v>
          </cell>
        </row>
        <row r="1881">
          <cell r="A1881">
            <v>0</v>
          </cell>
          <cell r="H1881">
            <v>0</v>
          </cell>
          <cell r="I1881">
            <v>0</v>
          </cell>
          <cell r="P1881">
            <v>0</v>
          </cell>
          <cell r="Q1881">
            <v>0</v>
          </cell>
        </row>
        <row r="1882">
          <cell r="A1882">
            <v>0</v>
          </cell>
          <cell r="H1882">
            <v>0</v>
          </cell>
          <cell r="I1882">
            <v>0</v>
          </cell>
          <cell r="P1882">
            <v>0</v>
          </cell>
          <cell r="Q1882">
            <v>0</v>
          </cell>
        </row>
        <row r="1883">
          <cell r="A1883">
            <v>0</v>
          </cell>
          <cell r="H1883">
            <v>0</v>
          </cell>
          <cell r="I1883">
            <v>0</v>
          </cell>
          <cell r="P1883">
            <v>0</v>
          </cell>
          <cell r="Q1883">
            <v>0</v>
          </cell>
        </row>
        <row r="1884">
          <cell r="A1884">
            <v>0</v>
          </cell>
          <cell r="H1884">
            <v>0</v>
          </cell>
          <cell r="I1884">
            <v>0</v>
          </cell>
          <cell r="P1884">
            <v>0</v>
          </cell>
          <cell r="Q1884">
            <v>0</v>
          </cell>
        </row>
        <row r="1885">
          <cell r="A1885">
            <v>0</v>
          </cell>
          <cell r="H1885">
            <v>0</v>
          </cell>
          <cell r="I1885">
            <v>0</v>
          </cell>
          <cell r="P1885">
            <v>0</v>
          </cell>
          <cell r="Q1885">
            <v>0</v>
          </cell>
        </row>
        <row r="1886">
          <cell r="A1886">
            <v>0</v>
          </cell>
          <cell r="H1886">
            <v>0</v>
          </cell>
          <cell r="I1886">
            <v>0</v>
          </cell>
          <cell r="P1886">
            <v>0</v>
          </cell>
          <cell r="Q1886">
            <v>0</v>
          </cell>
        </row>
        <row r="1887">
          <cell r="A1887">
            <v>0</v>
          </cell>
          <cell r="H1887">
            <v>0</v>
          </cell>
          <cell r="I1887">
            <v>0</v>
          </cell>
          <cell r="P1887">
            <v>0</v>
          </cell>
          <cell r="Q1887">
            <v>0</v>
          </cell>
        </row>
        <row r="1888">
          <cell r="A1888">
            <v>0</v>
          </cell>
          <cell r="H1888">
            <v>0</v>
          </cell>
          <cell r="I1888">
            <v>0</v>
          </cell>
          <cell r="P1888">
            <v>0</v>
          </cell>
          <cell r="Q1888">
            <v>0</v>
          </cell>
        </row>
        <row r="1889">
          <cell r="A1889">
            <v>0</v>
          </cell>
          <cell r="H1889">
            <v>0</v>
          </cell>
          <cell r="I1889">
            <v>0</v>
          </cell>
          <cell r="P1889">
            <v>0</v>
          </cell>
          <cell r="Q1889">
            <v>0</v>
          </cell>
        </row>
        <row r="1890">
          <cell r="A1890">
            <v>0</v>
          </cell>
          <cell r="H1890">
            <v>0</v>
          </cell>
          <cell r="I1890">
            <v>0</v>
          </cell>
          <cell r="P1890">
            <v>0</v>
          </cell>
          <cell r="Q1890">
            <v>0</v>
          </cell>
        </row>
        <row r="1891">
          <cell r="A1891">
            <v>0</v>
          </cell>
          <cell r="H1891">
            <v>0</v>
          </cell>
          <cell r="I1891">
            <v>0</v>
          </cell>
          <cell r="P1891">
            <v>0</v>
          </cell>
          <cell r="Q1891">
            <v>0</v>
          </cell>
        </row>
        <row r="1892">
          <cell r="A1892">
            <v>0</v>
          </cell>
          <cell r="H1892">
            <v>0</v>
          </cell>
          <cell r="I1892">
            <v>0</v>
          </cell>
          <cell r="P1892">
            <v>0</v>
          </cell>
          <cell r="Q1892">
            <v>0</v>
          </cell>
        </row>
        <row r="1893">
          <cell r="A1893">
            <v>0</v>
          </cell>
          <cell r="H1893">
            <v>0</v>
          </cell>
          <cell r="I1893">
            <v>0</v>
          </cell>
          <cell r="P1893">
            <v>0</v>
          </cell>
          <cell r="Q1893">
            <v>0</v>
          </cell>
        </row>
        <row r="1894">
          <cell r="A1894">
            <v>0</v>
          </cell>
          <cell r="H1894">
            <v>0</v>
          </cell>
          <cell r="I1894">
            <v>0</v>
          </cell>
          <cell r="P1894">
            <v>0</v>
          </cell>
          <cell r="Q1894">
            <v>0</v>
          </cell>
        </row>
        <row r="1895">
          <cell r="A1895">
            <v>0</v>
          </cell>
          <cell r="H1895">
            <v>0</v>
          </cell>
          <cell r="I1895">
            <v>0</v>
          </cell>
          <cell r="P1895">
            <v>0</v>
          </cell>
          <cell r="Q1895">
            <v>0</v>
          </cell>
        </row>
        <row r="1896">
          <cell r="A1896">
            <v>0</v>
          </cell>
          <cell r="H1896">
            <v>0</v>
          </cell>
          <cell r="I1896">
            <v>0</v>
          </cell>
          <cell r="P1896">
            <v>0</v>
          </cell>
          <cell r="Q1896">
            <v>0</v>
          </cell>
        </row>
        <row r="1897">
          <cell r="A1897">
            <v>0</v>
          </cell>
          <cell r="H1897">
            <v>0</v>
          </cell>
          <cell r="I1897">
            <v>0</v>
          </cell>
          <cell r="P1897">
            <v>0</v>
          </cell>
          <cell r="Q1897">
            <v>0</v>
          </cell>
        </row>
        <row r="1898">
          <cell r="A1898">
            <v>0</v>
          </cell>
          <cell r="H1898">
            <v>0</v>
          </cell>
          <cell r="I1898">
            <v>0</v>
          </cell>
          <cell r="P1898">
            <v>0</v>
          </cell>
          <cell r="Q1898">
            <v>0</v>
          </cell>
        </row>
        <row r="1899">
          <cell r="A1899">
            <v>0</v>
          </cell>
          <cell r="H1899">
            <v>0</v>
          </cell>
          <cell r="I1899">
            <v>0</v>
          </cell>
          <cell r="P1899">
            <v>0</v>
          </cell>
          <cell r="Q1899">
            <v>0</v>
          </cell>
        </row>
        <row r="1900">
          <cell r="A1900">
            <v>0</v>
          </cell>
          <cell r="H1900">
            <v>0</v>
          </cell>
          <cell r="I1900">
            <v>0</v>
          </cell>
          <cell r="P1900">
            <v>0</v>
          </cell>
          <cell r="Q1900">
            <v>0</v>
          </cell>
        </row>
        <row r="1901">
          <cell r="A1901">
            <v>0</v>
          </cell>
          <cell r="H1901">
            <v>0</v>
          </cell>
          <cell r="I1901">
            <v>0</v>
          </cell>
          <cell r="P1901">
            <v>0</v>
          </cell>
          <cell r="Q1901">
            <v>0</v>
          </cell>
        </row>
        <row r="1902">
          <cell r="A1902">
            <v>0</v>
          </cell>
          <cell r="H1902">
            <v>0</v>
          </cell>
          <cell r="I1902">
            <v>0</v>
          </cell>
          <cell r="P1902">
            <v>0</v>
          </cell>
          <cell r="Q1902">
            <v>0</v>
          </cell>
        </row>
        <row r="1903">
          <cell r="A1903">
            <v>0</v>
          </cell>
          <cell r="H1903">
            <v>0</v>
          </cell>
          <cell r="I1903">
            <v>0</v>
          </cell>
          <cell r="P1903">
            <v>0</v>
          </cell>
          <cell r="Q1903">
            <v>0</v>
          </cell>
        </row>
        <row r="1904">
          <cell r="A1904">
            <v>0</v>
          </cell>
          <cell r="H1904">
            <v>0</v>
          </cell>
          <cell r="I1904">
            <v>0</v>
          </cell>
          <cell r="P1904">
            <v>0</v>
          </cell>
          <cell r="Q1904">
            <v>0</v>
          </cell>
        </row>
        <row r="1905">
          <cell r="A1905">
            <v>0</v>
          </cell>
          <cell r="H1905">
            <v>0</v>
          </cell>
          <cell r="I1905">
            <v>0</v>
          </cell>
          <cell r="P1905">
            <v>0</v>
          </cell>
          <cell r="Q1905">
            <v>0</v>
          </cell>
        </row>
        <row r="1906">
          <cell r="A1906">
            <v>0</v>
          </cell>
          <cell r="H1906">
            <v>0</v>
          </cell>
          <cell r="I1906">
            <v>0</v>
          </cell>
          <cell r="P1906">
            <v>0</v>
          </cell>
          <cell r="Q1906">
            <v>0</v>
          </cell>
        </row>
        <row r="1907">
          <cell r="A1907">
            <v>0</v>
          </cell>
          <cell r="H1907">
            <v>0</v>
          </cell>
          <cell r="I1907">
            <v>0</v>
          </cell>
          <cell r="P1907">
            <v>0</v>
          </cell>
          <cell r="Q1907">
            <v>0</v>
          </cell>
        </row>
        <row r="1908">
          <cell r="A1908">
            <v>0</v>
          </cell>
          <cell r="H1908">
            <v>0</v>
          </cell>
          <cell r="I1908">
            <v>0</v>
          </cell>
          <cell r="P1908">
            <v>0</v>
          </cell>
          <cell r="Q1908">
            <v>0</v>
          </cell>
        </row>
        <row r="1909">
          <cell r="A1909">
            <v>0</v>
          </cell>
          <cell r="H1909">
            <v>0</v>
          </cell>
          <cell r="I1909">
            <v>0</v>
          </cell>
          <cell r="P1909">
            <v>0</v>
          </cell>
          <cell r="Q1909">
            <v>0</v>
          </cell>
        </row>
        <row r="1910">
          <cell r="A1910">
            <v>0</v>
          </cell>
          <cell r="H1910">
            <v>0</v>
          </cell>
          <cell r="I1910">
            <v>0</v>
          </cell>
          <cell r="P1910">
            <v>0</v>
          </cell>
          <cell r="Q1910">
            <v>0</v>
          </cell>
        </row>
        <row r="1911">
          <cell r="A1911">
            <v>0</v>
          </cell>
          <cell r="H1911">
            <v>0</v>
          </cell>
          <cell r="I1911">
            <v>0</v>
          </cell>
          <cell r="P1911">
            <v>0</v>
          </cell>
          <cell r="Q1911">
            <v>0</v>
          </cell>
        </row>
        <row r="1912">
          <cell r="A1912">
            <v>0</v>
          </cell>
          <cell r="H1912">
            <v>0</v>
          </cell>
          <cell r="I1912">
            <v>0</v>
          </cell>
          <cell r="P1912">
            <v>0</v>
          </cell>
          <cell r="Q1912">
            <v>0</v>
          </cell>
        </row>
        <row r="1913">
          <cell r="A1913">
            <v>0</v>
          </cell>
          <cell r="H1913">
            <v>0</v>
          </cell>
          <cell r="I1913">
            <v>0</v>
          </cell>
          <cell r="P1913">
            <v>0</v>
          </cell>
          <cell r="Q1913">
            <v>0</v>
          </cell>
        </row>
        <row r="1914">
          <cell r="A1914">
            <v>0</v>
          </cell>
          <cell r="H1914">
            <v>0</v>
          </cell>
          <cell r="I1914">
            <v>0</v>
          </cell>
          <cell r="P1914">
            <v>0</v>
          </cell>
          <cell r="Q1914">
            <v>0</v>
          </cell>
        </row>
        <row r="1915">
          <cell r="A1915">
            <v>0</v>
          </cell>
          <cell r="H1915">
            <v>0</v>
          </cell>
          <cell r="I1915">
            <v>0</v>
          </cell>
          <cell r="P1915">
            <v>0</v>
          </cell>
          <cell r="Q1915">
            <v>0</v>
          </cell>
        </row>
        <row r="1916">
          <cell r="A1916">
            <v>0</v>
          </cell>
          <cell r="H1916">
            <v>0</v>
          </cell>
          <cell r="I1916">
            <v>0</v>
          </cell>
          <cell r="P1916">
            <v>0</v>
          </cell>
          <cell r="Q1916">
            <v>0</v>
          </cell>
        </row>
        <row r="1917">
          <cell r="A1917">
            <v>0</v>
          </cell>
          <cell r="H1917">
            <v>0</v>
          </cell>
          <cell r="I1917">
            <v>0</v>
          </cell>
          <cell r="P1917">
            <v>0</v>
          </cell>
          <cell r="Q1917">
            <v>0</v>
          </cell>
        </row>
        <row r="1918">
          <cell r="A1918">
            <v>0</v>
          </cell>
          <cell r="H1918">
            <v>0</v>
          </cell>
          <cell r="I1918">
            <v>0</v>
          </cell>
          <cell r="P1918">
            <v>0</v>
          </cell>
          <cell r="Q1918">
            <v>0</v>
          </cell>
        </row>
        <row r="1919">
          <cell r="A1919">
            <v>0</v>
          </cell>
          <cell r="H1919">
            <v>0</v>
          </cell>
          <cell r="I1919">
            <v>0</v>
          </cell>
          <cell r="P1919">
            <v>0</v>
          </cell>
          <cell r="Q1919">
            <v>0</v>
          </cell>
        </row>
        <row r="1920">
          <cell r="A1920">
            <v>0</v>
          </cell>
          <cell r="H1920">
            <v>0</v>
          </cell>
          <cell r="I1920">
            <v>0</v>
          </cell>
          <cell r="P1920">
            <v>0</v>
          </cell>
          <cell r="Q1920">
            <v>0</v>
          </cell>
        </row>
        <row r="1921">
          <cell r="A1921">
            <v>0</v>
          </cell>
          <cell r="H1921">
            <v>0</v>
          </cell>
          <cell r="I1921">
            <v>0</v>
          </cell>
          <cell r="P1921">
            <v>0</v>
          </cell>
          <cell r="Q1921">
            <v>0</v>
          </cell>
        </row>
        <row r="1922">
          <cell r="A1922">
            <v>0</v>
          </cell>
          <cell r="H1922">
            <v>0</v>
          </cell>
          <cell r="I1922">
            <v>0</v>
          </cell>
          <cell r="P1922">
            <v>0</v>
          </cell>
          <cell r="Q1922">
            <v>0</v>
          </cell>
        </row>
        <row r="1923">
          <cell r="A1923">
            <v>0</v>
          </cell>
          <cell r="H1923">
            <v>0</v>
          </cell>
          <cell r="I1923">
            <v>0</v>
          </cell>
          <cell r="P1923">
            <v>0</v>
          </cell>
          <cell r="Q1923">
            <v>0</v>
          </cell>
        </row>
        <row r="1924">
          <cell r="A1924">
            <v>0</v>
          </cell>
          <cell r="H1924">
            <v>0</v>
          </cell>
          <cell r="I1924">
            <v>0</v>
          </cell>
          <cell r="P1924">
            <v>0</v>
          </cell>
          <cell r="Q1924">
            <v>0</v>
          </cell>
        </row>
        <row r="1925">
          <cell r="A1925">
            <v>0</v>
          </cell>
          <cell r="H1925">
            <v>0</v>
          </cell>
          <cell r="I1925">
            <v>0</v>
          </cell>
          <cell r="P1925">
            <v>0</v>
          </cell>
          <cell r="Q1925">
            <v>0</v>
          </cell>
        </row>
        <row r="1926">
          <cell r="A1926">
            <v>0</v>
          </cell>
          <cell r="H1926">
            <v>0</v>
          </cell>
          <cell r="I1926">
            <v>0</v>
          </cell>
          <cell r="P1926">
            <v>0</v>
          </cell>
          <cell r="Q1926">
            <v>0</v>
          </cell>
        </row>
        <row r="1927">
          <cell r="A1927">
            <v>0</v>
          </cell>
          <cell r="H1927">
            <v>0</v>
          </cell>
          <cell r="I1927">
            <v>0</v>
          </cell>
          <cell r="P1927">
            <v>0</v>
          </cell>
          <cell r="Q1927">
            <v>0</v>
          </cell>
        </row>
        <row r="1928">
          <cell r="A1928">
            <v>0</v>
          </cell>
          <cell r="H1928">
            <v>0</v>
          </cell>
          <cell r="I1928">
            <v>0</v>
          </cell>
          <cell r="P1928">
            <v>0</v>
          </cell>
          <cell r="Q1928">
            <v>0</v>
          </cell>
        </row>
        <row r="1929">
          <cell r="A1929">
            <v>0</v>
          </cell>
          <cell r="H1929">
            <v>0</v>
          </cell>
          <cell r="I1929">
            <v>0</v>
          </cell>
          <cell r="P1929">
            <v>0</v>
          </cell>
          <cell r="Q1929">
            <v>0</v>
          </cell>
        </row>
        <row r="1930">
          <cell r="A1930">
            <v>0</v>
          </cell>
          <cell r="H1930">
            <v>0</v>
          </cell>
          <cell r="I1930">
            <v>0</v>
          </cell>
          <cell r="P1930">
            <v>0</v>
          </cell>
          <cell r="Q1930">
            <v>0</v>
          </cell>
        </row>
        <row r="1931">
          <cell r="A1931">
            <v>0</v>
          </cell>
          <cell r="H1931">
            <v>0</v>
          </cell>
          <cell r="I1931">
            <v>0</v>
          </cell>
          <cell r="P1931">
            <v>0</v>
          </cell>
          <cell r="Q1931">
            <v>0</v>
          </cell>
        </row>
        <row r="1932">
          <cell r="A1932">
            <v>0</v>
          </cell>
          <cell r="H1932">
            <v>0</v>
          </cell>
          <cell r="I1932">
            <v>0</v>
          </cell>
          <cell r="P1932">
            <v>0</v>
          </cell>
          <cell r="Q1932">
            <v>0</v>
          </cell>
        </row>
        <row r="1933">
          <cell r="A1933">
            <v>0</v>
          </cell>
          <cell r="H1933">
            <v>0</v>
          </cell>
          <cell r="I1933">
            <v>0</v>
          </cell>
          <cell r="P1933">
            <v>0</v>
          </cell>
          <cell r="Q1933">
            <v>0</v>
          </cell>
        </row>
        <row r="1934">
          <cell r="A1934">
            <v>0</v>
          </cell>
          <cell r="H1934">
            <v>0</v>
          </cell>
          <cell r="I1934">
            <v>0</v>
          </cell>
          <cell r="P1934">
            <v>0</v>
          </cell>
          <cell r="Q1934">
            <v>0</v>
          </cell>
        </row>
        <row r="1935">
          <cell r="A1935">
            <v>0</v>
          </cell>
          <cell r="H1935">
            <v>0</v>
          </cell>
          <cell r="I1935">
            <v>0</v>
          </cell>
          <cell r="P1935">
            <v>0</v>
          </cell>
          <cell r="Q1935">
            <v>0</v>
          </cell>
        </row>
        <row r="1936">
          <cell r="A1936">
            <v>0</v>
          </cell>
          <cell r="H1936">
            <v>0</v>
          </cell>
          <cell r="I1936">
            <v>0</v>
          </cell>
          <cell r="P1936">
            <v>0</v>
          </cell>
          <cell r="Q1936">
            <v>0</v>
          </cell>
        </row>
        <row r="1937">
          <cell r="A1937">
            <v>0</v>
          </cell>
          <cell r="H1937">
            <v>0</v>
          </cell>
          <cell r="I1937">
            <v>0</v>
          </cell>
          <cell r="P1937">
            <v>0</v>
          </cell>
          <cell r="Q1937">
            <v>0</v>
          </cell>
        </row>
        <row r="1938">
          <cell r="A1938">
            <v>0</v>
          </cell>
          <cell r="H1938">
            <v>0</v>
          </cell>
          <cell r="I1938">
            <v>0</v>
          </cell>
          <cell r="P1938">
            <v>0</v>
          </cell>
          <cell r="Q1938">
            <v>0</v>
          </cell>
        </row>
        <row r="1939">
          <cell r="A1939">
            <v>0</v>
          </cell>
          <cell r="H1939">
            <v>0</v>
          </cell>
          <cell r="I1939">
            <v>0</v>
          </cell>
          <cell r="P1939">
            <v>0</v>
          </cell>
          <cell r="Q1939">
            <v>0</v>
          </cell>
        </row>
        <row r="1940">
          <cell r="A1940">
            <v>0</v>
          </cell>
          <cell r="H1940">
            <v>0</v>
          </cell>
          <cell r="I1940">
            <v>0</v>
          </cell>
          <cell r="P1940">
            <v>0</v>
          </cell>
          <cell r="Q1940">
            <v>0</v>
          </cell>
        </row>
        <row r="1941">
          <cell r="A1941">
            <v>0</v>
          </cell>
          <cell r="H1941">
            <v>0</v>
          </cell>
          <cell r="I1941">
            <v>0</v>
          </cell>
          <cell r="P1941">
            <v>0</v>
          </cell>
          <cell r="Q1941">
            <v>0</v>
          </cell>
        </row>
        <row r="1942">
          <cell r="A1942">
            <v>0</v>
          </cell>
          <cell r="H1942">
            <v>0</v>
          </cell>
          <cell r="I1942">
            <v>0</v>
          </cell>
          <cell r="P1942">
            <v>0</v>
          </cell>
          <cell r="Q1942">
            <v>0</v>
          </cell>
        </row>
        <row r="1943">
          <cell r="A1943">
            <v>0</v>
          </cell>
          <cell r="H1943">
            <v>0</v>
          </cell>
          <cell r="I1943">
            <v>0</v>
          </cell>
          <cell r="P1943">
            <v>0</v>
          </cell>
          <cell r="Q1943">
            <v>0</v>
          </cell>
        </row>
        <row r="1944">
          <cell r="A1944">
            <v>0</v>
          </cell>
          <cell r="H1944">
            <v>0</v>
          </cell>
          <cell r="I1944">
            <v>0</v>
          </cell>
          <cell r="P1944">
            <v>0</v>
          </cell>
          <cell r="Q1944">
            <v>0</v>
          </cell>
        </row>
        <row r="1945">
          <cell r="A1945">
            <v>0</v>
          </cell>
          <cell r="H1945">
            <v>0</v>
          </cell>
          <cell r="I1945">
            <v>0</v>
          </cell>
          <cell r="P1945">
            <v>0</v>
          </cell>
          <cell r="Q1945">
            <v>0</v>
          </cell>
        </row>
        <row r="1946">
          <cell r="A1946">
            <v>0</v>
          </cell>
          <cell r="H1946">
            <v>0</v>
          </cell>
          <cell r="I1946">
            <v>0</v>
          </cell>
          <cell r="P1946">
            <v>0</v>
          </cell>
          <cell r="Q1946">
            <v>0</v>
          </cell>
        </row>
        <row r="1947">
          <cell r="A1947">
            <v>0</v>
          </cell>
          <cell r="H1947">
            <v>0</v>
          </cell>
          <cell r="I1947">
            <v>0</v>
          </cell>
          <cell r="P1947">
            <v>0</v>
          </cell>
          <cell r="Q1947">
            <v>0</v>
          </cell>
        </row>
        <row r="1948">
          <cell r="A1948">
            <v>0</v>
          </cell>
          <cell r="H1948">
            <v>0</v>
          </cell>
          <cell r="I1948">
            <v>0</v>
          </cell>
          <cell r="P1948">
            <v>0</v>
          </cell>
          <cell r="Q1948">
            <v>0</v>
          </cell>
        </row>
        <row r="1949">
          <cell r="A1949">
            <v>0</v>
          </cell>
          <cell r="H1949">
            <v>0</v>
          </cell>
          <cell r="I1949">
            <v>0</v>
          </cell>
          <cell r="P1949">
            <v>0</v>
          </cell>
          <cell r="Q1949">
            <v>0</v>
          </cell>
        </row>
        <row r="1950">
          <cell r="A1950">
            <v>0</v>
          </cell>
          <cell r="H1950">
            <v>0</v>
          </cell>
          <cell r="I1950">
            <v>0</v>
          </cell>
          <cell r="P1950">
            <v>0</v>
          </cell>
          <cell r="Q1950">
            <v>0</v>
          </cell>
        </row>
        <row r="1951">
          <cell r="A1951">
            <v>0</v>
          </cell>
          <cell r="H1951">
            <v>0</v>
          </cell>
          <cell r="I1951">
            <v>0</v>
          </cell>
          <cell r="P1951">
            <v>0</v>
          </cell>
          <cell r="Q1951">
            <v>0</v>
          </cell>
        </row>
        <row r="1952">
          <cell r="A1952">
            <v>0</v>
          </cell>
          <cell r="H1952">
            <v>0</v>
          </cell>
          <cell r="I1952">
            <v>0</v>
          </cell>
          <cell r="P1952">
            <v>0</v>
          </cell>
          <cell r="Q1952">
            <v>0</v>
          </cell>
        </row>
        <row r="1953">
          <cell r="A1953">
            <v>0</v>
          </cell>
          <cell r="H1953">
            <v>0</v>
          </cell>
          <cell r="I1953">
            <v>0</v>
          </cell>
          <cell r="P1953">
            <v>0</v>
          </cell>
          <cell r="Q1953">
            <v>0</v>
          </cell>
        </row>
        <row r="1954">
          <cell r="A1954">
            <v>0</v>
          </cell>
          <cell r="H1954">
            <v>0</v>
          </cell>
          <cell r="I1954">
            <v>0</v>
          </cell>
          <cell r="P1954">
            <v>0</v>
          </cell>
          <cell r="Q1954">
            <v>0</v>
          </cell>
        </row>
        <row r="1955">
          <cell r="A1955">
            <v>0</v>
          </cell>
          <cell r="H1955">
            <v>0</v>
          </cell>
          <cell r="I1955">
            <v>0</v>
          </cell>
          <cell r="P1955">
            <v>0</v>
          </cell>
          <cell r="Q1955">
            <v>0</v>
          </cell>
        </row>
        <row r="1956">
          <cell r="A1956">
            <v>0</v>
          </cell>
          <cell r="H1956">
            <v>0</v>
          </cell>
          <cell r="I1956">
            <v>0</v>
          </cell>
          <cell r="P1956">
            <v>0</v>
          </cell>
          <cell r="Q1956">
            <v>0</v>
          </cell>
        </row>
        <row r="1957">
          <cell r="A1957">
            <v>0</v>
          </cell>
          <cell r="H1957">
            <v>0</v>
          </cell>
          <cell r="I1957">
            <v>0</v>
          </cell>
          <cell r="P1957">
            <v>0</v>
          </cell>
          <cell r="Q1957">
            <v>0</v>
          </cell>
        </row>
        <row r="1958">
          <cell r="A1958">
            <v>0</v>
          </cell>
          <cell r="H1958">
            <v>0</v>
          </cell>
          <cell r="I1958">
            <v>0</v>
          </cell>
          <cell r="P1958">
            <v>0</v>
          </cell>
          <cell r="Q1958">
            <v>0</v>
          </cell>
        </row>
        <row r="1959">
          <cell r="A1959">
            <v>0</v>
          </cell>
          <cell r="H1959">
            <v>0</v>
          </cell>
          <cell r="I1959">
            <v>0</v>
          </cell>
          <cell r="P1959">
            <v>0</v>
          </cell>
          <cell r="Q1959">
            <v>0</v>
          </cell>
        </row>
        <row r="1960">
          <cell r="A1960">
            <v>0</v>
          </cell>
          <cell r="H1960">
            <v>0</v>
          </cell>
          <cell r="I1960">
            <v>0</v>
          </cell>
          <cell r="P1960">
            <v>0</v>
          </cell>
          <cell r="Q1960">
            <v>0</v>
          </cell>
        </row>
        <row r="1961">
          <cell r="A1961">
            <v>0</v>
          </cell>
          <cell r="H1961">
            <v>0</v>
          </cell>
          <cell r="I1961">
            <v>0</v>
          </cell>
          <cell r="P1961">
            <v>0</v>
          </cell>
          <cell r="Q1961">
            <v>0</v>
          </cell>
        </row>
        <row r="1962">
          <cell r="A1962">
            <v>0</v>
          </cell>
          <cell r="H1962">
            <v>0</v>
          </cell>
          <cell r="I1962">
            <v>0</v>
          </cell>
          <cell r="P1962">
            <v>0</v>
          </cell>
          <cell r="Q1962">
            <v>0</v>
          </cell>
        </row>
        <row r="1963">
          <cell r="A1963">
            <v>0</v>
          </cell>
          <cell r="H1963">
            <v>0</v>
          </cell>
          <cell r="I1963">
            <v>0</v>
          </cell>
          <cell r="P1963">
            <v>0</v>
          </cell>
          <cell r="Q1963">
            <v>0</v>
          </cell>
        </row>
        <row r="1964">
          <cell r="A1964">
            <v>0</v>
          </cell>
          <cell r="H1964">
            <v>0</v>
          </cell>
          <cell r="I1964">
            <v>0</v>
          </cell>
          <cell r="P1964">
            <v>0</v>
          </cell>
          <cell r="Q1964">
            <v>0</v>
          </cell>
        </row>
        <row r="1965">
          <cell r="A1965">
            <v>0</v>
          </cell>
          <cell r="H1965">
            <v>0</v>
          </cell>
          <cell r="I1965">
            <v>0</v>
          </cell>
          <cell r="P1965">
            <v>0</v>
          </cell>
          <cell r="Q1965">
            <v>0</v>
          </cell>
        </row>
        <row r="1966">
          <cell r="A1966">
            <v>0</v>
          </cell>
          <cell r="H1966">
            <v>0</v>
          </cell>
          <cell r="I1966">
            <v>0</v>
          </cell>
          <cell r="P1966">
            <v>0</v>
          </cell>
          <cell r="Q1966">
            <v>0</v>
          </cell>
        </row>
        <row r="1967">
          <cell r="A1967">
            <v>0</v>
          </cell>
          <cell r="H1967">
            <v>0</v>
          </cell>
          <cell r="I1967">
            <v>0</v>
          </cell>
          <cell r="P1967">
            <v>0</v>
          </cell>
          <cell r="Q1967">
            <v>0</v>
          </cell>
        </row>
        <row r="1968">
          <cell r="A1968">
            <v>0</v>
          </cell>
          <cell r="H1968">
            <v>0</v>
          </cell>
          <cell r="I1968">
            <v>0</v>
          </cell>
          <cell r="P1968">
            <v>0</v>
          </cell>
          <cell r="Q1968">
            <v>0</v>
          </cell>
        </row>
        <row r="1969">
          <cell r="A1969">
            <v>0</v>
          </cell>
          <cell r="H1969">
            <v>0</v>
          </cell>
          <cell r="I1969">
            <v>0</v>
          </cell>
          <cell r="P1969">
            <v>0</v>
          </cell>
          <cell r="Q1969">
            <v>0</v>
          </cell>
        </row>
        <row r="1970">
          <cell r="A1970">
            <v>0</v>
          </cell>
          <cell r="H1970">
            <v>0</v>
          </cell>
          <cell r="I1970">
            <v>0</v>
          </cell>
          <cell r="P1970">
            <v>0</v>
          </cell>
          <cell r="Q1970">
            <v>0</v>
          </cell>
        </row>
        <row r="1971">
          <cell r="A1971">
            <v>0</v>
          </cell>
          <cell r="H1971">
            <v>0</v>
          </cell>
          <cell r="I1971">
            <v>0</v>
          </cell>
          <cell r="P1971">
            <v>0</v>
          </cell>
          <cell r="Q1971">
            <v>0</v>
          </cell>
        </row>
        <row r="1972">
          <cell r="A1972">
            <v>0</v>
          </cell>
          <cell r="H1972">
            <v>0</v>
          </cell>
          <cell r="I1972">
            <v>0</v>
          </cell>
          <cell r="P1972">
            <v>0</v>
          </cell>
          <cell r="Q1972">
            <v>0</v>
          </cell>
        </row>
        <row r="1973">
          <cell r="A1973">
            <v>0</v>
          </cell>
          <cell r="H1973">
            <v>0</v>
          </cell>
          <cell r="I1973">
            <v>0</v>
          </cell>
          <cell r="P1973">
            <v>0</v>
          </cell>
          <cell r="Q1973">
            <v>0</v>
          </cell>
        </row>
        <row r="1974">
          <cell r="A1974">
            <v>0</v>
          </cell>
          <cell r="H1974">
            <v>0</v>
          </cell>
          <cell r="I1974">
            <v>0</v>
          </cell>
          <cell r="P1974">
            <v>0</v>
          </cell>
          <cell r="Q1974">
            <v>0</v>
          </cell>
        </row>
        <row r="1975">
          <cell r="A1975">
            <v>0</v>
          </cell>
          <cell r="H1975">
            <v>0</v>
          </cell>
          <cell r="I1975">
            <v>0</v>
          </cell>
          <cell r="P1975">
            <v>0</v>
          </cell>
          <cell r="Q1975">
            <v>0</v>
          </cell>
        </row>
        <row r="1976">
          <cell r="A1976">
            <v>0</v>
          </cell>
          <cell r="H1976">
            <v>0</v>
          </cell>
          <cell r="I1976">
            <v>0</v>
          </cell>
          <cell r="P1976">
            <v>0</v>
          </cell>
          <cell r="Q1976">
            <v>0</v>
          </cell>
        </row>
        <row r="1977">
          <cell r="A1977">
            <v>0</v>
          </cell>
          <cell r="H1977">
            <v>0</v>
          </cell>
          <cell r="I1977">
            <v>0</v>
          </cell>
          <cell r="P1977">
            <v>0</v>
          </cell>
          <cell r="Q1977">
            <v>0</v>
          </cell>
        </row>
        <row r="1978">
          <cell r="A1978">
            <v>0</v>
          </cell>
          <cell r="H1978">
            <v>0</v>
          </cell>
          <cell r="I1978">
            <v>0</v>
          </cell>
          <cell r="P1978">
            <v>0</v>
          </cell>
          <cell r="Q1978">
            <v>0</v>
          </cell>
        </row>
        <row r="1979">
          <cell r="A1979">
            <v>0</v>
          </cell>
          <cell r="H1979">
            <v>0</v>
          </cell>
          <cell r="I1979">
            <v>0</v>
          </cell>
          <cell r="P1979">
            <v>0</v>
          </cell>
          <cell r="Q1979">
            <v>0</v>
          </cell>
        </row>
        <row r="1980">
          <cell r="A1980">
            <v>0</v>
          </cell>
          <cell r="H1980">
            <v>0</v>
          </cell>
          <cell r="I1980">
            <v>0</v>
          </cell>
          <cell r="P1980">
            <v>0</v>
          </cell>
          <cell r="Q1980">
            <v>0</v>
          </cell>
        </row>
        <row r="1981">
          <cell r="A1981">
            <v>0</v>
          </cell>
          <cell r="H1981">
            <v>0</v>
          </cell>
          <cell r="I1981">
            <v>0</v>
          </cell>
          <cell r="P1981">
            <v>0</v>
          </cell>
          <cell r="Q1981">
            <v>0</v>
          </cell>
        </row>
        <row r="1982">
          <cell r="A1982">
            <v>0</v>
          </cell>
          <cell r="H1982">
            <v>0</v>
          </cell>
          <cell r="I1982">
            <v>0</v>
          </cell>
          <cell r="P1982">
            <v>0</v>
          </cell>
          <cell r="Q1982">
            <v>0</v>
          </cell>
        </row>
        <row r="1983">
          <cell r="A1983">
            <v>0</v>
          </cell>
          <cell r="H1983">
            <v>0</v>
          </cell>
          <cell r="I1983">
            <v>0</v>
          </cell>
          <cell r="P1983">
            <v>0</v>
          </cell>
          <cell r="Q1983">
            <v>0</v>
          </cell>
        </row>
        <row r="1984">
          <cell r="A1984">
            <v>0</v>
          </cell>
          <cell r="H1984">
            <v>0</v>
          </cell>
          <cell r="I1984">
            <v>0</v>
          </cell>
          <cell r="P1984">
            <v>0</v>
          </cell>
          <cell r="Q1984">
            <v>0</v>
          </cell>
        </row>
        <row r="1985">
          <cell r="A1985">
            <v>0</v>
          </cell>
          <cell r="H1985">
            <v>0</v>
          </cell>
          <cell r="I1985">
            <v>0</v>
          </cell>
          <cell r="P1985">
            <v>0</v>
          </cell>
          <cell r="Q1985">
            <v>0</v>
          </cell>
        </row>
        <row r="1986">
          <cell r="A1986">
            <v>0</v>
          </cell>
          <cell r="H1986">
            <v>0</v>
          </cell>
          <cell r="I1986">
            <v>0</v>
          </cell>
          <cell r="P1986">
            <v>0</v>
          </cell>
          <cell r="Q1986">
            <v>0</v>
          </cell>
        </row>
        <row r="1987">
          <cell r="A1987">
            <v>0</v>
          </cell>
          <cell r="H1987">
            <v>0</v>
          </cell>
          <cell r="I1987">
            <v>0</v>
          </cell>
          <cell r="P1987">
            <v>0</v>
          </cell>
          <cell r="Q1987">
            <v>0</v>
          </cell>
        </row>
        <row r="1988">
          <cell r="A1988">
            <v>0</v>
          </cell>
          <cell r="H1988">
            <v>0</v>
          </cell>
          <cell r="I1988">
            <v>0</v>
          </cell>
          <cell r="P1988">
            <v>0</v>
          </cell>
          <cell r="Q1988">
            <v>0</v>
          </cell>
        </row>
        <row r="1989">
          <cell r="A1989">
            <v>0</v>
          </cell>
          <cell r="H1989">
            <v>0</v>
          </cell>
          <cell r="I1989">
            <v>0</v>
          </cell>
          <cell r="P1989">
            <v>0</v>
          </cell>
          <cell r="Q1989">
            <v>0</v>
          </cell>
        </row>
        <row r="1990">
          <cell r="A1990">
            <v>0</v>
          </cell>
          <cell r="H1990">
            <v>0</v>
          </cell>
          <cell r="I1990">
            <v>0</v>
          </cell>
          <cell r="P1990">
            <v>0</v>
          </cell>
          <cell r="Q1990">
            <v>0</v>
          </cell>
        </row>
        <row r="1991">
          <cell r="A1991">
            <v>0</v>
          </cell>
          <cell r="H1991">
            <v>0</v>
          </cell>
          <cell r="I1991">
            <v>0</v>
          </cell>
          <cell r="P1991">
            <v>0</v>
          </cell>
          <cell r="Q1991">
            <v>0</v>
          </cell>
        </row>
        <row r="1992">
          <cell r="A1992">
            <v>0</v>
          </cell>
          <cell r="H1992">
            <v>0</v>
          </cell>
          <cell r="I1992">
            <v>0</v>
          </cell>
          <cell r="P1992">
            <v>0</v>
          </cell>
          <cell r="Q1992">
            <v>0</v>
          </cell>
        </row>
        <row r="1993">
          <cell r="A1993">
            <v>0</v>
          </cell>
          <cell r="H1993">
            <v>0</v>
          </cell>
          <cell r="I1993">
            <v>0</v>
          </cell>
          <cell r="P1993">
            <v>0</v>
          </cell>
          <cell r="Q1993">
            <v>0</v>
          </cell>
        </row>
        <row r="1994">
          <cell r="A1994">
            <v>0</v>
          </cell>
          <cell r="H1994">
            <v>0</v>
          </cell>
          <cell r="I1994">
            <v>0</v>
          </cell>
          <cell r="P1994">
            <v>0</v>
          </cell>
          <cell r="Q1994">
            <v>0</v>
          </cell>
        </row>
        <row r="1995">
          <cell r="A1995">
            <v>0</v>
          </cell>
          <cell r="H1995">
            <v>0</v>
          </cell>
          <cell r="I1995">
            <v>0</v>
          </cell>
          <cell r="P1995">
            <v>0</v>
          </cell>
          <cell r="Q1995">
            <v>0</v>
          </cell>
        </row>
        <row r="1996">
          <cell r="A1996">
            <v>0</v>
          </cell>
          <cell r="H1996">
            <v>0</v>
          </cell>
          <cell r="I1996">
            <v>0</v>
          </cell>
          <cell r="P1996">
            <v>0</v>
          </cell>
          <cell r="Q1996">
            <v>0</v>
          </cell>
        </row>
        <row r="1997">
          <cell r="A1997">
            <v>0</v>
          </cell>
          <cell r="H1997">
            <v>0</v>
          </cell>
          <cell r="I1997">
            <v>0</v>
          </cell>
          <cell r="P1997">
            <v>0</v>
          </cell>
          <cell r="Q1997">
            <v>0</v>
          </cell>
        </row>
        <row r="1998">
          <cell r="A1998">
            <v>0</v>
          </cell>
          <cell r="H1998">
            <v>0</v>
          </cell>
          <cell r="I1998">
            <v>0</v>
          </cell>
          <cell r="P1998">
            <v>0</v>
          </cell>
          <cell r="Q1998">
            <v>0</v>
          </cell>
        </row>
        <row r="1999">
          <cell r="A1999">
            <v>0</v>
          </cell>
          <cell r="H1999">
            <v>0</v>
          </cell>
          <cell r="I1999">
            <v>0</v>
          </cell>
          <cell r="P1999">
            <v>0</v>
          </cell>
          <cell r="Q1999">
            <v>0</v>
          </cell>
        </row>
        <row r="2000">
          <cell r="A2000">
            <v>0</v>
          </cell>
          <cell r="H2000">
            <v>0</v>
          </cell>
          <cell r="I2000">
            <v>0</v>
          </cell>
          <cell r="P2000">
            <v>0</v>
          </cell>
          <cell r="Q2000">
            <v>0</v>
          </cell>
        </row>
        <row r="2001">
          <cell r="A2001">
            <v>0</v>
          </cell>
          <cell r="H2001">
            <v>0</v>
          </cell>
          <cell r="I2001">
            <v>0</v>
          </cell>
          <cell r="P2001">
            <v>0</v>
          </cell>
          <cell r="Q2001">
            <v>0</v>
          </cell>
        </row>
        <row r="2002">
          <cell r="A2002">
            <v>0</v>
          </cell>
          <cell r="H2002">
            <v>0</v>
          </cell>
          <cell r="I2002">
            <v>0</v>
          </cell>
          <cell r="P2002">
            <v>0</v>
          </cell>
          <cell r="Q2002">
            <v>0</v>
          </cell>
        </row>
        <row r="2003">
          <cell r="A2003">
            <v>0</v>
          </cell>
          <cell r="H2003">
            <v>0</v>
          </cell>
          <cell r="I2003">
            <v>0</v>
          </cell>
          <cell r="P2003">
            <v>0</v>
          </cell>
          <cell r="Q2003">
            <v>0</v>
          </cell>
        </row>
        <row r="2004">
          <cell r="A2004">
            <v>0</v>
          </cell>
          <cell r="H2004">
            <v>0</v>
          </cell>
          <cell r="I2004">
            <v>0</v>
          </cell>
          <cell r="P2004">
            <v>0</v>
          </cell>
          <cell r="Q2004">
            <v>0</v>
          </cell>
        </row>
        <row r="2005">
          <cell r="A2005">
            <v>0</v>
          </cell>
          <cell r="H2005">
            <v>0</v>
          </cell>
          <cell r="I2005">
            <v>0</v>
          </cell>
          <cell r="P2005">
            <v>0</v>
          </cell>
          <cell r="Q2005">
            <v>0</v>
          </cell>
        </row>
        <row r="2006">
          <cell r="A2006">
            <v>0</v>
          </cell>
          <cell r="H2006">
            <v>0</v>
          </cell>
          <cell r="I2006">
            <v>0</v>
          </cell>
          <cell r="P2006">
            <v>0</v>
          </cell>
          <cell r="Q2006">
            <v>0</v>
          </cell>
        </row>
        <row r="2007">
          <cell r="A2007">
            <v>0</v>
          </cell>
          <cell r="H2007">
            <v>0</v>
          </cell>
          <cell r="I2007">
            <v>0</v>
          </cell>
          <cell r="P2007">
            <v>0</v>
          </cell>
          <cell r="Q2007">
            <v>0</v>
          </cell>
        </row>
        <row r="2008">
          <cell r="A2008">
            <v>0</v>
          </cell>
          <cell r="H2008">
            <v>0</v>
          </cell>
          <cell r="I2008">
            <v>0</v>
          </cell>
          <cell r="P2008">
            <v>0</v>
          </cell>
          <cell r="Q2008">
            <v>0</v>
          </cell>
        </row>
        <row r="2009">
          <cell r="A2009">
            <v>0</v>
          </cell>
          <cell r="H2009">
            <v>0</v>
          </cell>
          <cell r="I2009">
            <v>0</v>
          </cell>
          <cell r="P2009">
            <v>0</v>
          </cell>
          <cell r="Q2009">
            <v>0</v>
          </cell>
        </row>
        <row r="2010">
          <cell r="A2010">
            <v>0</v>
          </cell>
          <cell r="H2010">
            <v>0</v>
          </cell>
          <cell r="I2010">
            <v>0</v>
          </cell>
          <cell r="P2010">
            <v>0</v>
          </cell>
          <cell r="Q2010">
            <v>0</v>
          </cell>
        </row>
        <row r="2011">
          <cell r="A2011">
            <v>0</v>
          </cell>
          <cell r="H2011">
            <v>0</v>
          </cell>
          <cell r="I2011">
            <v>0</v>
          </cell>
          <cell r="P2011">
            <v>0</v>
          </cell>
          <cell r="Q2011">
            <v>0</v>
          </cell>
        </row>
        <row r="2012">
          <cell r="A2012">
            <v>0</v>
          </cell>
          <cell r="H2012">
            <v>0</v>
          </cell>
          <cell r="I2012">
            <v>0</v>
          </cell>
          <cell r="P2012">
            <v>0</v>
          </cell>
          <cell r="Q2012">
            <v>0</v>
          </cell>
        </row>
        <row r="2013">
          <cell r="A2013">
            <v>0</v>
          </cell>
          <cell r="H2013">
            <v>0</v>
          </cell>
          <cell r="I2013">
            <v>0</v>
          </cell>
          <cell r="P2013">
            <v>0</v>
          </cell>
          <cell r="Q2013">
            <v>0</v>
          </cell>
        </row>
        <row r="2014">
          <cell r="A2014">
            <v>0</v>
          </cell>
          <cell r="H2014">
            <v>0</v>
          </cell>
          <cell r="I2014">
            <v>0</v>
          </cell>
          <cell r="P2014">
            <v>0</v>
          </cell>
          <cell r="Q2014">
            <v>0</v>
          </cell>
        </row>
        <row r="2015">
          <cell r="A2015">
            <v>0</v>
          </cell>
          <cell r="H2015">
            <v>0</v>
          </cell>
          <cell r="I2015">
            <v>0</v>
          </cell>
          <cell r="P2015">
            <v>0</v>
          </cell>
          <cell r="Q2015">
            <v>0</v>
          </cell>
        </row>
        <row r="2016">
          <cell r="A2016">
            <v>0</v>
          </cell>
          <cell r="H2016">
            <v>0</v>
          </cell>
          <cell r="I2016">
            <v>0</v>
          </cell>
          <cell r="P2016">
            <v>0</v>
          </cell>
          <cell r="Q2016">
            <v>0</v>
          </cell>
        </row>
        <row r="2017">
          <cell r="A2017">
            <v>0</v>
          </cell>
          <cell r="H2017">
            <v>0</v>
          </cell>
          <cell r="I2017">
            <v>0</v>
          </cell>
          <cell r="P2017">
            <v>0</v>
          </cell>
          <cell r="Q2017">
            <v>0</v>
          </cell>
        </row>
        <row r="2018">
          <cell r="A2018">
            <v>0</v>
          </cell>
          <cell r="H2018">
            <v>0</v>
          </cell>
          <cell r="I2018">
            <v>0</v>
          </cell>
          <cell r="P2018">
            <v>0</v>
          </cell>
          <cell r="Q2018">
            <v>0</v>
          </cell>
        </row>
        <row r="2019">
          <cell r="A2019">
            <v>0</v>
          </cell>
          <cell r="H2019">
            <v>0</v>
          </cell>
          <cell r="I2019">
            <v>0</v>
          </cell>
          <cell r="P2019">
            <v>0</v>
          </cell>
          <cell r="Q2019">
            <v>0</v>
          </cell>
        </row>
        <row r="2020">
          <cell r="A2020">
            <v>0</v>
          </cell>
          <cell r="H2020">
            <v>0</v>
          </cell>
          <cell r="I2020">
            <v>0</v>
          </cell>
          <cell r="P2020">
            <v>0</v>
          </cell>
          <cell r="Q2020">
            <v>0</v>
          </cell>
        </row>
        <row r="2021">
          <cell r="A2021">
            <v>0</v>
          </cell>
          <cell r="H2021">
            <v>0</v>
          </cell>
          <cell r="I2021">
            <v>0</v>
          </cell>
          <cell r="P2021">
            <v>0</v>
          </cell>
          <cell r="Q2021">
            <v>0</v>
          </cell>
        </row>
        <row r="2022">
          <cell r="A2022">
            <v>0</v>
          </cell>
          <cell r="H2022">
            <v>0</v>
          </cell>
          <cell r="I2022">
            <v>0</v>
          </cell>
          <cell r="P2022">
            <v>0</v>
          </cell>
          <cell r="Q2022">
            <v>0</v>
          </cell>
        </row>
        <row r="2023">
          <cell r="A2023">
            <v>0</v>
          </cell>
          <cell r="H2023">
            <v>0</v>
          </cell>
          <cell r="I2023">
            <v>0</v>
          </cell>
          <cell r="P2023">
            <v>0</v>
          </cell>
          <cell r="Q2023">
            <v>0</v>
          </cell>
        </row>
        <row r="2024">
          <cell r="A2024">
            <v>0</v>
          </cell>
          <cell r="H2024">
            <v>0</v>
          </cell>
          <cell r="I2024">
            <v>0</v>
          </cell>
          <cell r="P2024">
            <v>0</v>
          </cell>
          <cell r="Q2024">
            <v>0</v>
          </cell>
        </row>
        <row r="2025">
          <cell r="A2025">
            <v>0</v>
          </cell>
          <cell r="H2025">
            <v>0</v>
          </cell>
          <cell r="I2025">
            <v>0</v>
          </cell>
          <cell r="P2025">
            <v>0</v>
          </cell>
          <cell r="Q2025">
            <v>0</v>
          </cell>
        </row>
        <row r="2026">
          <cell r="A2026">
            <v>0</v>
          </cell>
          <cell r="H2026">
            <v>0</v>
          </cell>
          <cell r="I2026">
            <v>0</v>
          </cell>
          <cell r="P2026">
            <v>0</v>
          </cell>
          <cell r="Q2026">
            <v>0</v>
          </cell>
        </row>
        <row r="2027">
          <cell r="A2027">
            <v>0</v>
          </cell>
          <cell r="H2027">
            <v>0</v>
          </cell>
          <cell r="I2027">
            <v>0</v>
          </cell>
          <cell r="P2027">
            <v>0</v>
          </cell>
          <cell r="Q2027">
            <v>0</v>
          </cell>
        </row>
        <row r="2028">
          <cell r="A2028">
            <v>0</v>
          </cell>
          <cell r="H2028">
            <v>0</v>
          </cell>
          <cell r="I2028">
            <v>0</v>
          </cell>
          <cell r="P2028">
            <v>0</v>
          </cell>
          <cell r="Q2028">
            <v>0</v>
          </cell>
        </row>
        <row r="2029">
          <cell r="A2029">
            <v>0</v>
          </cell>
          <cell r="H2029">
            <v>0</v>
          </cell>
          <cell r="I2029">
            <v>0</v>
          </cell>
          <cell r="P2029">
            <v>0</v>
          </cell>
          <cell r="Q2029">
            <v>0</v>
          </cell>
        </row>
        <row r="2030">
          <cell r="A2030">
            <v>0</v>
          </cell>
          <cell r="H2030">
            <v>0</v>
          </cell>
          <cell r="I2030">
            <v>0</v>
          </cell>
          <cell r="P2030">
            <v>0</v>
          </cell>
          <cell r="Q2030">
            <v>0</v>
          </cell>
        </row>
        <row r="2031">
          <cell r="A2031">
            <v>0</v>
          </cell>
          <cell r="H2031">
            <v>0</v>
          </cell>
          <cell r="I2031">
            <v>0</v>
          </cell>
          <cell r="P2031">
            <v>0</v>
          </cell>
          <cell r="Q2031">
            <v>0</v>
          </cell>
        </row>
        <row r="2032">
          <cell r="A2032">
            <v>0</v>
          </cell>
          <cell r="H2032">
            <v>0</v>
          </cell>
          <cell r="I2032">
            <v>0</v>
          </cell>
          <cell r="P2032">
            <v>0</v>
          </cell>
          <cell r="Q2032">
            <v>0</v>
          </cell>
        </row>
        <row r="2033">
          <cell r="A2033">
            <v>0</v>
          </cell>
          <cell r="H2033">
            <v>0</v>
          </cell>
          <cell r="I2033">
            <v>0</v>
          </cell>
          <cell r="P2033">
            <v>0</v>
          </cell>
          <cell r="Q2033">
            <v>0</v>
          </cell>
        </row>
        <row r="2034">
          <cell r="A2034">
            <v>0</v>
          </cell>
          <cell r="H2034">
            <v>0</v>
          </cell>
          <cell r="I2034">
            <v>0</v>
          </cell>
          <cell r="P2034">
            <v>0</v>
          </cell>
          <cell r="Q2034">
            <v>0</v>
          </cell>
        </row>
        <row r="2035">
          <cell r="A2035">
            <v>0</v>
          </cell>
          <cell r="H2035">
            <v>0</v>
          </cell>
          <cell r="I2035">
            <v>0</v>
          </cell>
          <cell r="P2035">
            <v>0</v>
          </cell>
          <cell r="Q2035">
            <v>0</v>
          </cell>
        </row>
        <row r="2036">
          <cell r="A2036">
            <v>0</v>
          </cell>
          <cell r="H2036">
            <v>0</v>
          </cell>
          <cell r="I2036">
            <v>0</v>
          </cell>
          <cell r="P2036">
            <v>0</v>
          </cell>
          <cell r="Q2036">
            <v>0</v>
          </cell>
        </row>
        <row r="2037">
          <cell r="A2037">
            <v>0</v>
          </cell>
          <cell r="H2037">
            <v>0</v>
          </cell>
          <cell r="I2037">
            <v>0</v>
          </cell>
          <cell r="P2037">
            <v>0</v>
          </cell>
          <cell r="Q2037">
            <v>0</v>
          </cell>
        </row>
        <row r="2038">
          <cell r="A2038">
            <v>0</v>
          </cell>
          <cell r="H2038">
            <v>0</v>
          </cell>
          <cell r="I2038">
            <v>0</v>
          </cell>
          <cell r="P2038">
            <v>0</v>
          </cell>
          <cell r="Q2038">
            <v>0</v>
          </cell>
        </row>
        <row r="2039">
          <cell r="A2039">
            <v>0</v>
          </cell>
          <cell r="H2039">
            <v>0</v>
          </cell>
          <cell r="I2039">
            <v>0</v>
          </cell>
          <cell r="P2039">
            <v>0</v>
          </cell>
          <cell r="Q2039">
            <v>0</v>
          </cell>
        </row>
        <row r="2040">
          <cell r="A2040">
            <v>0</v>
          </cell>
          <cell r="H2040">
            <v>0</v>
          </cell>
          <cell r="I2040">
            <v>0</v>
          </cell>
          <cell r="P2040">
            <v>0</v>
          </cell>
          <cell r="Q2040">
            <v>0</v>
          </cell>
        </row>
        <row r="2041">
          <cell r="A2041">
            <v>0</v>
          </cell>
          <cell r="H2041">
            <v>0</v>
          </cell>
          <cell r="I2041">
            <v>0</v>
          </cell>
          <cell r="P2041">
            <v>0</v>
          </cell>
          <cell r="Q2041">
            <v>0</v>
          </cell>
        </row>
        <row r="2042">
          <cell r="A2042">
            <v>0</v>
          </cell>
          <cell r="H2042">
            <v>0</v>
          </cell>
          <cell r="I2042">
            <v>0</v>
          </cell>
          <cell r="P2042">
            <v>0</v>
          </cell>
          <cell r="Q2042">
            <v>0</v>
          </cell>
        </row>
        <row r="2043">
          <cell r="A2043">
            <v>0</v>
          </cell>
          <cell r="H2043">
            <v>0</v>
          </cell>
          <cell r="I2043">
            <v>0</v>
          </cell>
          <cell r="P2043">
            <v>0</v>
          </cell>
          <cell r="Q2043">
            <v>0</v>
          </cell>
        </row>
        <row r="2044">
          <cell r="A2044">
            <v>0</v>
          </cell>
          <cell r="H2044">
            <v>0</v>
          </cell>
          <cell r="I2044">
            <v>0</v>
          </cell>
          <cell r="P2044">
            <v>0</v>
          </cell>
          <cell r="Q2044">
            <v>0</v>
          </cell>
        </row>
        <row r="2045">
          <cell r="A2045">
            <v>0</v>
          </cell>
          <cell r="H2045">
            <v>0</v>
          </cell>
          <cell r="I2045">
            <v>0</v>
          </cell>
          <cell r="P2045">
            <v>0</v>
          </cell>
          <cell r="Q2045">
            <v>0</v>
          </cell>
        </row>
        <row r="2046">
          <cell r="A2046">
            <v>0</v>
          </cell>
          <cell r="H2046">
            <v>0</v>
          </cell>
          <cell r="I2046">
            <v>0</v>
          </cell>
          <cell r="P2046">
            <v>0</v>
          </cell>
          <cell r="Q2046">
            <v>0</v>
          </cell>
        </row>
        <row r="2047">
          <cell r="A2047">
            <v>0</v>
          </cell>
          <cell r="H2047">
            <v>0</v>
          </cell>
          <cell r="I2047">
            <v>0</v>
          </cell>
          <cell r="P2047">
            <v>0</v>
          </cell>
          <cell r="Q2047">
            <v>0</v>
          </cell>
        </row>
        <row r="2048">
          <cell r="A2048">
            <v>0</v>
          </cell>
          <cell r="H2048">
            <v>0</v>
          </cell>
          <cell r="I2048">
            <v>0</v>
          </cell>
          <cell r="P2048">
            <v>0</v>
          </cell>
          <cell r="Q2048">
            <v>0</v>
          </cell>
        </row>
        <row r="2049">
          <cell r="A2049">
            <v>0</v>
          </cell>
          <cell r="H2049">
            <v>0</v>
          </cell>
          <cell r="I2049">
            <v>0</v>
          </cell>
          <cell r="P2049">
            <v>0</v>
          </cell>
          <cell r="Q2049">
            <v>0</v>
          </cell>
        </row>
        <row r="2050">
          <cell r="A2050">
            <v>0</v>
          </cell>
          <cell r="H2050">
            <v>0</v>
          </cell>
          <cell r="I2050">
            <v>0</v>
          </cell>
          <cell r="P2050">
            <v>0</v>
          </cell>
          <cell r="Q2050">
            <v>0</v>
          </cell>
        </row>
        <row r="2051">
          <cell r="A2051">
            <v>0</v>
          </cell>
          <cell r="H2051">
            <v>0</v>
          </cell>
          <cell r="I2051">
            <v>0</v>
          </cell>
          <cell r="P2051">
            <v>0</v>
          </cell>
          <cell r="Q2051">
            <v>0</v>
          </cell>
        </row>
        <row r="2052">
          <cell r="A2052">
            <v>0</v>
          </cell>
          <cell r="H2052">
            <v>0</v>
          </cell>
          <cell r="I2052">
            <v>0</v>
          </cell>
          <cell r="P2052">
            <v>0</v>
          </cell>
          <cell r="Q2052">
            <v>0</v>
          </cell>
        </row>
        <row r="2053">
          <cell r="A2053">
            <v>0</v>
          </cell>
          <cell r="H2053">
            <v>0</v>
          </cell>
          <cell r="I2053">
            <v>0</v>
          </cell>
          <cell r="P2053">
            <v>0</v>
          </cell>
          <cell r="Q2053">
            <v>0</v>
          </cell>
        </row>
        <row r="2054">
          <cell r="A2054">
            <v>0</v>
          </cell>
          <cell r="H2054">
            <v>0</v>
          </cell>
          <cell r="I2054">
            <v>0</v>
          </cell>
          <cell r="P2054">
            <v>0</v>
          </cell>
          <cell r="Q2054">
            <v>0</v>
          </cell>
        </row>
        <row r="2055">
          <cell r="A2055">
            <v>0</v>
          </cell>
          <cell r="H2055">
            <v>0</v>
          </cell>
          <cell r="I2055">
            <v>0</v>
          </cell>
          <cell r="P2055">
            <v>0</v>
          </cell>
          <cell r="Q2055">
            <v>0</v>
          </cell>
        </row>
        <row r="2056">
          <cell r="A2056">
            <v>0</v>
          </cell>
          <cell r="H2056">
            <v>0</v>
          </cell>
          <cell r="I2056">
            <v>0</v>
          </cell>
          <cell r="P2056">
            <v>0</v>
          </cell>
          <cell r="Q2056">
            <v>0</v>
          </cell>
        </row>
        <row r="2057">
          <cell r="A2057">
            <v>0</v>
          </cell>
          <cell r="H2057">
            <v>0</v>
          </cell>
          <cell r="I2057">
            <v>0</v>
          </cell>
          <cell r="P2057">
            <v>0</v>
          </cell>
          <cell r="Q2057">
            <v>0</v>
          </cell>
        </row>
        <row r="2058">
          <cell r="A2058">
            <v>0</v>
          </cell>
          <cell r="H2058">
            <v>0</v>
          </cell>
          <cell r="I2058">
            <v>0</v>
          </cell>
          <cell r="P2058">
            <v>0</v>
          </cell>
          <cell r="Q2058">
            <v>0</v>
          </cell>
        </row>
        <row r="2059">
          <cell r="A2059">
            <v>0</v>
          </cell>
          <cell r="H2059">
            <v>0</v>
          </cell>
          <cell r="I2059">
            <v>0</v>
          </cell>
          <cell r="P2059">
            <v>0</v>
          </cell>
          <cell r="Q2059">
            <v>0</v>
          </cell>
        </row>
        <row r="2060">
          <cell r="A2060">
            <v>0</v>
          </cell>
          <cell r="H2060">
            <v>0</v>
          </cell>
          <cell r="I2060">
            <v>0</v>
          </cell>
          <cell r="P2060">
            <v>0</v>
          </cell>
          <cell r="Q2060">
            <v>0</v>
          </cell>
        </row>
        <row r="2061">
          <cell r="A2061">
            <v>0</v>
          </cell>
          <cell r="H2061">
            <v>0</v>
          </cell>
          <cell r="I2061">
            <v>0</v>
          </cell>
          <cell r="P2061">
            <v>0</v>
          </cell>
          <cell r="Q2061">
            <v>0</v>
          </cell>
        </row>
        <row r="2062">
          <cell r="A2062">
            <v>0</v>
          </cell>
          <cell r="H2062">
            <v>0</v>
          </cell>
          <cell r="I2062">
            <v>0</v>
          </cell>
          <cell r="P2062">
            <v>0</v>
          </cell>
          <cell r="Q2062">
            <v>0</v>
          </cell>
        </row>
        <row r="2063">
          <cell r="A2063">
            <v>0</v>
          </cell>
          <cell r="H2063">
            <v>0</v>
          </cell>
          <cell r="I2063">
            <v>0</v>
          </cell>
          <cell r="P2063">
            <v>0</v>
          </cell>
          <cell r="Q2063">
            <v>0</v>
          </cell>
        </row>
        <row r="2064">
          <cell r="A2064">
            <v>0</v>
          </cell>
          <cell r="H2064">
            <v>0</v>
          </cell>
          <cell r="I2064">
            <v>0</v>
          </cell>
          <cell r="P2064">
            <v>0</v>
          </cell>
          <cell r="Q2064">
            <v>0</v>
          </cell>
        </row>
        <row r="2065">
          <cell r="A2065">
            <v>0</v>
          </cell>
          <cell r="H2065">
            <v>0</v>
          </cell>
          <cell r="I2065">
            <v>0</v>
          </cell>
          <cell r="P2065">
            <v>0</v>
          </cell>
          <cell r="Q2065">
            <v>0</v>
          </cell>
        </row>
        <row r="2066">
          <cell r="A2066">
            <v>0</v>
          </cell>
          <cell r="H2066">
            <v>0</v>
          </cell>
          <cell r="I2066">
            <v>0</v>
          </cell>
          <cell r="P2066">
            <v>0</v>
          </cell>
          <cell r="Q2066">
            <v>0</v>
          </cell>
        </row>
        <row r="2067">
          <cell r="A2067">
            <v>0</v>
          </cell>
          <cell r="H2067">
            <v>0</v>
          </cell>
          <cell r="I2067">
            <v>0</v>
          </cell>
          <cell r="P2067">
            <v>0</v>
          </cell>
          <cell r="Q2067">
            <v>0</v>
          </cell>
        </row>
        <row r="2068">
          <cell r="A2068">
            <v>0</v>
          </cell>
          <cell r="H2068">
            <v>0</v>
          </cell>
          <cell r="I2068">
            <v>0</v>
          </cell>
          <cell r="P2068">
            <v>0</v>
          </cell>
          <cell r="Q2068">
            <v>0</v>
          </cell>
        </row>
        <row r="2069">
          <cell r="A2069">
            <v>0</v>
          </cell>
          <cell r="H2069">
            <v>0</v>
          </cell>
          <cell r="I2069">
            <v>0</v>
          </cell>
          <cell r="P2069">
            <v>0</v>
          </cell>
          <cell r="Q2069">
            <v>0</v>
          </cell>
        </row>
        <row r="2070">
          <cell r="A2070">
            <v>0</v>
          </cell>
          <cell r="H2070">
            <v>0</v>
          </cell>
          <cell r="I2070">
            <v>0</v>
          </cell>
          <cell r="P2070">
            <v>0</v>
          </cell>
          <cell r="Q2070">
            <v>0</v>
          </cell>
        </row>
        <row r="2071">
          <cell r="A2071">
            <v>0</v>
          </cell>
          <cell r="H2071">
            <v>0</v>
          </cell>
          <cell r="I2071">
            <v>0</v>
          </cell>
          <cell r="P2071">
            <v>0</v>
          </cell>
          <cell r="Q2071">
            <v>0</v>
          </cell>
        </row>
        <row r="2072">
          <cell r="A2072">
            <v>0</v>
          </cell>
          <cell r="H2072">
            <v>0</v>
          </cell>
          <cell r="I2072">
            <v>0</v>
          </cell>
          <cell r="P2072">
            <v>0</v>
          </cell>
          <cell r="Q2072">
            <v>0</v>
          </cell>
        </row>
        <row r="2073">
          <cell r="A2073">
            <v>0</v>
          </cell>
          <cell r="H2073">
            <v>0</v>
          </cell>
          <cell r="I2073">
            <v>0</v>
          </cell>
          <cell r="P2073">
            <v>0</v>
          </cell>
          <cell r="Q2073">
            <v>0</v>
          </cell>
        </row>
        <row r="2074">
          <cell r="A2074">
            <v>0</v>
          </cell>
          <cell r="H2074">
            <v>0</v>
          </cell>
          <cell r="I2074">
            <v>0</v>
          </cell>
          <cell r="P2074">
            <v>0</v>
          </cell>
          <cell r="Q2074">
            <v>0</v>
          </cell>
        </row>
        <row r="2075">
          <cell r="A2075">
            <v>0</v>
          </cell>
          <cell r="H2075">
            <v>0</v>
          </cell>
          <cell r="I2075">
            <v>0</v>
          </cell>
          <cell r="P2075">
            <v>0</v>
          </cell>
          <cell r="Q2075">
            <v>0</v>
          </cell>
        </row>
        <row r="2076">
          <cell r="A2076">
            <v>0</v>
          </cell>
          <cell r="H2076">
            <v>0</v>
          </cell>
          <cell r="I2076">
            <v>0</v>
          </cell>
          <cell r="P2076">
            <v>0</v>
          </cell>
          <cell r="Q2076">
            <v>0</v>
          </cell>
        </row>
        <row r="2077">
          <cell r="A2077">
            <v>0</v>
          </cell>
          <cell r="H2077">
            <v>0</v>
          </cell>
          <cell r="I2077">
            <v>0</v>
          </cell>
          <cell r="P2077">
            <v>0</v>
          </cell>
          <cell r="Q2077">
            <v>0</v>
          </cell>
        </row>
        <row r="2078">
          <cell r="A2078">
            <v>0</v>
          </cell>
          <cell r="H2078">
            <v>0</v>
          </cell>
          <cell r="I2078">
            <v>0</v>
          </cell>
          <cell r="P2078">
            <v>0</v>
          </cell>
          <cell r="Q2078">
            <v>0</v>
          </cell>
        </row>
        <row r="2079">
          <cell r="A2079">
            <v>0</v>
          </cell>
          <cell r="H2079">
            <v>0</v>
          </cell>
          <cell r="I2079">
            <v>0</v>
          </cell>
          <cell r="P2079">
            <v>0</v>
          </cell>
          <cell r="Q2079">
            <v>0</v>
          </cell>
        </row>
        <row r="2080">
          <cell r="A2080">
            <v>0</v>
          </cell>
          <cell r="H2080">
            <v>0</v>
          </cell>
          <cell r="I2080">
            <v>0</v>
          </cell>
          <cell r="P2080">
            <v>0</v>
          </cell>
          <cell r="Q2080">
            <v>0</v>
          </cell>
        </row>
        <row r="2081">
          <cell r="A2081">
            <v>0</v>
          </cell>
          <cell r="H2081">
            <v>0</v>
          </cell>
          <cell r="I2081">
            <v>0</v>
          </cell>
          <cell r="P2081">
            <v>0</v>
          </cell>
          <cell r="Q2081">
            <v>0</v>
          </cell>
        </row>
        <row r="2082">
          <cell r="A2082">
            <v>0</v>
          </cell>
          <cell r="H2082">
            <v>0</v>
          </cell>
          <cell r="I2082">
            <v>0</v>
          </cell>
          <cell r="P2082">
            <v>0</v>
          </cell>
          <cell r="Q2082">
            <v>0</v>
          </cell>
        </row>
        <row r="2083">
          <cell r="A2083">
            <v>0</v>
          </cell>
          <cell r="H2083">
            <v>0</v>
          </cell>
          <cell r="I2083">
            <v>0</v>
          </cell>
          <cell r="P2083">
            <v>0</v>
          </cell>
          <cell r="Q2083">
            <v>0</v>
          </cell>
        </row>
        <row r="2084">
          <cell r="A2084">
            <v>0</v>
          </cell>
          <cell r="H2084">
            <v>0</v>
          </cell>
          <cell r="I2084">
            <v>0</v>
          </cell>
          <cell r="P2084">
            <v>0</v>
          </cell>
          <cell r="Q2084">
            <v>0</v>
          </cell>
        </row>
        <row r="2085">
          <cell r="A2085">
            <v>0</v>
          </cell>
          <cell r="H2085">
            <v>0</v>
          </cell>
          <cell r="I2085">
            <v>0</v>
          </cell>
          <cell r="P2085">
            <v>0</v>
          </cell>
          <cell r="Q2085">
            <v>0</v>
          </cell>
        </row>
        <row r="2086">
          <cell r="A2086">
            <v>0</v>
          </cell>
          <cell r="H2086">
            <v>0</v>
          </cell>
          <cell r="I2086">
            <v>0</v>
          </cell>
          <cell r="P2086">
            <v>0</v>
          </cell>
          <cell r="Q2086">
            <v>0</v>
          </cell>
        </row>
        <row r="2087">
          <cell r="A2087">
            <v>0</v>
          </cell>
          <cell r="H2087">
            <v>0</v>
          </cell>
          <cell r="I2087">
            <v>0</v>
          </cell>
          <cell r="P2087">
            <v>0</v>
          </cell>
          <cell r="Q2087">
            <v>0</v>
          </cell>
        </row>
        <row r="2088">
          <cell r="A2088">
            <v>0</v>
          </cell>
          <cell r="H2088">
            <v>0</v>
          </cell>
          <cell r="I2088">
            <v>0</v>
          </cell>
          <cell r="P2088">
            <v>0</v>
          </cell>
          <cell r="Q2088">
            <v>0</v>
          </cell>
        </row>
        <row r="2089">
          <cell r="A2089">
            <v>0</v>
          </cell>
          <cell r="H2089">
            <v>0</v>
          </cell>
          <cell r="I2089">
            <v>0</v>
          </cell>
          <cell r="P2089">
            <v>0</v>
          </cell>
          <cell r="Q2089">
            <v>0</v>
          </cell>
        </row>
        <row r="2090">
          <cell r="A2090">
            <v>0</v>
          </cell>
          <cell r="H2090">
            <v>0</v>
          </cell>
          <cell r="I2090">
            <v>0</v>
          </cell>
          <cell r="P2090">
            <v>0</v>
          </cell>
          <cell r="Q2090">
            <v>0</v>
          </cell>
        </row>
        <row r="2091">
          <cell r="A2091">
            <v>0</v>
          </cell>
          <cell r="H2091">
            <v>0</v>
          </cell>
          <cell r="I2091">
            <v>0</v>
          </cell>
          <cell r="P2091">
            <v>0</v>
          </cell>
          <cell r="Q2091">
            <v>0</v>
          </cell>
        </row>
        <row r="2092">
          <cell r="A2092">
            <v>0</v>
          </cell>
          <cell r="H2092">
            <v>0</v>
          </cell>
          <cell r="I2092">
            <v>0</v>
          </cell>
          <cell r="P2092">
            <v>0</v>
          </cell>
          <cell r="Q2092">
            <v>0</v>
          </cell>
        </row>
        <row r="2093">
          <cell r="A2093">
            <v>0</v>
          </cell>
          <cell r="H2093">
            <v>0</v>
          </cell>
          <cell r="I2093">
            <v>0</v>
          </cell>
          <cell r="P2093">
            <v>0</v>
          </cell>
          <cell r="Q2093">
            <v>0</v>
          </cell>
        </row>
        <row r="2094">
          <cell r="A2094">
            <v>0</v>
          </cell>
          <cell r="H2094">
            <v>0</v>
          </cell>
          <cell r="I2094">
            <v>0</v>
          </cell>
          <cell r="P2094">
            <v>0</v>
          </cell>
          <cell r="Q2094">
            <v>0</v>
          </cell>
        </row>
        <row r="2095">
          <cell r="A2095">
            <v>0</v>
          </cell>
          <cell r="H2095">
            <v>0</v>
          </cell>
          <cell r="I2095">
            <v>0</v>
          </cell>
          <cell r="P2095">
            <v>0</v>
          </cell>
          <cell r="Q2095">
            <v>0</v>
          </cell>
        </row>
        <row r="2096">
          <cell r="A2096">
            <v>0</v>
          </cell>
          <cell r="H2096">
            <v>0</v>
          </cell>
          <cell r="I2096">
            <v>0</v>
          </cell>
          <cell r="P2096">
            <v>0</v>
          </cell>
          <cell r="Q2096">
            <v>0</v>
          </cell>
        </row>
        <row r="2097">
          <cell r="A2097">
            <v>0</v>
          </cell>
          <cell r="H2097">
            <v>0</v>
          </cell>
          <cell r="I2097">
            <v>0</v>
          </cell>
          <cell r="P2097">
            <v>0</v>
          </cell>
          <cell r="Q2097">
            <v>0</v>
          </cell>
        </row>
        <row r="2098">
          <cell r="A2098">
            <v>0</v>
          </cell>
          <cell r="H2098">
            <v>0</v>
          </cell>
          <cell r="I2098">
            <v>0</v>
          </cell>
          <cell r="P2098">
            <v>0</v>
          </cell>
          <cell r="Q2098">
            <v>0</v>
          </cell>
        </row>
        <row r="2099">
          <cell r="A2099">
            <v>0</v>
          </cell>
          <cell r="H2099">
            <v>0</v>
          </cell>
          <cell r="I2099">
            <v>0</v>
          </cell>
          <cell r="P2099">
            <v>0</v>
          </cell>
          <cell r="Q2099">
            <v>0</v>
          </cell>
        </row>
        <row r="2100">
          <cell r="A2100">
            <v>0</v>
          </cell>
          <cell r="H2100">
            <v>0</v>
          </cell>
          <cell r="I2100">
            <v>0</v>
          </cell>
          <cell r="P2100">
            <v>0</v>
          </cell>
          <cell r="Q2100">
            <v>0</v>
          </cell>
        </row>
        <row r="2101">
          <cell r="A2101">
            <v>0</v>
          </cell>
          <cell r="H2101">
            <v>0</v>
          </cell>
          <cell r="I2101">
            <v>0</v>
          </cell>
          <cell r="P2101">
            <v>0</v>
          </cell>
          <cell r="Q2101">
            <v>0</v>
          </cell>
        </row>
        <row r="2102">
          <cell r="A2102">
            <v>0</v>
          </cell>
          <cell r="H2102">
            <v>0</v>
          </cell>
          <cell r="I2102">
            <v>0</v>
          </cell>
          <cell r="P2102">
            <v>0</v>
          </cell>
          <cell r="Q2102">
            <v>0</v>
          </cell>
        </row>
        <row r="2103">
          <cell r="A2103">
            <v>0</v>
          </cell>
          <cell r="H2103">
            <v>0</v>
          </cell>
          <cell r="I2103">
            <v>0</v>
          </cell>
          <cell r="P2103">
            <v>0</v>
          </cell>
          <cell r="Q2103">
            <v>0</v>
          </cell>
        </row>
        <row r="2104">
          <cell r="A2104">
            <v>0</v>
          </cell>
          <cell r="H2104">
            <v>0</v>
          </cell>
          <cell r="I2104">
            <v>0</v>
          </cell>
          <cell r="P2104">
            <v>0</v>
          </cell>
          <cell r="Q2104">
            <v>0</v>
          </cell>
        </row>
        <row r="2105">
          <cell r="A2105">
            <v>0</v>
          </cell>
          <cell r="H2105">
            <v>0</v>
          </cell>
          <cell r="I2105">
            <v>0</v>
          </cell>
          <cell r="P2105">
            <v>0</v>
          </cell>
          <cell r="Q2105">
            <v>0</v>
          </cell>
        </row>
        <row r="2106">
          <cell r="A2106">
            <v>0</v>
          </cell>
          <cell r="H2106">
            <v>0</v>
          </cell>
          <cell r="I2106">
            <v>0</v>
          </cell>
          <cell r="P2106">
            <v>0</v>
          </cell>
          <cell r="Q2106">
            <v>0</v>
          </cell>
        </row>
        <row r="2107">
          <cell r="A2107">
            <v>0</v>
          </cell>
          <cell r="H2107">
            <v>0</v>
          </cell>
          <cell r="I2107">
            <v>0</v>
          </cell>
          <cell r="P2107">
            <v>0</v>
          </cell>
          <cell r="Q2107">
            <v>0</v>
          </cell>
        </row>
        <row r="2108">
          <cell r="A2108">
            <v>0</v>
          </cell>
          <cell r="H2108">
            <v>0</v>
          </cell>
          <cell r="I2108">
            <v>0</v>
          </cell>
          <cell r="P2108">
            <v>0</v>
          </cell>
          <cell r="Q2108">
            <v>0</v>
          </cell>
        </row>
        <row r="2109">
          <cell r="A2109">
            <v>0</v>
          </cell>
          <cell r="H2109">
            <v>0</v>
          </cell>
          <cell r="I2109">
            <v>0</v>
          </cell>
          <cell r="P2109">
            <v>0</v>
          </cell>
          <cell r="Q2109">
            <v>0</v>
          </cell>
        </row>
        <row r="2110">
          <cell r="A2110">
            <v>0</v>
          </cell>
          <cell r="H2110">
            <v>0</v>
          </cell>
          <cell r="I2110">
            <v>0</v>
          </cell>
          <cell r="P2110">
            <v>0</v>
          </cell>
          <cell r="Q2110">
            <v>0</v>
          </cell>
        </row>
        <row r="2111">
          <cell r="A2111">
            <v>0</v>
          </cell>
          <cell r="H2111">
            <v>0</v>
          </cell>
          <cell r="I2111">
            <v>0</v>
          </cell>
          <cell r="P2111">
            <v>0</v>
          </cell>
          <cell r="Q2111">
            <v>0</v>
          </cell>
        </row>
        <row r="2112">
          <cell r="A2112">
            <v>0</v>
          </cell>
          <cell r="H2112">
            <v>0</v>
          </cell>
          <cell r="I2112">
            <v>0</v>
          </cell>
          <cell r="P2112">
            <v>0</v>
          </cell>
          <cell r="Q2112">
            <v>0</v>
          </cell>
        </row>
        <row r="2113">
          <cell r="A2113">
            <v>0</v>
          </cell>
          <cell r="H2113">
            <v>0</v>
          </cell>
          <cell r="I2113">
            <v>0</v>
          </cell>
          <cell r="P2113">
            <v>0</v>
          </cell>
          <cell r="Q2113">
            <v>0</v>
          </cell>
        </row>
        <row r="2114">
          <cell r="A2114">
            <v>0</v>
          </cell>
          <cell r="H2114">
            <v>0</v>
          </cell>
          <cell r="I2114">
            <v>0</v>
          </cell>
          <cell r="P2114">
            <v>0</v>
          </cell>
          <cell r="Q2114">
            <v>0</v>
          </cell>
        </row>
        <row r="2115">
          <cell r="A2115">
            <v>0</v>
          </cell>
          <cell r="H2115">
            <v>0</v>
          </cell>
          <cell r="I2115">
            <v>0</v>
          </cell>
          <cell r="P2115">
            <v>0</v>
          </cell>
          <cell r="Q2115">
            <v>0</v>
          </cell>
        </row>
        <row r="2116">
          <cell r="A2116">
            <v>0</v>
          </cell>
          <cell r="H2116">
            <v>0</v>
          </cell>
          <cell r="I2116">
            <v>0</v>
          </cell>
          <cell r="P2116">
            <v>0</v>
          </cell>
          <cell r="Q2116">
            <v>0</v>
          </cell>
        </row>
        <row r="2117">
          <cell r="A2117">
            <v>0</v>
          </cell>
          <cell r="H2117">
            <v>0</v>
          </cell>
          <cell r="I2117">
            <v>0</v>
          </cell>
          <cell r="P2117">
            <v>0</v>
          </cell>
          <cell r="Q2117">
            <v>0</v>
          </cell>
        </row>
        <row r="2118">
          <cell r="A2118">
            <v>0</v>
          </cell>
          <cell r="H2118">
            <v>0</v>
          </cell>
          <cell r="I2118">
            <v>0</v>
          </cell>
          <cell r="P2118">
            <v>0</v>
          </cell>
          <cell r="Q2118">
            <v>0</v>
          </cell>
        </row>
        <row r="2119">
          <cell r="A2119">
            <v>0</v>
          </cell>
          <cell r="H2119">
            <v>0</v>
          </cell>
          <cell r="I2119">
            <v>0</v>
          </cell>
          <cell r="P2119">
            <v>0</v>
          </cell>
          <cell r="Q2119">
            <v>0</v>
          </cell>
        </row>
        <row r="2120">
          <cell r="A2120">
            <v>0</v>
          </cell>
          <cell r="H2120">
            <v>0</v>
          </cell>
          <cell r="I2120">
            <v>0</v>
          </cell>
          <cell r="P2120">
            <v>0</v>
          </cell>
          <cell r="Q2120">
            <v>0</v>
          </cell>
        </row>
        <row r="2121">
          <cell r="A2121">
            <v>0</v>
          </cell>
          <cell r="H2121">
            <v>0</v>
          </cell>
          <cell r="I2121">
            <v>0</v>
          </cell>
          <cell r="P2121">
            <v>0</v>
          </cell>
          <cell r="Q2121">
            <v>0</v>
          </cell>
        </row>
        <row r="2122">
          <cell r="A2122">
            <v>0</v>
          </cell>
          <cell r="H2122">
            <v>0</v>
          </cell>
          <cell r="I2122">
            <v>0</v>
          </cell>
          <cell r="P2122">
            <v>0</v>
          </cell>
          <cell r="Q2122">
            <v>0</v>
          </cell>
        </row>
        <row r="2123">
          <cell r="A2123">
            <v>0</v>
          </cell>
          <cell r="H2123">
            <v>0</v>
          </cell>
          <cell r="I2123">
            <v>0</v>
          </cell>
          <cell r="P2123">
            <v>0</v>
          </cell>
          <cell r="Q2123">
            <v>0</v>
          </cell>
        </row>
        <row r="2124">
          <cell r="A2124">
            <v>0</v>
          </cell>
          <cell r="H2124">
            <v>0</v>
          </cell>
          <cell r="I2124">
            <v>0</v>
          </cell>
          <cell r="P2124">
            <v>0</v>
          </cell>
          <cell r="Q2124">
            <v>0</v>
          </cell>
        </row>
        <row r="2125">
          <cell r="A2125">
            <v>0</v>
          </cell>
          <cell r="H2125">
            <v>0</v>
          </cell>
          <cell r="I2125">
            <v>0</v>
          </cell>
          <cell r="P2125">
            <v>0</v>
          </cell>
          <cell r="Q2125">
            <v>0</v>
          </cell>
        </row>
        <row r="2126">
          <cell r="A2126">
            <v>0</v>
          </cell>
          <cell r="H2126">
            <v>0</v>
          </cell>
          <cell r="I2126">
            <v>0</v>
          </cell>
          <cell r="P2126">
            <v>0</v>
          </cell>
          <cell r="Q2126">
            <v>0</v>
          </cell>
        </row>
        <row r="2127">
          <cell r="A2127">
            <v>0</v>
          </cell>
          <cell r="H2127">
            <v>0</v>
          </cell>
          <cell r="I2127">
            <v>0</v>
          </cell>
          <cell r="P2127">
            <v>0</v>
          </cell>
          <cell r="Q2127">
            <v>0</v>
          </cell>
        </row>
        <row r="2128">
          <cell r="A2128">
            <v>0</v>
          </cell>
          <cell r="H2128">
            <v>0</v>
          </cell>
          <cell r="I2128">
            <v>0</v>
          </cell>
          <cell r="P2128">
            <v>0</v>
          </cell>
          <cell r="Q2128">
            <v>0</v>
          </cell>
        </row>
        <row r="2129">
          <cell r="A2129">
            <v>0</v>
          </cell>
          <cell r="H2129">
            <v>0</v>
          </cell>
          <cell r="I2129">
            <v>0</v>
          </cell>
          <cell r="P2129">
            <v>0</v>
          </cell>
          <cell r="Q2129">
            <v>0</v>
          </cell>
        </row>
        <row r="2130">
          <cell r="A2130">
            <v>0</v>
          </cell>
          <cell r="H2130">
            <v>0</v>
          </cell>
          <cell r="I2130">
            <v>0</v>
          </cell>
          <cell r="P2130">
            <v>0</v>
          </cell>
          <cell r="Q2130">
            <v>0</v>
          </cell>
        </row>
        <row r="2131">
          <cell r="A2131">
            <v>0</v>
          </cell>
          <cell r="H2131">
            <v>0</v>
          </cell>
          <cell r="I2131">
            <v>0</v>
          </cell>
          <cell r="P2131">
            <v>0</v>
          </cell>
          <cell r="Q2131">
            <v>0</v>
          </cell>
        </row>
        <row r="2132">
          <cell r="A2132">
            <v>0</v>
          </cell>
          <cell r="H2132">
            <v>0</v>
          </cell>
          <cell r="I2132">
            <v>0</v>
          </cell>
          <cell r="P2132">
            <v>0</v>
          </cell>
          <cell r="Q2132">
            <v>0</v>
          </cell>
        </row>
        <row r="2133">
          <cell r="A2133">
            <v>0</v>
          </cell>
          <cell r="H2133">
            <v>0</v>
          </cell>
          <cell r="I2133">
            <v>0</v>
          </cell>
          <cell r="P2133">
            <v>0</v>
          </cell>
          <cell r="Q2133">
            <v>0</v>
          </cell>
        </row>
        <row r="2134">
          <cell r="A2134">
            <v>0</v>
          </cell>
          <cell r="H2134">
            <v>0</v>
          </cell>
          <cell r="I2134">
            <v>0</v>
          </cell>
          <cell r="P2134">
            <v>0</v>
          </cell>
          <cell r="Q2134">
            <v>0</v>
          </cell>
        </row>
        <row r="2135">
          <cell r="A2135">
            <v>0</v>
          </cell>
          <cell r="H2135">
            <v>0</v>
          </cell>
          <cell r="I2135">
            <v>0</v>
          </cell>
          <cell r="P2135">
            <v>0</v>
          </cell>
          <cell r="Q2135">
            <v>0</v>
          </cell>
        </row>
        <row r="2136">
          <cell r="A2136">
            <v>0</v>
          </cell>
          <cell r="H2136">
            <v>0</v>
          </cell>
          <cell r="I2136">
            <v>0</v>
          </cell>
          <cell r="P2136">
            <v>0</v>
          </cell>
          <cell r="Q2136">
            <v>0</v>
          </cell>
        </row>
        <row r="2137">
          <cell r="A2137">
            <v>0</v>
          </cell>
          <cell r="H2137">
            <v>0</v>
          </cell>
          <cell r="I2137">
            <v>0</v>
          </cell>
          <cell r="P2137">
            <v>0</v>
          </cell>
          <cell r="Q2137">
            <v>0</v>
          </cell>
        </row>
        <row r="2138">
          <cell r="A2138">
            <v>0</v>
          </cell>
          <cell r="H2138">
            <v>0</v>
          </cell>
          <cell r="I2138">
            <v>0</v>
          </cell>
          <cell r="P2138">
            <v>0</v>
          </cell>
          <cell r="Q2138">
            <v>0</v>
          </cell>
        </row>
        <row r="2139">
          <cell r="A2139">
            <v>0</v>
          </cell>
          <cell r="H2139">
            <v>0</v>
          </cell>
          <cell r="I2139">
            <v>0</v>
          </cell>
          <cell r="P2139">
            <v>0</v>
          </cell>
          <cell r="Q2139">
            <v>0</v>
          </cell>
        </row>
        <row r="2140">
          <cell r="A2140">
            <v>0</v>
          </cell>
          <cell r="H2140">
            <v>0</v>
          </cell>
          <cell r="I2140">
            <v>0</v>
          </cell>
          <cell r="P2140">
            <v>0</v>
          </cell>
          <cell r="Q2140">
            <v>0</v>
          </cell>
        </row>
        <row r="2141">
          <cell r="A2141">
            <v>0</v>
          </cell>
          <cell r="H2141">
            <v>0</v>
          </cell>
          <cell r="I2141">
            <v>0</v>
          </cell>
          <cell r="P2141">
            <v>0</v>
          </cell>
          <cell r="Q2141">
            <v>0</v>
          </cell>
        </row>
        <row r="2142">
          <cell r="A2142">
            <v>0</v>
          </cell>
          <cell r="H2142">
            <v>0</v>
          </cell>
          <cell r="I2142">
            <v>0</v>
          </cell>
          <cell r="P2142">
            <v>0</v>
          </cell>
          <cell r="Q2142">
            <v>0</v>
          </cell>
        </row>
        <row r="2143">
          <cell r="A2143">
            <v>0</v>
          </cell>
          <cell r="H2143">
            <v>0</v>
          </cell>
          <cell r="I2143">
            <v>0</v>
          </cell>
          <cell r="P2143">
            <v>0</v>
          </cell>
          <cell r="Q2143">
            <v>0</v>
          </cell>
        </row>
        <row r="2144">
          <cell r="A2144">
            <v>0</v>
          </cell>
          <cell r="H2144">
            <v>0</v>
          </cell>
          <cell r="I2144">
            <v>0</v>
          </cell>
          <cell r="P2144">
            <v>0</v>
          </cell>
          <cell r="Q2144">
            <v>0</v>
          </cell>
        </row>
        <row r="2145">
          <cell r="A2145">
            <v>0</v>
          </cell>
          <cell r="H2145">
            <v>0</v>
          </cell>
          <cell r="I2145">
            <v>0</v>
          </cell>
          <cell r="P2145">
            <v>0</v>
          </cell>
          <cell r="Q2145">
            <v>0</v>
          </cell>
        </row>
        <row r="2146">
          <cell r="A2146">
            <v>0</v>
          </cell>
          <cell r="H2146">
            <v>0</v>
          </cell>
          <cell r="I2146">
            <v>0</v>
          </cell>
          <cell r="P2146">
            <v>0</v>
          </cell>
          <cell r="Q2146">
            <v>0</v>
          </cell>
        </row>
        <row r="2147">
          <cell r="A2147">
            <v>0</v>
          </cell>
          <cell r="H2147">
            <v>0</v>
          </cell>
          <cell r="I2147">
            <v>0</v>
          </cell>
          <cell r="P2147">
            <v>0</v>
          </cell>
          <cell r="Q2147">
            <v>0</v>
          </cell>
        </row>
        <row r="2148">
          <cell r="A2148">
            <v>0</v>
          </cell>
          <cell r="H2148">
            <v>0</v>
          </cell>
          <cell r="I2148">
            <v>0</v>
          </cell>
          <cell r="P2148">
            <v>0</v>
          </cell>
          <cell r="Q2148">
            <v>0</v>
          </cell>
        </row>
        <row r="2149">
          <cell r="A2149">
            <v>0</v>
          </cell>
          <cell r="H2149">
            <v>0</v>
          </cell>
          <cell r="I2149">
            <v>0</v>
          </cell>
          <cell r="P2149">
            <v>0</v>
          </cell>
          <cell r="Q2149">
            <v>0</v>
          </cell>
        </row>
        <row r="2150">
          <cell r="A2150">
            <v>0</v>
          </cell>
          <cell r="H2150">
            <v>0</v>
          </cell>
          <cell r="I2150">
            <v>0</v>
          </cell>
          <cell r="P2150">
            <v>0</v>
          </cell>
          <cell r="Q2150">
            <v>0</v>
          </cell>
        </row>
        <row r="2151">
          <cell r="A2151">
            <v>0</v>
          </cell>
          <cell r="H2151">
            <v>0</v>
          </cell>
          <cell r="I2151">
            <v>0</v>
          </cell>
          <cell r="P2151">
            <v>0</v>
          </cell>
          <cell r="Q2151">
            <v>0</v>
          </cell>
        </row>
        <row r="2152">
          <cell r="A2152">
            <v>0</v>
          </cell>
          <cell r="H2152">
            <v>0</v>
          </cell>
          <cell r="I2152">
            <v>0</v>
          </cell>
          <cell r="P2152">
            <v>0</v>
          </cell>
          <cell r="Q2152">
            <v>0</v>
          </cell>
        </row>
        <row r="2153">
          <cell r="A2153">
            <v>0</v>
          </cell>
          <cell r="H2153">
            <v>0</v>
          </cell>
          <cell r="I2153">
            <v>0</v>
          </cell>
          <cell r="P2153">
            <v>0</v>
          </cell>
          <cell r="Q2153">
            <v>0</v>
          </cell>
        </row>
        <row r="2154">
          <cell r="A2154">
            <v>0</v>
          </cell>
          <cell r="H2154">
            <v>0</v>
          </cell>
          <cell r="I2154">
            <v>0</v>
          </cell>
          <cell r="P2154">
            <v>0</v>
          </cell>
          <cell r="Q2154">
            <v>0</v>
          </cell>
        </row>
        <row r="2155">
          <cell r="A2155">
            <v>0</v>
          </cell>
          <cell r="H2155">
            <v>0</v>
          </cell>
          <cell r="I2155">
            <v>0</v>
          </cell>
          <cell r="P2155">
            <v>0</v>
          </cell>
          <cell r="Q2155">
            <v>0</v>
          </cell>
        </row>
        <row r="2156">
          <cell r="A2156">
            <v>0</v>
          </cell>
          <cell r="H2156">
            <v>0</v>
          </cell>
          <cell r="I2156">
            <v>0</v>
          </cell>
          <cell r="P2156">
            <v>0</v>
          </cell>
          <cell r="Q2156">
            <v>0</v>
          </cell>
        </row>
        <row r="2157">
          <cell r="A2157">
            <v>0</v>
          </cell>
          <cell r="H2157">
            <v>0</v>
          </cell>
          <cell r="I2157">
            <v>0</v>
          </cell>
          <cell r="P2157">
            <v>0</v>
          </cell>
          <cell r="Q2157">
            <v>0</v>
          </cell>
        </row>
        <row r="2158">
          <cell r="A2158">
            <v>0</v>
          </cell>
          <cell r="H2158">
            <v>0</v>
          </cell>
          <cell r="I2158">
            <v>0</v>
          </cell>
          <cell r="P2158">
            <v>0</v>
          </cell>
          <cell r="Q2158">
            <v>0</v>
          </cell>
        </row>
        <row r="2159">
          <cell r="A2159">
            <v>0</v>
          </cell>
          <cell r="H2159">
            <v>0</v>
          </cell>
          <cell r="I2159">
            <v>0</v>
          </cell>
          <cell r="P2159">
            <v>0</v>
          </cell>
          <cell r="Q2159">
            <v>0</v>
          </cell>
        </row>
        <row r="2160">
          <cell r="A2160">
            <v>0</v>
          </cell>
          <cell r="H2160">
            <v>0</v>
          </cell>
          <cell r="I2160">
            <v>0</v>
          </cell>
          <cell r="P2160">
            <v>0</v>
          </cell>
          <cell r="Q2160">
            <v>0</v>
          </cell>
        </row>
        <row r="2161">
          <cell r="A2161">
            <v>0</v>
          </cell>
          <cell r="H2161">
            <v>0</v>
          </cell>
          <cell r="I2161">
            <v>0</v>
          </cell>
          <cell r="P2161">
            <v>0</v>
          </cell>
          <cell r="Q2161">
            <v>0</v>
          </cell>
        </row>
        <row r="2162">
          <cell r="A2162">
            <v>0</v>
          </cell>
          <cell r="H2162">
            <v>0</v>
          </cell>
          <cell r="I2162">
            <v>0</v>
          </cell>
          <cell r="P2162">
            <v>0</v>
          </cell>
          <cell r="Q2162">
            <v>0</v>
          </cell>
        </row>
        <row r="2163">
          <cell r="A2163">
            <v>0</v>
          </cell>
          <cell r="H2163">
            <v>0</v>
          </cell>
          <cell r="I2163">
            <v>0</v>
          </cell>
          <cell r="P2163">
            <v>0</v>
          </cell>
          <cell r="Q2163">
            <v>0</v>
          </cell>
        </row>
        <row r="2164">
          <cell r="A2164">
            <v>0</v>
          </cell>
          <cell r="H2164">
            <v>0</v>
          </cell>
          <cell r="I2164">
            <v>0</v>
          </cell>
          <cell r="P2164">
            <v>0</v>
          </cell>
          <cell r="Q2164">
            <v>0</v>
          </cell>
        </row>
        <row r="2165">
          <cell r="A2165">
            <v>0</v>
          </cell>
          <cell r="H2165">
            <v>0</v>
          </cell>
          <cell r="I2165">
            <v>0</v>
          </cell>
          <cell r="P2165">
            <v>0</v>
          </cell>
          <cell r="Q2165">
            <v>0</v>
          </cell>
        </row>
        <row r="2166">
          <cell r="A2166">
            <v>0</v>
          </cell>
          <cell r="H2166">
            <v>0</v>
          </cell>
          <cell r="I2166">
            <v>0</v>
          </cell>
          <cell r="P2166">
            <v>0</v>
          </cell>
          <cell r="Q2166">
            <v>0</v>
          </cell>
        </row>
        <row r="2167">
          <cell r="A2167">
            <v>0</v>
          </cell>
          <cell r="H2167">
            <v>0</v>
          </cell>
          <cell r="I2167">
            <v>0</v>
          </cell>
          <cell r="P2167">
            <v>0</v>
          </cell>
          <cell r="Q2167">
            <v>0</v>
          </cell>
        </row>
        <row r="2168">
          <cell r="A2168">
            <v>0</v>
          </cell>
          <cell r="H2168">
            <v>0</v>
          </cell>
          <cell r="I2168">
            <v>0</v>
          </cell>
          <cell r="P2168">
            <v>0</v>
          </cell>
          <cell r="Q2168">
            <v>0</v>
          </cell>
        </row>
        <row r="2169">
          <cell r="A2169">
            <v>0</v>
          </cell>
          <cell r="H2169">
            <v>0</v>
          </cell>
          <cell r="I2169">
            <v>0</v>
          </cell>
          <cell r="P2169">
            <v>0</v>
          </cell>
          <cell r="Q2169">
            <v>0</v>
          </cell>
        </row>
        <row r="2170">
          <cell r="A2170">
            <v>0</v>
          </cell>
          <cell r="H2170">
            <v>0</v>
          </cell>
          <cell r="I2170">
            <v>0</v>
          </cell>
          <cell r="P2170">
            <v>0</v>
          </cell>
          <cell r="Q2170">
            <v>0</v>
          </cell>
        </row>
        <row r="2171">
          <cell r="A2171">
            <v>0</v>
          </cell>
          <cell r="H2171">
            <v>0</v>
          </cell>
          <cell r="I2171">
            <v>0</v>
          </cell>
          <cell r="P2171">
            <v>0</v>
          </cell>
          <cell r="Q2171">
            <v>0</v>
          </cell>
        </row>
        <row r="2172">
          <cell r="A2172">
            <v>0</v>
          </cell>
          <cell r="H2172">
            <v>0</v>
          </cell>
          <cell r="I2172">
            <v>0</v>
          </cell>
          <cell r="P2172">
            <v>0</v>
          </cell>
          <cell r="Q2172">
            <v>0</v>
          </cell>
        </row>
        <row r="2173">
          <cell r="A2173">
            <v>0</v>
          </cell>
          <cell r="H2173">
            <v>0</v>
          </cell>
          <cell r="I2173">
            <v>0</v>
          </cell>
          <cell r="P2173">
            <v>0</v>
          </cell>
          <cell r="Q2173">
            <v>0</v>
          </cell>
        </row>
        <row r="2174">
          <cell r="A2174">
            <v>0</v>
          </cell>
          <cell r="H2174">
            <v>0</v>
          </cell>
          <cell r="I2174">
            <v>0</v>
          </cell>
          <cell r="P2174">
            <v>0</v>
          </cell>
          <cell r="Q2174">
            <v>0</v>
          </cell>
        </row>
        <row r="2175">
          <cell r="A2175">
            <v>0</v>
          </cell>
          <cell r="H2175">
            <v>0</v>
          </cell>
          <cell r="I2175">
            <v>0</v>
          </cell>
          <cell r="P2175">
            <v>0</v>
          </cell>
          <cell r="Q2175">
            <v>0</v>
          </cell>
        </row>
        <row r="2176">
          <cell r="A2176">
            <v>0</v>
          </cell>
          <cell r="H2176">
            <v>0</v>
          </cell>
          <cell r="I2176">
            <v>0</v>
          </cell>
          <cell r="P2176">
            <v>0</v>
          </cell>
          <cell r="Q2176">
            <v>0</v>
          </cell>
        </row>
        <row r="2177">
          <cell r="A2177">
            <v>0</v>
          </cell>
          <cell r="H2177">
            <v>0</v>
          </cell>
          <cell r="I2177">
            <v>0</v>
          </cell>
          <cell r="P2177">
            <v>0</v>
          </cell>
          <cell r="Q2177">
            <v>0</v>
          </cell>
        </row>
        <row r="2178">
          <cell r="A2178">
            <v>0</v>
          </cell>
          <cell r="H2178">
            <v>0</v>
          </cell>
          <cell r="I2178">
            <v>0</v>
          </cell>
          <cell r="P2178">
            <v>0</v>
          </cell>
          <cell r="Q2178">
            <v>0</v>
          </cell>
        </row>
        <row r="2179">
          <cell r="A2179">
            <v>0</v>
          </cell>
          <cell r="H2179">
            <v>0</v>
          </cell>
          <cell r="I2179">
            <v>0</v>
          </cell>
          <cell r="P2179">
            <v>0</v>
          </cell>
          <cell r="Q2179">
            <v>0</v>
          </cell>
        </row>
        <row r="2180">
          <cell r="A2180">
            <v>0</v>
          </cell>
          <cell r="H2180">
            <v>0</v>
          </cell>
          <cell r="I2180">
            <v>0</v>
          </cell>
          <cell r="P2180">
            <v>0</v>
          </cell>
          <cell r="Q2180">
            <v>0</v>
          </cell>
        </row>
        <row r="2181">
          <cell r="A2181">
            <v>0</v>
          </cell>
          <cell r="H2181">
            <v>0</v>
          </cell>
          <cell r="I2181">
            <v>0</v>
          </cell>
          <cell r="P2181">
            <v>0</v>
          </cell>
          <cell r="Q2181">
            <v>0</v>
          </cell>
        </row>
        <row r="2182">
          <cell r="A2182">
            <v>0</v>
          </cell>
          <cell r="H2182">
            <v>0</v>
          </cell>
          <cell r="I2182">
            <v>0</v>
          </cell>
          <cell r="P2182">
            <v>0</v>
          </cell>
          <cell r="Q2182">
            <v>0</v>
          </cell>
        </row>
        <row r="2183">
          <cell r="A2183">
            <v>0</v>
          </cell>
          <cell r="H2183">
            <v>0</v>
          </cell>
          <cell r="I2183">
            <v>0</v>
          </cell>
          <cell r="P2183">
            <v>0</v>
          </cell>
          <cell r="Q2183">
            <v>0</v>
          </cell>
        </row>
        <row r="2184">
          <cell r="A2184">
            <v>0</v>
          </cell>
          <cell r="H2184">
            <v>0</v>
          </cell>
          <cell r="I2184">
            <v>0</v>
          </cell>
          <cell r="P2184">
            <v>0</v>
          </cell>
          <cell r="Q2184">
            <v>0</v>
          </cell>
        </row>
        <row r="2185">
          <cell r="A2185">
            <v>0</v>
          </cell>
          <cell r="H2185">
            <v>0</v>
          </cell>
          <cell r="I2185">
            <v>0</v>
          </cell>
          <cell r="P2185">
            <v>0</v>
          </cell>
          <cell r="Q2185">
            <v>0</v>
          </cell>
        </row>
        <row r="2186">
          <cell r="A2186">
            <v>0</v>
          </cell>
          <cell r="H2186">
            <v>0</v>
          </cell>
          <cell r="I2186">
            <v>0</v>
          </cell>
          <cell r="P2186">
            <v>0</v>
          </cell>
          <cell r="Q2186">
            <v>0</v>
          </cell>
        </row>
        <row r="2187">
          <cell r="A2187">
            <v>0</v>
          </cell>
          <cell r="H2187">
            <v>0</v>
          </cell>
          <cell r="I2187">
            <v>0</v>
          </cell>
          <cell r="P2187">
            <v>0</v>
          </cell>
          <cell r="Q2187">
            <v>0</v>
          </cell>
        </row>
        <row r="2188">
          <cell r="A2188">
            <v>0</v>
          </cell>
          <cell r="H2188">
            <v>0</v>
          </cell>
          <cell r="I2188">
            <v>0</v>
          </cell>
          <cell r="P2188">
            <v>0</v>
          </cell>
          <cell r="Q2188">
            <v>0</v>
          </cell>
        </row>
        <row r="2189">
          <cell r="A2189">
            <v>0</v>
          </cell>
          <cell r="H2189">
            <v>0</v>
          </cell>
          <cell r="I2189">
            <v>0</v>
          </cell>
          <cell r="P2189">
            <v>0</v>
          </cell>
          <cell r="Q2189">
            <v>0</v>
          </cell>
        </row>
        <row r="2190">
          <cell r="A2190">
            <v>0</v>
          </cell>
          <cell r="H2190">
            <v>0</v>
          </cell>
          <cell r="I2190">
            <v>0</v>
          </cell>
          <cell r="P2190">
            <v>0</v>
          </cell>
          <cell r="Q2190">
            <v>0</v>
          </cell>
        </row>
        <row r="2191">
          <cell r="A2191">
            <v>0</v>
          </cell>
          <cell r="H2191">
            <v>0</v>
          </cell>
          <cell r="I2191">
            <v>0</v>
          </cell>
          <cell r="P2191">
            <v>0</v>
          </cell>
          <cell r="Q2191">
            <v>0</v>
          </cell>
        </row>
        <row r="2192">
          <cell r="A2192">
            <v>0</v>
          </cell>
          <cell r="H2192">
            <v>0</v>
          </cell>
          <cell r="I2192">
            <v>0</v>
          </cell>
          <cell r="P2192">
            <v>0</v>
          </cell>
          <cell r="Q2192">
            <v>0</v>
          </cell>
        </row>
        <row r="2193">
          <cell r="A2193">
            <v>0</v>
          </cell>
          <cell r="H2193">
            <v>0</v>
          </cell>
          <cell r="I2193">
            <v>0</v>
          </cell>
          <cell r="P2193">
            <v>0</v>
          </cell>
          <cell r="Q2193">
            <v>0</v>
          </cell>
        </row>
        <row r="2194">
          <cell r="A2194">
            <v>0</v>
          </cell>
          <cell r="H2194">
            <v>0</v>
          </cell>
          <cell r="I2194">
            <v>0</v>
          </cell>
          <cell r="P2194">
            <v>0</v>
          </cell>
          <cell r="Q2194">
            <v>0</v>
          </cell>
        </row>
        <row r="2195">
          <cell r="A2195">
            <v>0</v>
          </cell>
          <cell r="H2195">
            <v>0</v>
          </cell>
          <cell r="I2195">
            <v>0</v>
          </cell>
          <cell r="P2195">
            <v>0</v>
          </cell>
          <cell r="Q2195">
            <v>0</v>
          </cell>
        </row>
        <row r="2196">
          <cell r="A2196">
            <v>0</v>
          </cell>
          <cell r="H2196">
            <v>0</v>
          </cell>
          <cell r="I2196">
            <v>0</v>
          </cell>
          <cell r="P2196">
            <v>0</v>
          </cell>
          <cell r="Q2196">
            <v>0</v>
          </cell>
        </row>
        <row r="2197">
          <cell r="A2197">
            <v>0</v>
          </cell>
          <cell r="H2197">
            <v>0</v>
          </cell>
          <cell r="I2197">
            <v>0</v>
          </cell>
          <cell r="P2197">
            <v>0</v>
          </cell>
          <cell r="Q2197">
            <v>0</v>
          </cell>
        </row>
        <row r="2198">
          <cell r="A2198">
            <v>0</v>
          </cell>
          <cell r="H2198">
            <v>0</v>
          </cell>
          <cell r="I2198">
            <v>0</v>
          </cell>
          <cell r="P2198">
            <v>0</v>
          </cell>
          <cell r="Q2198">
            <v>0</v>
          </cell>
        </row>
        <row r="2199">
          <cell r="A2199">
            <v>0</v>
          </cell>
          <cell r="H2199">
            <v>0</v>
          </cell>
          <cell r="I2199">
            <v>0</v>
          </cell>
          <cell r="P2199">
            <v>0</v>
          </cell>
          <cell r="Q2199">
            <v>0</v>
          </cell>
        </row>
        <row r="2200">
          <cell r="A2200">
            <v>0</v>
          </cell>
          <cell r="H2200">
            <v>0</v>
          </cell>
          <cell r="I2200">
            <v>0</v>
          </cell>
          <cell r="P2200">
            <v>0</v>
          </cell>
          <cell r="Q2200">
            <v>0</v>
          </cell>
        </row>
        <row r="2201">
          <cell r="A2201">
            <v>0</v>
          </cell>
          <cell r="H2201">
            <v>0</v>
          </cell>
          <cell r="I2201">
            <v>0</v>
          </cell>
          <cell r="P2201">
            <v>0</v>
          </cell>
          <cell r="Q2201">
            <v>0</v>
          </cell>
        </row>
        <row r="2202">
          <cell r="A2202">
            <v>0</v>
          </cell>
          <cell r="H2202">
            <v>0</v>
          </cell>
          <cell r="I2202">
            <v>0</v>
          </cell>
          <cell r="P2202">
            <v>0</v>
          </cell>
          <cell r="Q2202">
            <v>0</v>
          </cell>
        </row>
        <row r="2203">
          <cell r="A2203">
            <v>0</v>
          </cell>
          <cell r="H2203">
            <v>0</v>
          </cell>
          <cell r="I2203">
            <v>0</v>
          </cell>
          <cell r="P2203">
            <v>0</v>
          </cell>
          <cell r="Q2203">
            <v>0</v>
          </cell>
        </row>
        <row r="2204">
          <cell r="A2204">
            <v>0</v>
          </cell>
          <cell r="H2204">
            <v>0</v>
          </cell>
          <cell r="I2204">
            <v>0</v>
          </cell>
          <cell r="P2204">
            <v>0</v>
          </cell>
          <cell r="Q2204">
            <v>0</v>
          </cell>
        </row>
        <row r="2205">
          <cell r="A2205">
            <v>0</v>
          </cell>
          <cell r="H2205">
            <v>0</v>
          </cell>
          <cell r="I2205">
            <v>0</v>
          </cell>
          <cell r="P2205">
            <v>0</v>
          </cell>
          <cell r="Q2205">
            <v>0</v>
          </cell>
        </row>
        <row r="2206">
          <cell r="A2206">
            <v>0</v>
          </cell>
          <cell r="H2206">
            <v>0</v>
          </cell>
          <cell r="I2206">
            <v>0</v>
          </cell>
          <cell r="P2206">
            <v>0</v>
          </cell>
          <cell r="Q2206">
            <v>0</v>
          </cell>
        </row>
        <row r="2207">
          <cell r="A2207">
            <v>0</v>
          </cell>
          <cell r="H2207">
            <v>0</v>
          </cell>
          <cell r="I2207">
            <v>0</v>
          </cell>
          <cell r="P2207">
            <v>0</v>
          </cell>
          <cell r="Q2207">
            <v>0</v>
          </cell>
        </row>
        <row r="2208">
          <cell r="A2208">
            <v>0</v>
          </cell>
          <cell r="H2208">
            <v>0</v>
          </cell>
          <cell r="I2208">
            <v>0</v>
          </cell>
          <cell r="P2208">
            <v>0</v>
          </cell>
          <cell r="Q2208">
            <v>0</v>
          </cell>
        </row>
        <row r="2209">
          <cell r="A2209">
            <v>0</v>
          </cell>
          <cell r="H2209">
            <v>0</v>
          </cell>
          <cell r="I2209">
            <v>0</v>
          </cell>
          <cell r="P2209">
            <v>0</v>
          </cell>
          <cell r="Q2209">
            <v>0</v>
          </cell>
        </row>
        <row r="2210">
          <cell r="A2210">
            <v>0</v>
          </cell>
          <cell r="H2210">
            <v>0</v>
          </cell>
          <cell r="I2210">
            <v>0</v>
          </cell>
          <cell r="P2210">
            <v>0</v>
          </cell>
          <cell r="Q2210">
            <v>0</v>
          </cell>
        </row>
        <row r="2211">
          <cell r="A2211">
            <v>0</v>
          </cell>
          <cell r="H2211">
            <v>0</v>
          </cell>
          <cell r="I2211">
            <v>0</v>
          </cell>
          <cell r="P2211">
            <v>0</v>
          </cell>
          <cell r="Q2211">
            <v>0</v>
          </cell>
        </row>
        <row r="2212">
          <cell r="A2212">
            <v>0</v>
          </cell>
          <cell r="H2212">
            <v>0</v>
          </cell>
          <cell r="I2212">
            <v>0</v>
          </cell>
          <cell r="P2212">
            <v>0</v>
          </cell>
          <cell r="Q2212">
            <v>0</v>
          </cell>
        </row>
        <row r="2213">
          <cell r="A2213">
            <v>0</v>
          </cell>
          <cell r="H2213">
            <v>0</v>
          </cell>
          <cell r="I2213">
            <v>0</v>
          </cell>
          <cell r="P2213">
            <v>0</v>
          </cell>
          <cell r="Q2213">
            <v>0</v>
          </cell>
        </row>
        <row r="2214">
          <cell r="A2214">
            <v>0</v>
          </cell>
          <cell r="H2214">
            <v>0</v>
          </cell>
          <cell r="I2214">
            <v>0</v>
          </cell>
          <cell r="P2214">
            <v>0</v>
          </cell>
          <cell r="Q2214">
            <v>0</v>
          </cell>
        </row>
        <row r="2215">
          <cell r="A2215">
            <v>0</v>
          </cell>
          <cell r="H2215">
            <v>0</v>
          </cell>
          <cell r="I2215">
            <v>0</v>
          </cell>
          <cell r="P2215">
            <v>0</v>
          </cell>
          <cell r="Q2215">
            <v>0</v>
          </cell>
        </row>
        <row r="2216">
          <cell r="A2216">
            <v>0</v>
          </cell>
          <cell r="H2216">
            <v>0</v>
          </cell>
          <cell r="I2216">
            <v>0</v>
          </cell>
          <cell r="P2216">
            <v>0</v>
          </cell>
          <cell r="Q2216">
            <v>0</v>
          </cell>
        </row>
        <row r="2217">
          <cell r="A2217">
            <v>0</v>
          </cell>
          <cell r="H2217">
            <v>0</v>
          </cell>
          <cell r="I2217">
            <v>0</v>
          </cell>
          <cell r="P2217">
            <v>0</v>
          </cell>
          <cell r="Q2217">
            <v>0</v>
          </cell>
        </row>
        <row r="2218">
          <cell r="A2218">
            <v>0</v>
          </cell>
          <cell r="H2218">
            <v>0</v>
          </cell>
          <cell r="I2218">
            <v>0</v>
          </cell>
          <cell r="P2218">
            <v>0</v>
          </cell>
          <cell r="Q2218">
            <v>0</v>
          </cell>
        </row>
        <row r="2219">
          <cell r="A2219">
            <v>0</v>
          </cell>
          <cell r="H2219">
            <v>0</v>
          </cell>
          <cell r="I2219">
            <v>0</v>
          </cell>
          <cell r="P2219">
            <v>0</v>
          </cell>
          <cell r="Q2219">
            <v>0</v>
          </cell>
        </row>
        <row r="2220">
          <cell r="A2220">
            <v>0</v>
          </cell>
          <cell r="H2220">
            <v>0</v>
          </cell>
          <cell r="I2220">
            <v>0</v>
          </cell>
          <cell r="P2220">
            <v>0</v>
          </cell>
          <cell r="Q2220">
            <v>0</v>
          </cell>
        </row>
        <row r="2221">
          <cell r="A2221">
            <v>0</v>
          </cell>
          <cell r="H2221">
            <v>0</v>
          </cell>
          <cell r="I2221">
            <v>0</v>
          </cell>
          <cell r="P2221">
            <v>0</v>
          </cell>
          <cell r="Q2221">
            <v>0</v>
          </cell>
        </row>
        <row r="2222">
          <cell r="A2222">
            <v>0</v>
          </cell>
          <cell r="H2222">
            <v>0</v>
          </cell>
          <cell r="I2222">
            <v>0</v>
          </cell>
          <cell r="P2222">
            <v>0</v>
          </cell>
          <cell r="Q2222">
            <v>0</v>
          </cell>
        </row>
        <row r="2223">
          <cell r="A2223">
            <v>0</v>
          </cell>
          <cell r="H2223">
            <v>0</v>
          </cell>
          <cell r="I2223">
            <v>0</v>
          </cell>
          <cell r="P2223">
            <v>0</v>
          </cell>
          <cell r="Q2223">
            <v>0</v>
          </cell>
        </row>
        <row r="2224">
          <cell r="A2224">
            <v>0</v>
          </cell>
          <cell r="H2224">
            <v>0</v>
          </cell>
          <cell r="I2224">
            <v>0</v>
          </cell>
          <cell r="P2224">
            <v>0</v>
          </cell>
          <cell r="Q2224">
            <v>0</v>
          </cell>
        </row>
        <row r="2225">
          <cell r="A2225">
            <v>0</v>
          </cell>
          <cell r="H2225">
            <v>0</v>
          </cell>
          <cell r="I2225">
            <v>0</v>
          </cell>
          <cell r="P2225">
            <v>0</v>
          </cell>
          <cell r="Q2225">
            <v>0</v>
          </cell>
        </row>
        <row r="2226">
          <cell r="A2226">
            <v>0</v>
          </cell>
          <cell r="H2226">
            <v>0</v>
          </cell>
          <cell r="I2226">
            <v>0</v>
          </cell>
          <cell r="P2226">
            <v>0</v>
          </cell>
          <cell r="Q2226">
            <v>0</v>
          </cell>
        </row>
        <row r="2227">
          <cell r="A2227">
            <v>0</v>
          </cell>
          <cell r="H2227">
            <v>0</v>
          </cell>
          <cell r="I2227">
            <v>0</v>
          </cell>
          <cell r="P2227">
            <v>0</v>
          </cell>
          <cell r="Q2227">
            <v>0</v>
          </cell>
        </row>
        <row r="2228">
          <cell r="A2228">
            <v>0</v>
          </cell>
          <cell r="H2228">
            <v>0</v>
          </cell>
          <cell r="I2228">
            <v>0</v>
          </cell>
          <cell r="P2228">
            <v>0</v>
          </cell>
          <cell r="Q2228">
            <v>0</v>
          </cell>
        </row>
        <row r="2229">
          <cell r="A2229">
            <v>0</v>
          </cell>
          <cell r="H2229">
            <v>0</v>
          </cell>
          <cell r="I2229">
            <v>0</v>
          </cell>
          <cell r="P2229">
            <v>0</v>
          </cell>
          <cell r="Q2229">
            <v>0</v>
          </cell>
        </row>
        <row r="2230">
          <cell r="A2230">
            <v>0</v>
          </cell>
          <cell r="H2230">
            <v>0</v>
          </cell>
          <cell r="I2230">
            <v>0</v>
          </cell>
          <cell r="P2230">
            <v>0</v>
          </cell>
          <cell r="Q2230">
            <v>0</v>
          </cell>
        </row>
        <row r="2231">
          <cell r="A2231">
            <v>0</v>
          </cell>
          <cell r="H2231">
            <v>0</v>
          </cell>
          <cell r="I2231">
            <v>0</v>
          </cell>
          <cell r="P2231">
            <v>0</v>
          </cell>
          <cell r="Q2231">
            <v>0</v>
          </cell>
        </row>
        <row r="2232">
          <cell r="A2232">
            <v>0</v>
          </cell>
          <cell r="H2232">
            <v>0</v>
          </cell>
          <cell r="I2232">
            <v>0</v>
          </cell>
          <cell r="P2232">
            <v>0</v>
          </cell>
          <cell r="Q2232">
            <v>0</v>
          </cell>
        </row>
        <row r="2233">
          <cell r="A2233">
            <v>0</v>
          </cell>
          <cell r="H2233">
            <v>0</v>
          </cell>
          <cell r="I2233">
            <v>0</v>
          </cell>
          <cell r="P2233">
            <v>0</v>
          </cell>
          <cell r="Q2233">
            <v>0</v>
          </cell>
        </row>
        <row r="2234">
          <cell r="A2234">
            <v>0</v>
          </cell>
          <cell r="H2234">
            <v>0</v>
          </cell>
          <cell r="I2234">
            <v>0</v>
          </cell>
          <cell r="P2234">
            <v>0</v>
          </cell>
          <cell r="Q2234">
            <v>0</v>
          </cell>
        </row>
        <row r="2235">
          <cell r="A2235">
            <v>0</v>
          </cell>
          <cell r="H2235">
            <v>0</v>
          </cell>
          <cell r="I2235">
            <v>0</v>
          </cell>
          <cell r="P2235">
            <v>0</v>
          </cell>
          <cell r="Q2235">
            <v>0</v>
          </cell>
        </row>
        <row r="2236">
          <cell r="A2236">
            <v>0</v>
          </cell>
          <cell r="H2236">
            <v>0</v>
          </cell>
          <cell r="I2236">
            <v>0</v>
          </cell>
          <cell r="P2236">
            <v>0</v>
          </cell>
          <cell r="Q2236">
            <v>0</v>
          </cell>
        </row>
        <row r="2237">
          <cell r="A2237">
            <v>0</v>
          </cell>
          <cell r="H2237">
            <v>0</v>
          </cell>
          <cell r="I2237">
            <v>0</v>
          </cell>
          <cell r="P2237">
            <v>0</v>
          </cell>
          <cell r="Q2237">
            <v>0</v>
          </cell>
        </row>
        <row r="2238">
          <cell r="A2238">
            <v>0</v>
          </cell>
          <cell r="H2238">
            <v>0</v>
          </cell>
          <cell r="I2238">
            <v>0</v>
          </cell>
          <cell r="P2238">
            <v>0</v>
          </cell>
          <cell r="Q2238">
            <v>0</v>
          </cell>
        </row>
        <row r="2239">
          <cell r="A2239">
            <v>0</v>
          </cell>
          <cell r="H2239">
            <v>0</v>
          </cell>
          <cell r="I2239">
            <v>0</v>
          </cell>
          <cell r="P2239">
            <v>0</v>
          </cell>
          <cell r="Q2239">
            <v>0</v>
          </cell>
        </row>
        <row r="2240">
          <cell r="A2240">
            <v>0</v>
          </cell>
          <cell r="H2240">
            <v>0</v>
          </cell>
          <cell r="I2240">
            <v>0</v>
          </cell>
          <cell r="P2240">
            <v>0</v>
          </cell>
          <cell r="Q2240">
            <v>0</v>
          </cell>
        </row>
        <row r="2241">
          <cell r="A2241">
            <v>0</v>
          </cell>
          <cell r="H2241">
            <v>0</v>
          </cell>
          <cell r="I2241">
            <v>0</v>
          </cell>
          <cell r="P2241">
            <v>0</v>
          </cell>
          <cell r="Q2241">
            <v>0</v>
          </cell>
        </row>
        <row r="2242">
          <cell r="A2242">
            <v>0</v>
          </cell>
          <cell r="H2242">
            <v>0</v>
          </cell>
          <cell r="I2242">
            <v>0</v>
          </cell>
          <cell r="P2242">
            <v>0</v>
          </cell>
          <cell r="Q2242">
            <v>0</v>
          </cell>
        </row>
        <row r="2243">
          <cell r="A2243">
            <v>0</v>
          </cell>
          <cell r="H2243">
            <v>0</v>
          </cell>
          <cell r="I2243">
            <v>0</v>
          </cell>
          <cell r="P2243">
            <v>0</v>
          </cell>
          <cell r="Q2243">
            <v>0</v>
          </cell>
        </row>
        <row r="2244">
          <cell r="A2244">
            <v>0</v>
          </cell>
          <cell r="H2244">
            <v>0</v>
          </cell>
          <cell r="I2244">
            <v>0</v>
          </cell>
          <cell r="P2244">
            <v>0</v>
          </cell>
          <cell r="Q2244">
            <v>0</v>
          </cell>
        </row>
        <row r="2245">
          <cell r="A2245">
            <v>0</v>
          </cell>
          <cell r="H2245">
            <v>0</v>
          </cell>
          <cell r="I2245">
            <v>0</v>
          </cell>
          <cell r="P2245">
            <v>0</v>
          </cell>
          <cell r="Q2245">
            <v>0</v>
          </cell>
        </row>
        <row r="2246">
          <cell r="A2246">
            <v>0</v>
          </cell>
          <cell r="H2246">
            <v>0</v>
          </cell>
          <cell r="I2246">
            <v>0</v>
          </cell>
          <cell r="P2246">
            <v>0</v>
          </cell>
          <cell r="Q2246">
            <v>0</v>
          </cell>
        </row>
        <row r="2247">
          <cell r="A2247">
            <v>0</v>
          </cell>
          <cell r="H2247">
            <v>0</v>
          </cell>
          <cell r="I2247">
            <v>0</v>
          </cell>
          <cell r="P2247">
            <v>0</v>
          </cell>
          <cell r="Q2247">
            <v>0</v>
          </cell>
        </row>
        <row r="2248">
          <cell r="A2248">
            <v>0</v>
          </cell>
          <cell r="H2248">
            <v>0</v>
          </cell>
          <cell r="I2248">
            <v>0</v>
          </cell>
          <cell r="P2248">
            <v>0</v>
          </cell>
          <cell r="Q2248">
            <v>0</v>
          </cell>
        </row>
        <row r="2249">
          <cell r="A2249">
            <v>0</v>
          </cell>
          <cell r="H2249">
            <v>0</v>
          </cell>
          <cell r="I2249">
            <v>0</v>
          </cell>
          <cell r="P2249">
            <v>0</v>
          </cell>
          <cell r="Q2249">
            <v>0</v>
          </cell>
        </row>
        <row r="2250">
          <cell r="A2250">
            <v>0</v>
          </cell>
          <cell r="H2250">
            <v>0</v>
          </cell>
          <cell r="I2250">
            <v>0</v>
          </cell>
          <cell r="P2250">
            <v>0</v>
          </cell>
          <cell r="Q2250">
            <v>0</v>
          </cell>
        </row>
        <row r="2251">
          <cell r="A2251">
            <v>0</v>
          </cell>
          <cell r="H2251">
            <v>0</v>
          </cell>
          <cell r="I2251">
            <v>0</v>
          </cell>
          <cell r="P2251">
            <v>0</v>
          </cell>
          <cell r="Q2251">
            <v>0</v>
          </cell>
        </row>
        <row r="2252">
          <cell r="A2252">
            <v>0</v>
          </cell>
          <cell r="H2252">
            <v>0</v>
          </cell>
          <cell r="I2252">
            <v>0</v>
          </cell>
          <cell r="P2252">
            <v>0</v>
          </cell>
          <cell r="Q2252">
            <v>0</v>
          </cell>
        </row>
        <row r="2253">
          <cell r="A2253">
            <v>0</v>
          </cell>
          <cell r="H2253">
            <v>0</v>
          </cell>
          <cell r="I2253">
            <v>0</v>
          </cell>
          <cell r="P2253">
            <v>0</v>
          </cell>
          <cell r="Q2253">
            <v>0</v>
          </cell>
        </row>
        <row r="2254">
          <cell r="A2254">
            <v>0</v>
          </cell>
          <cell r="H2254">
            <v>0</v>
          </cell>
          <cell r="I2254">
            <v>0</v>
          </cell>
          <cell r="P2254">
            <v>0</v>
          </cell>
          <cell r="Q2254">
            <v>0</v>
          </cell>
        </row>
        <row r="2255">
          <cell r="A2255">
            <v>0</v>
          </cell>
          <cell r="H2255">
            <v>0</v>
          </cell>
          <cell r="I2255">
            <v>0</v>
          </cell>
          <cell r="P2255">
            <v>0</v>
          </cell>
          <cell r="Q2255">
            <v>0</v>
          </cell>
        </row>
        <row r="2256">
          <cell r="A2256">
            <v>0</v>
          </cell>
          <cell r="H2256">
            <v>0</v>
          </cell>
          <cell r="I2256">
            <v>0</v>
          </cell>
          <cell r="P2256">
            <v>0</v>
          </cell>
          <cell r="Q2256">
            <v>0</v>
          </cell>
        </row>
        <row r="2257">
          <cell r="A2257">
            <v>0</v>
          </cell>
          <cell r="H2257">
            <v>0</v>
          </cell>
          <cell r="I2257">
            <v>0</v>
          </cell>
          <cell r="P2257">
            <v>0</v>
          </cell>
          <cell r="Q2257">
            <v>0</v>
          </cell>
        </row>
        <row r="2258">
          <cell r="A2258">
            <v>0</v>
          </cell>
          <cell r="H2258">
            <v>0</v>
          </cell>
          <cell r="I2258">
            <v>0</v>
          </cell>
          <cell r="P2258">
            <v>0</v>
          </cell>
          <cell r="Q2258">
            <v>0</v>
          </cell>
        </row>
        <row r="2259">
          <cell r="A2259">
            <v>0</v>
          </cell>
          <cell r="H2259">
            <v>0</v>
          </cell>
          <cell r="I2259">
            <v>0</v>
          </cell>
          <cell r="P2259">
            <v>0</v>
          </cell>
          <cell r="Q2259">
            <v>0</v>
          </cell>
        </row>
        <row r="2260">
          <cell r="A2260">
            <v>0</v>
          </cell>
          <cell r="H2260">
            <v>0</v>
          </cell>
          <cell r="I2260">
            <v>0</v>
          </cell>
          <cell r="P2260">
            <v>0</v>
          </cell>
          <cell r="Q2260">
            <v>0</v>
          </cell>
        </row>
        <row r="2261">
          <cell r="A2261">
            <v>0</v>
          </cell>
          <cell r="H2261">
            <v>0</v>
          </cell>
          <cell r="I2261">
            <v>0</v>
          </cell>
          <cell r="P2261">
            <v>0</v>
          </cell>
          <cell r="Q2261">
            <v>0</v>
          </cell>
        </row>
        <row r="2262">
          <cell r="A2262">
            <v>0</v>
          </cell>
          <cell r="H2262">
            <v>0</v>
          </cell>
          <cell r="I2262">
            <v>0</v>
          </cell>
          <cell r="P2262">
            <v>0</v>
          </cell>
          <cell r="Q2262">
            <v>0</v>
          </cell>
        </row>
        <row r="2263">
          <cell r="A2263">
            <v>0</v>
          </cell>
          <cell r="H2263">
            <v>0</v>
          </cell>
          <cell r="I2263">
            <v>0</v>
          </cell>
          <cell r="P2263">
            <v>0</v>
          </cell>
          <cell r="Q2263">
            <v>0</v>
          </cell>
        </row>
        <row r="2264">
          <cell r="A2264">
            <v>0</v>
          </cell>
          <cell r="H2264">
            <v>0</v>
          </cell>
          <cell r="I2264">
            <v>0</v>
          </cell>
          <cell r="P2264">
            <v>0</v>
          </cell>
          <cell r="Q2264">
            <v>0</v>
          </cell>
        </row>
        <row r="2265">
          <cell r="A2265">
            <v>0</v>
          </cell>
          <cell r="H2265">
            <v>0</v>
          </cell>
          <cell r="I2265">
            <v>0</v>
          </cell>
          <cell r="P2265">
            <v>0</v>
          </cell>
          <cell r="Q2265">
            <v>0</v>
          </cell>
        </row>
        <row r="2266">
          <cell r="A2266">
            <v>0</v>
          </cell>
          <cell r="H2266">
            <v>0</v>
          </cell>
          <cell r="I2266">
            <v>0</v>
          </cell>
          <cell r="P2266">
            <v>0</v>
          </cell>
          <cell r="Q2266">
            <v>0</v>
          </cell>
        </row>
        <row r="2267">
          <cell r="A2267">
            <v>0</v>
          </cell>
          <cell r="H2267">
            <v>0</v>
          </cell>
          <cell r="I2267">
            <v>0</v>
          </cell>
          <cell r="P2267">
            <v>0</v>
          </cell>
          <cell r="Q2267">
            <v>0</v>
          </cell>
        </row>
        <row r="2268">
          <cell r="A2268">
            <v>0</v>
          </cell>
          <cell r="H2268">
            <v>0</v>
          </cell>
          <cell r="I2268">
            <v>0</v>
          </cell>
          <cell r="P2268">
            <v>0</v>
          </cell>
          <cell r="Q2268">
            <v>0</v>
          </cell>
        </row>
        <row r="2269">
          <cell r="A2269">
            <v>0</v>
          </cell>
          <cell r="H2269">
            <v>0</v>
          </cell>
          <cell r="I2269">
            <v>0</v>
          </cell>
          <cell r="P2269">
            <v>0</v>
          </cell>
          <cell r="Q2269">
            <v>0</v>
          </cell>
        </row>
        <row r="2270">
          <cell r="A2270">
            <v>0</v>
          </cell>
          <cell r="H2270">
            <v>0</v>
          </cell>
          <cell r="I2270">
            <v>0</v>
          </cell>
          <cell r="P2270">
            <v>0</v>
          </cell>
          <cell r="Q2270">
            <v>0</v>
          </cell>
        </row>
        <row r="2271">
          <cell r="A2271">
            <v>0</v>
          </cell>
          <cell r="H2271">
            <v>0</v>
          </cell>
          <cell r="I2271">
            <v>0</v>
          </cell>
          <cell r="P2271">
            <v>0</v>
          </cell>
          <cell r="Q2271">
            <v>0</v>
          </cell>
        </row>
        <row r="2272">
          <cell r="A2272">
            <v>0</v>
          </cell>
          <cell r="H2272">
            <v>0</v>
          </cell>
          <cell r="I2272">
            <v>0</v>
          </cell>
          <cell r="P2272">
            <v>0</v>
          </cell>
          <cell r="Q2272">
            <v>0</v>
          </cell>
        </row>
        <row r="2273">
          <cell r="A2273">
            <v>0</v>
          </cell>
          <cell r="H2273">
            <v>0</v>
          </cell>
          <cell r="I2273">
            <v>0</v>
          </cell>
          <cell r="P2273">
            <v>0</v>
          </cell>
          <cell r="Q2273">
            <v>0</v>
          </cell>
        </row>
        <row r="2274">
          <cell r="A2274">
            <v>0</v>
          </cell>
          <cell r="H2274">
            <v>0</v>
          </cell>
          <cell r="I2274">
            <v>0</v>
          </cell>
          <cell r="P2274">
            <v>0</v>
          </cell>
          <cell r="Q2274">
            <v>0</v>
          </cell>
        </row>
        <row r="2275">
          <cell r="A2275">
            <v>0</v>
          </cell>
          <cell r="H2275">
            <v>0</v>
          </cell>
          <cell r="I2275">
            <v>0</v>
          </cell>
          <cell r="P2275">
            <v>0</v>
          </cell>
          <cell r="Q2275">
            <v>0</v>
          </cell>
        </row>
        <row r="2276">
          <cell r="A2276">
            <v>0</v>
          </cell>
          <cell r="H2276">
            <v>0</v>
          </cell>
          <cell r="I2276">
            <v>0</v>
          </cell>
          <cell r="P2276">
            <v>0</v>
          </cell>
          <cell r="Q2276">
            <v>0</v>
          </cell>
        </row>
        <row r="2277">
          <cell r="A2277">
            <v>0</v>
          </cell>
          <cell r="H2277">
            <v>0</v>
          </cell>
          <cell r="I2277">
            <v>0</v>
          </cell>
          <cell r="P2277">
            <v>0</v>
          </cell>
          <cell r="Q2277">
            <v>0</v>
          </cell>
        </row>
        <row r="2278">
          <cell r="A2278">
            <v>0</v>
          </cell>
          <cell r="H2278">
            <v>0</v>
          </cell>
          <cell r="I2278">
            <v>0</v>
          </cell>
          <cell r="P2278">
            <v>0</v>
          </cell>
          <cell r="Q2278">
            <v>0</v>
          </cell>
        </row>
        <row r="2279">
          <cell r="A2279">
            <v>0</v>
          </cell>
          <cell r="H2279">
            <v>0</v>
          </cell>
          <cell r="I2279">
            <v>0</v>
          </cell>
          <cell r="P2279">
            <v>0</v>
          </cell>
          <cell r="Q2279">
            <v>0</v>
          </cell>
        </row>
        <row r="2280">
          <cell r="A2280">
            <v>0</v>
          </cell>
          <cell r="H2280">
            <v>0</v>
          </cell>
          <cell r="I2280">
            <v>0</v>
          </cell>
          <cell r="P2280">
            <v>0</v>
          </cell>
          <cell r="Q2280">
            <v>0</v>
          </cell>
        </row>
        <row r="2281">
          <cell r="A2281">
            <v>0</v>
          </cell>
          <cell r="H2281">
            <v>0</v>
          </cell>
          <cell r="I2281">
            <v>0</v>
          </cell>
          <cell r="P2281">
            <v>0</v>
          </cell>
          <cell r="Q2281">
            <v>0</v>
          </cell>
        </row>
        <row r="2282">
          <cell r="A2282">
            <v>0</v>
          </cell>
          <cell r="H2282">
            <v>0</v>
          </cell>
          <cell r="I2282">
            <v>0</v>
          </cell>
          <cell r="P2282">
            <v>0</v>
          </cell>
          <cell r="Q2282">
            <v>0</v>
          </cell>
        </row>
        <row r="2283">
          <cell r="A2283">
            <v>0</v>
          </cell>
          <cell r="H2283">
            <v>0</v>
          </cell>
          <cell r="I2283">
            <v>0</v>
          </cell>
          <cell r="P2283">
            <v>0</v>
          </cell>
          <cell r="Q2283">
            <v>0</v>
          </cell>
        </row>
        <row r="2284">
          <cell r="A2284">
            <v>0</v>
          </cell>
          <cell r="H2284">
            <v>0</v>
          </cell>
          <cell r="I2284">
            <v>0</v>
          </cell>
          <cell r="P2284">
            <v>0</v>
          </cell>
          <cell r="Q2284">
            <v>0</v>
          </cell>
        </row>
        <row r="2285">
          <cell r="A2285">
            <v>0</v>
          </cell>
          <cell r="H2285">
            <v>0</v>
          </cell>
          <cell r="I2285">
            <v>0</v>
          </cell>
          <cell r="P2285">
            <v>0</v>
          </cell>
          <cell r="Q2285">
            <v>0</v>
          </cell>
        </row>
        <row r="2286">
          <cell r="A2286">
            <v>0</v>
          </cell>
          <cell r="H2286">
            <v>0</v>
          </cell>
          <cell r="I2286">
            <v>0</v>
          </cell>
          <cell r="P2286">
            <v>0</v>
          </cell>
          <cell r="Q2286">
            <v>0</v>
          </cell>
        </row>
        <row r="2287">
          <cell r="A2287">
            <v>0</v>
          </cell>
          <cell r="H2287">
            <v>0</v>
          </cell>
          <cell r="I2287">
            <v>0</v>
          </cell>
          <cell r="P2287">
            <v>0</v>
          </cell>
          <cell r="Q2287">
            <v>0</v>
          </cell>
        </row>
        <row r="2288">
          <cell r="A2288">
            <v>0</v>
          </cell>
          <cell r="H2288">
            <v>0</v>
          </cell>
          <cell r="I2288">
            <v>0</v>
          </cell>
          <cell r="P2288">
            <v>0</v>
          </cell>
          <cell r="Q2288">
            <v>0</v>
          </cell>
        </row>
        <row r="2289">
          <cell r="A2289">
            <v>0</v>
          </cell>
          <cell r="H2289">
            <v>0</v>
          </cell>
          <cell r="I2289">
            <v>0</v>
          </cell>
          <cell r="P2289">
            <v>0</v>
          </cell>
          <cell r="Q2289">
            <v>0</v>
          </cell>
        </row>
        <row r="2290">
          <cell r="A2290">
            <v>0</v>
          </cell>
          <cell r="H2290">
            <v>0</v>
          </cell>
          <cell r="I2290">
            <v>0</v>
          </cell>
          <cell r="P2290">
            <v>0</v>
          </cell>
          <cell r="Q2290">
            <v>0</v>
          </cell>
        </row>
        <row r="2291">
          <cell r="A2291">
            <v>0</v>
          </cell>
          <cell r="H2291">
            <v>0</v>
          </cell>
          <cell r="I2291">
            <v>0</v>
          </cell>
          <cell r="P2291">
            <v>0</v>
          </cell>
          <cell r="Q2291">
            <v>0</v>
          </cell>
        </row>
        <row r="2292">
          <cell r="A2292">
            <v>0</v>
          </cell>
          <cell r="H2292">
            <v>0</v>
          </cell>
          <cell r="I2292">
            <v>0</v>
          </cell>
          <cell r="P2292">
            <v>0</v>
          </cell>
          <cell r="Q2292">
            <v>0</v>
          </cell>
        </row>
        <row r="2293">
          <cell r="A2293">
            <v>0</v>
          </cell>
          <cell r="H2293">
            <v>0</v>
          </cell>
          <cell r="I2293">
            <v>0</v>
          </cell>
          <cell r="P2293">
            <v>0</v>
          </cell>
          <cell r="Q2293">
            <v>0</v>
          </cell>
        </row>
        <row r="2294">
          <cell r="A2294">
            <v>0</v>
          </cell>
          <cell r="H2294">
            <v>0</v>
          </cell>
          <cell r="I2294">
            <v>0</v>
          </cell>
          <cell r="P2294">
            <v>0</v>
          </cell>
          <cell r="Q2294">
            <v>0</v>
          </cell>
        </row>
        <row r="2295">
          <cell r="A2295">
            <v>0</v>
          </cell>
          <cell r="H2295">
            <v>0</v>
          </cell>
          <cell r="I2295">
            <v>0</v>
          </cell>
          <cell r="P2295">
            <v>0</v>
          </cell>
          <cell r="Q2295">
            <v>0</v>
          </cell>
        </row>
        <row r="2296">
          <cell r="A2296">
            <v>0</v>
          </cell>
          <cell r="H2296">
            <v>0</v>
          </cell>
          <cell r="I2296">
            <v>0</v>
          </cell>
          <cell r="P2296">
            <v>0</v>
          </cell>
          <cell r="Q2296">
            <v>0</v>
          </cell>
        </row>
        <row r="2297">
          <cell r="A2297">
            <v>0</v>
          </cell>
          <cell r="H2297">
            <v>0</v>
          </cell>
          <cell r="I2297">
            <v>0</v>
          </cell>
          <cell r="P2297">
            <v>0</v>
          </cell>
          <cell r="Q2297">
            <v>0</v>
          </cell>
        </row>
        <row r="2298">
          <cell r="A2298">
            <v>0</v>
          </cell>
          <cell r="H2298">
            <v>0</v>
          </cell>
          <cell r="I2298">
            <v>0</v>
          </cell>
          <cell r="P2298">
            <v>0</v>
          </cell>
          <cell r="Q2298">
            <v>0</v>
          </cell>
        </row>
        <row r="2299">
          <cell r="A2299">
            <v>0</v>
          </cell>
          <cell r="H2299">
            <v>0</v>
          </cell>
          <cell r="I2299">
            <v>0</v>
          </cell>
          <cell r="P2299">
            <v>0</v>
          </cell>
          <cell r="Q2299">
            <v>0</v>
          </cell>
        </row>
        <row r="2300">
          <cell r="A2300">
            <v>0</v>
          </cell>
          <cell r="H2300">
            <v>0</v>
          </cell>
          <cell r="I2300">
            <v>0</v>
          </cell>
          <cell r="P2300">
            <v>0</v>
          </cell>
          <cell r="Q2300">
            <v>0</v>
          </cell>
        </row>
        <row r="2301">
          <cell r="A2301">
            <v>0</v>
          </cell>
          <cell r="H2301">
            <v>0</v>
          </cell>
          <cell r="I2301">
            <v>0</v>
          </cell>
          <cell r="P2301">
            <v>0</v>
          </cell>
          <cell r="Q2301">
            <v>0</v>
          </cell>
        </row>
        <row r="2302">
          <cell r="A2302">
            <v>0</v>
          </cell>
          <cell r="H2302">
            <v>0</v>
          </cell>
          <cell r="I2302">
            <v>0</v>
          </cell>
          <cell r="P2302">
            <v>0</v>
          </cell>
          <cell r="Q2302">
            <v>0</v>
          </cell>
        </row>
        <row r="2303">
          <cell r="A2303">
            <v>0</v>
          </cell>
          <cell r="H2303">
            <v>0</v>
          </cell>
          <cell r="I2303">
            <v>0</v>
          </cell>
          <cell r="P2303">
            <v>0</v>
          </cell>
          <cell r="Q2303">
            <v>0</v>
          </cell>
        </row>
        <row r="2304">
          <cell r="A2304">
            <v>0</v>
          </cell>
          <cell r="H2304">
            <v>0</v>
          </cell>
          <cell r="I2304">
            <v>0</v>
          </cell>
          <cell r="P2304">
            <v>0</v>
          </cell>
          <cell r="Q2304">
            <v>0</v>
          </cell>
        </row>
        <row r="2305">
          <cell r="A2305">
            <v>0</v>
          </cell>
          <cell r="H2305">
            <v>0</v>
          </cell>
          <cell r="I2305">
            <v>0</v>
          </cell>
          <cell r="P2305">
            <v>0</v>
          </cell>
          <cell r="Q2305">
            <v>0</v>
          </cell>
        </row>
        <row r="2306">
          <cell r="A2306">
            <v>0</v>
          </cell>
          <cell r="H2306">
            <v>0</v>
          </cell>
          <cell r="I2306">
            <v>0</v>
          </cell>
          <cell r="P2306">
            <v>0</v>
          </cell>
          <cell r="Q2306">
            <v>0</v>
          </cell>
        </row>
        <row r="2307">
          <cell r="A2307">
            <v>0</v>
          </cell>
          <cell r="H2307">
            <v>0</v>
          </cell>
          <cell r="I2307">
            <v>0</v>
          </cell>
          <cell r="P2307">
            <v>0</v>
          </cell>
          <cell r="Q2307">
            <v>0</v>
          </cell>
        </row>
        <row r="2308">
          <cell r="A2308">
            <v>0</v>
          </cell>
          <cell r="H2308">
            <v>0</v>
          </cell>
          <cell r="I2308">
            <v>0</v>
          </cell>
          <cell r="P2308">
            <v>0</v>
          </cell>
          <cell r="Q2308">
            <v>0</v>
          </cell>
        </row>
        <row r="2309">
          <cell r="A2309">
            <v>0</v>
          </cell>
          <cell r="H2309">
            <v>0</v>
          </cell>
          <cell r="I2309">
            <v>0</v>
          </cell>
          <cell r="P2309">
            <v>0</v>
          </cell>
          <cell r="Q2309">
            <v>0</v>
          </cell>
        </row>
        <row r="2310">
          <cell r="A2310">
            <v>0</v>
          </cell>
          <cell r="H2310">
            <v>0</v>
          </cell>
          <cell r="I2310">
            <v>0</v>
          </cell>
          <cell r="P2310">
            <v>0</v>
          </cell>
          <cell r="Q2310">
            <v>0</v>
          </cell>
        </row>
        <row r="2311">
          <cell r="A2311">
            <v>0</v>
          </cell>
          <cell r="H2311">
            <v>0</v>
          </cell>
          <cell r="I2311">
            <v>0</v>
          </cell>
          <cell r="P2311">
            <v>0</v>
          </cell>
          <cell r="Q2311">
            <v>0</v>
          </cell>
        </row>
        <row r="2312">
          <cell r="A2312">
            <v>0</v>
          </cell>
          <cell r="H2312">
            <v>0</v>
          </cell>
          <cell r="I2312">
            <v>0</v>
          </cell>
          <cell r="P2312">
            <v>0</v>
          </cell>
          <cell r="Q2312">
            <v>0</v>
          </cell>
        </row>
        <row r="2313">
          <cell r="A2313">
            <v>0</v>
          </cell>
          <cell r="H2313">
            <v>0</v>
          </cell>
          <cell r="I2313">
            <v>0</v>
          </cell>
          <cell r="P2313">
            <v>0</v>
          </cell>
          <cell r="Q2313">
            <v>0</v>
          </cell>
        </row>
        <row r="2314">
          <cell r="A2314">
            <v>0</v>
          </cell>
          <cell r="H2314">
            <v>0</v>
          </cell>
          <cell r="I2314">
            <v>0</v>
          </cell>
          <cell r="P2314">
            <v>0</v>
          </cell>
          <cell r="Q2314">
            <v>0</v>
          </cell>
        </row>
        <row r="2315">
          <cell r="A2315">
            <v>0</v>
          </cell>
          <cell r="H2315">
            <v>0</v>
          </cell>
          <cell r="I2315">
            <v>0</v>
          </cell>
          <cell r="P2315">
            <v>0</v>
          </cell>
          <cell r="Q2315">
            <v>0</v>
          </cell>
        </row>
        <row r="2316">
          <cell r="A2316">
            <v>0</v>
          </cell>
          <cell r="H2316">
            <v>0</v>
          </cell>
          <cell r="I2316">
            <v>0</v>
          </cell>
          <cell r="P2316">
            <v>0</v>
          </cell>
          <cell r="Q2316">
            <v>0</v>
          </cell>
        </row>
        <row r="2317">
          <cell r="A2317">
            <v>0</v>
          </cell>
          <cell r="H2317">
            <v>0</v>
          </cell>
          <cell r="I2317">
            <v>0</v>
          </cell>
          <cell r="P2317">
            <v>0</v>
          </cell>
          <cell r="Q2317">
            <v>0</v>
          </cell>
        </row>
        <row r="2318">
          <cell r="A2318">
            <v>0</v>
          </cell>
          <cell r="H2318">
            <v>0</v>
          </cell>
          <cell r="I2318">
            <v>0</v>
          </cell>
          <cell r="P2318">
            <v>0</v>
          </cell>
          <cell r="Q2318">
            <v>0</v>
          </cell>
        </row>
        <row r="2319">
          <cell r="A2319">
            <v>0</v>
          </cell>
          <cell r="H2319">
            <v>0</v>
          </cell>
          <cell r="I2319">
            <v>0</v>
          </cell>
          <cell r="P2319">
            <v>0</v>
          </cell>
          <cell r="Q2319">
            <v>0</v>
          </cell>
        </row>
        <row r="2320">
          <cell r="A2320">
            <v>0</v>
          </cell>
          <cell r="H2320">
            <v>0</v>
          </cell>
          <cell r="I2320">
            <v>0</v>
          </cell>
          <cell r="P2320">
            <v>0</v>
          </cell>
          <cell r="Q2320">
            <v>0</v>
          </cell>
        </row>
        <row r="2321">
          <cell r="A2321">
            <v>0</v>
          </cell>
          <cell r="H2321">
            <v>0</v>
          </cell>
          <cell r="I2321">
            <v>0</v>
          </cell>
          <cell r="P2321">
            <v>0</v>
          </cell>
          <cell r="Q2321">
            <v>0</v>
          </cell>
        </row>
        <row r="2322">
          <cell r="A2322">
            <v>0</v>
          </cell>
          <cell r="H2322">
            <v>0</v>
          </cell>
          <cell r="I2322">
            <v>0</v>
          </cell>
          <cell r="P2322">
            <v>0</v>
          </cell>
          <cell r="Q2322">
            <v>0</v>
          </cell>
        </row>
        <row r="2323">
          <cell r="A2323">
            <v>0</v>
          </cell>
          <cell r="H2323">
            <v>0</v>
          </cell>
          <cell r="I2323">
            <v>0</v>
          </cell>
          <cell r="P2323">
            <v>0</v>
          </cell>
          <cell r="Q2323">
            <v>0</v>
          </cell>
        </row>
        <row r="2324">
          <cell r="A2324">
            <v>0</v>
          </cell>
          <cell r="H2324">
            <v>0</v>
          </cell>
          <cell r="I2324">
            <v>0</v>
          </cell>
          <cell r="P2324">
            <v>0</v>
          </cell>
          <cell r="Q2324">
            <v>0</v>
          </cell>
        </row>
        <row r="2325">
          <cell r="A2325">
            <v>0</v>
          </cell>
          <cell r="H2325">
            <v>0</v>
          </cell>
          <cell r="I2325">
            <v>0</v>
          </cell>
          <cell r="P2325">
            <v>0</v>
          </cell>
          <cell r="Q2325">
            <v>0</v>
          </cell>
        </row>
        <row r="2326">
          <cell r="A2326">
            <v>0</v>
          </cell>
          <cell r="H2326">
            <v>0</v>
          </cell>
          <cell r="I2326">
            <v>0</v>
          </cell>
          <cell r="P2326">
            <v>0</v>
          </cell>
          <cell r="Q2326">
            <v>0</v>
          </cell>
        </row>
        <row r="2327">
          <cell r="A2327">
            <v>0</v>
          </cell>
          <cell r="H2327">
            <v>0</v>
          </cell>
          <cell r="I2327">
            <v>0</v>
          </cell>
          <cell r="P2327">
            <v>0</v>
          </cell>
          <cell r="Q2327">
            <v>0</v>
          </cell>
        </row>
        <row r="2328">
          <cell r="A2328">
            <v>0</v>
          </cell>
          <cell r="H2328">
            <v>0</v>
          </cell>
          <cell r="I2328">
            <v>0</v>
          </cell>
          <cell r="P2328">
            <v>0</v>
          </cell>
          <cell r="Q2328">
            <v>0</v>
          </cell>
        </row>
        <row r="2329">
          <cell r="A2329">
            <v>0</v>
          </cell>
          <cell r="H2329">
            <v>0</v>
          </cell>
          <cell r="I2329">
            <v>0</v>
          </cell>
          <cell r="P2329">
            <v>0</v>
          </cell>
          <cell r="Q2329">
            <v>0</v>
          </cell>
        </row>
        <row r="2330">
          <cell r="A2330">
            <v>0</v>
          </cell>
          <cell r="H2330">
            <v>0</v>
          </cell>
          <cell r="I2330">
            <v>0</v>
          </cell>
          <cell r="P2330">
            <v>0</v>
          </cell>
          <cell r="Q2330">
            <v>0</v>
          </cell>
        </row>
        <row r="2331">
          <cell r="A2331">
            <v>0</v>
          </cell>
          <cell r="H2331">
            <v>0</v>
          </cell>
          <cell r="I2331">
            <v>0</v>
          </cell>
          <cell r="P2331">
            <v>0</v>
          </cell>
          <cell r="Q2331">
            <v>0</v>
          </cell>
        </row>
        <row r="2332">
          <cell r="A2332">
            <v>0</v>
          </cell>
          <cell r="H2332">
            <v>0</v>
          </cell>
          <cell r="I2332">
            <v>0</v>
          </cell>
          <cell r="P2332">
            <v>0</v>
          </cell>
          <cell r="Q2332">
            <v>0</v>
          </cell>
        </row>
        <row r="2333">
          <cell r="A2333">
            <v>0</v>
          </cell>
          <cell r="H2333">
            <v>0</v>
          </cell>
          <cell r="I2333">
            <v>0</v>
          </cell>
          <cell r="P2333">
            <v>0</v>
          </cell>
          <cell r="Q2333">
            <v>0</v>
          </cell>
        </row>
        <row r="2334">
          <cell r="A2334">
            <v>0</v>
          </cell>
          <cell r="H2334">
            <v>0</v>
          </cell>
          <cell r="I2334">
            <v>0</v>
          </cell>
          <cell r="P2334">
            <v>0</v>
          </cell>
          <cell r="Q2334">
            <v>0</v>
          </cell>
        </row>
        <row r="2335">
          <cell r="A2335">
            <v>0</v>
          </cell>
          <cell r="H2335">
            <v>0</v>
          </cell>
          <cell r="I2335">
            <v>0</v>
          </cell>
          <cell r="P2335">
            <v>0</v>
          </cell>
          <cell r="Q2335">
            <v>0</v>
          </cell>
        </row>
        <row r="2336">
          <cell r="A2336">
            <v>0</v>
          </cell>
          <cell r="H2336">
            <v>0</v>
          </cell>
          <cell r="I2336">
            <v>0</v>
          </cell>
          <cell r="P2336">
            <v>0</v>
          </cell>
          <cell r="Q2336">
            <v>0</v>
          </cell>
        </row>
        <row r="2337">
          <cell r="A2337">
            <v>0</v>
          </cell>
          <cell r="H2337">
            <v>0</v>
          </cell>
          <cell r="I2337">
            <v>0</v>
          </cell>
          <cell r="P2337">
            <v>0</v>
          </cell>
          <cell r="Q2337">
            <v>0</v>
          </cell>
        </row>
        <row r="2338">
          <cell r="A2338">
            <v>0</v>
          </cell>
          <cell r="H2338">
            <v>0</v>
          </cell>
          <cell r="I2338">
            <v>0</v>
          </cell>
          <cell r="P2338">
            <v>0</v>
          </cell>
          <cell r="Q2338">
            <v>0</v>
          </cell>
        </row>
        <row r="2339">
          <cell r="A2339">
            <v>0</v>
          </cell>
          <cell r="H2339">
            <v>0</v>
          </cell>
          <cell r="I2339">
            <v>0</v>
          </cell>
          <cell r="P2339">
            <v>0</v>
          </cell>
          <cell r="Q2339">
            <v>0</v>
          </cell>
        </row>
        <row r="2340">
          <cell r="A2340">
            <v>0</v>
          </cell>
          <cell r="H2340">
            <v>0</v>
          </cell>
          <cell r="I2340">
            <v>0</v>
          </cell>
          <cell r="P2340">
            <v>0</v>
          </cell>
          <cell r="Q2340">
            <v>0</v>
          </cell>
        </row>
        <row r="2341">
          <cell r="A2341">
            <v>0</v>
          </cell>
          <cell r="H2341">
            <v>0</v>
          </cell>
          <cell r="I2341">
            <v>0</v>
          </cell>
          <cell r="P2341">
            <v>0</v>
          </cell>
          <cell r="Q2341">
            <v>0</v>
          </cell>
        </row>
        <row r="2342">
          <cell r="A2342">
            <v>0</v>
          </cell>
          <cell r="H2342">
            <v>0</v>
          </cell>
          <cell r="I2342">
            <v>0</v>
          </cell>
          <cell r="P2342">
            <v>0</v>
          </cell>
          <cell r="Q2342">
            <v>0</v>
          </cell>
        </row>
        <row r="2343">
          <cell r="A2343">
            <v>0</v>
          </cell>
          <cell r="H2343">
            <v>0</v>
          </cell>
          <cell r="I2343">
            <v>0</v>
          </cell>
          <cell r="P2343">
            <v>0</v>
          </cell>
          <cell r="Q2343">
            <v>0</v>
          </cell>
        </row>
        <row r="2344">
          <cell r="A2344">
            <v>0</v>
          </cell>
          <cell r="H2344">
            <v>0</v>
          </cell>
          <cell r="I2344">
            <v>0</v>
          </cell>
          <cell r="P2344">
            <v>0</v>
          </cell>
          <cell r="Q2344">
            <v>0</v>
          </cell>
        </row>
        <row r="2345">
          <cell r="A2345">
            <v>0</v>
          </cell>
          <cell r="H2345">
            <v>0</v>
          </cell>
          <cell r="I2345">
            <v>0</v>
          </cell>
          <cell r="P2345">
            <v>0</v>
          </cell>
          <cell r="Q2345">
            <v>0</v>
          </cell>
        </row>
        <row r="2346">
          <cell r="A2346">
            <v>0</v>
          </cell>
          <cell r="H2346">
            <v>0</v>
          </cell>
          <cell r="I2346">
            <v>0</v>
          </cell>
          <cell r="P2346">
            <v>0</v>
          </cell>
          <cell r="Q2346">
            <v>0</v>
          </cell>
        </row>
        <row r="2347">
          <cell r="A2347">
            <v>0</v>
          </cell>
          <cell r="H2347">
            <v>0</v>
          </cell>
          <cell r="I2347">
            <v>0</v>
          </cell>
          <cell r="P2347">
            <v>0</v>
          </cell>
          <cell r="Q2347">
            <v>0</v>
          </cell>
        </row>
        <row r="2348">
          <cell r="A2348">
            <v>0</v>
          </cell>
          <cell r="H2348">
            <v>0</v>
          </cell>
          <cell r="I2348">
            <v>0</v>
          </cell>
          <cell r="P2348">
            <v>0</v>
          </cell>
          <cell r="Q2348">
            <v>0</v>
          </cell>
        </row>
        <row r="2349">
          <cell r="A2349">
            <v>0</v>
          </cell>
          <cell r="H2349">
            <v>0</v>
          </cell>
          <cell r="I2349">
            <v>0</v>
          </cell>
          <cell r="P2349">
            <v>0</v>
          </cell>
          <cell r="Q2349">
            <v>0</v>
          </cell>
        </row>
        <row r="2350">
          <cell r="A2350">
            <v>0</v>
          </cell>
          <cell r="H2350">
            <v>0</v>
          </cell>
          <cell r="I2350">
            <v>0</v>
          </cell>
          <cell r="P2350">
            <v>0</v>
          </cell>
          <cell r="Q2350">
            <v>0</v>
          </cell>
        </row>
        <row r="2351">
          <cell r="A2351">
            <v>0</v>
          </cell>
          <cell r="H2351">
            <v>0</v>
          </cell>
          <cell r="I2351">
            <v>0</v>
          </cell>
          <cell r="P2351">
            <v>0</v>
          </cell>
          <cell r="Q2351">
            <v>0</v>
          </cell>
        </row>
        <row r="2352">
          <cell r="A2352">
            <v>0</v>
          </cell>
          <cell r="H2352">
            <v>0</v>
          </cell>
          <cell r="I2352">
            <v>0</v>
          </cell>
          <cell r="P2352">
            <v>0</v>
          </cell>
          <cell r="Q2352">
            <v>0</v>
          </cell>
        </row>
        <row r="2353">
          <cell r="A2353">
            <v>0</v>
          </cell>
          <cell r="H2353">
            <v>0</v>
          </cell>
          <cell r="I2353">
            <v>0</v>
          </cell>
          <cell r="P2353">
            <v>0</v>
          </cell>
          <cell r="Q2353">
            <v>0</v>
          </cell>
        </row>
        <row r="2354">
          <cell r="A2354">
            <v>0</v>
          </cell>
          <cell r="H2354">
            <v>0</v>
          </cell>
          <cell r="I2354">
            <v>0</v>
          </cell>
          <cell r="P2354">
            <v>0</v>
          </cell>
          <cell r="Q2354">
            <v>0</v>
          </cell>
        </row>
        <row r="2355">
          <cell r="A2355">
            <v>0</v>
          </cell>
          <cell r="H2355">
            <v>0</v>
          </cell>
          <cell r="I2355">
            <v>0</v>
          </cell>
          <cell r="P2355">
            <v>0</v>
          </cell>
          <cell r="Q2355">
            <v>0</v>
          </cell>
        </row>
        <row r="2356">
          <cell r="A2356">
            <v>0</v>
          </cell>
          <cell r="H2356">
            <v>0</v>
          </cell>
          <cell r="I2356">
            <v>0</v>
          </cell>
          <cell r="P2356">
            <v>0</v>
          </cell>
          <cell r="Q2356">
            <v>0</v>
          </cell>
        </row>
        <row r="2357">
          <cell r="A2357">
            <v>0</v>
          </cell>
          <cell r="H2357">
            <v>0</v>
          </cell>
          <cell r="I2357">
            <v>0</v>
          </cell>
          <cell r="P2357">
            <v>0</v>
          </cell>
          <cell r="Q2357">
            <v>0</v>
          </cell>
        </row>
        <row r="2358">
          <cell r="A2358">
            <v>0</v>
          </cell>
          <cell r="H2358">
            <v>0</v>
          </cell>
          <cell r="I2358">
            <v>0</v>
          </cell>
          <cell r="P2358">
            <v>0</v>
          </cell>
          <cell r="Q2358">
            <v>0</v>
          </cell>
        </row>
        <row r="2359">
          <cell r="A2359">
            <v>0</v>
          </cell>
          <cell r="H2359">
            <v>0</v>
          </cell>
          <cell r="I2359">
            <v>0</v>
          </cell>
          <cell r="P2359">
            <v>0</v>
          </cell>
          <cell r="Q2359">
            <v>0</v>
          </cell>
        </row>
        <row r="2360">
          <cell r="A2360">
            <v>0</v>
          </cell>
          <cell r="H2360">
            <v>0</v>
          </cell>
          <cell r="I2360">
            <v>0</v>
          </cell>
          <cell r="P2360">
            <v>0</v>
          </cell>
          <cell r="Q2360">
            <v>0</v>
          </cell>
        </row>
        <row r="2361">
          <cell r="A2361">
            <v>0</v>
          </cell>
          <cell r="H2361">
            <v>0</v>
          </cell>
          <cell r="I2361">
            <v>0</v>
          </cell>
          <cell r="P2361">
            <v>0</v>
          </cell>
          <cell r="Q2361">
            <v>0</v>
          </cell>
        </row>
        <row r="2362">
          <cell r="A2362">
            <v>0</v>
          </cell>
          <cell r="H2362">
            <v>0</v>
          </cell>
          <cell r="I2362">
            <v>0</v>
          </cell>
          <cell r="P2362">
            <v>0</v>
          </cell>
          <cell r="Q2362">
            <v>0</v>
          </cell>
        </row>
        <row r="2363">
          <cell r="A2363">
            <v>0</v>
          </cell>
          <cell r="H2363">
            <v>0</v>
          </cell>
          <cell r="I2363">
            <v>0</v>
          </cell>
          <cell r="P2363">
            <v>0</v>
          </cell>
          <cell r="Q2363">
            <v>0</v>
          </cell>
        </row>
        <row r="2364">
          <cell r="A2364">
            <v>0</v>
          </cell>
          <cell r="H2364">
            <v>0</v>
          </cell>
          <cell r="I2364">
            <v>0</v>
          </cell>
          <cell r="P2364">
            <v>0</v>
          </cell>
          <cell r="Q2364">
            <v>0</v>
          </cell>
        </row>
        <row r="2365">
          <cell r="A2365">
            <v>0</v>
          </cell>
          <cell r="H2365">
            <v>0</v>
          </cell>
          <cell r="I2365">
            <v>0</v>
          </cell>
          <cell r="P2365">
            <v>0</v>
          </cell>
          <cell r="Q2365">
            <v>0</v>
          </cell>
        </row>
        <row r="2366">
          <cell r="A2366">
            <v>0</v>
          </cell>
          <cell r="H2366">
            <v>0</v>
          </cell>
          <cell r="I2366">
            <v>0</v>
          </cell>
          <cell r="P2366">
            <v>0</v>
          </cell>
          <cell r="Q2366">
            <v>0</v>
          </cell>
        </row>
        <row r="2367">
          <cell r="A2367">
            <v>0</v>
          </cell>
          <cell r="H2367">
            <v>0</v>
          </cell>
          <cell r="I2367">
            <v>0</v>
          </cell>
          <cell r="P2367">
            <v>0</v>
          </cell>
          <cell r="Q2367">
            <v>0</v>
          </cell>
        </row>
        <row r="2368">
          <cell r="A2368">
            <v>0</v>
          </cell>
          <cell r="H2368">
            <v>0</v>
          </cell>
          <cell r="I2368">
            <v>0</v>
          </cell>
          <cell r="P2368">
            <v>0</v>
          </cell>
          <cell r="Q2368">
            <v>0</v>
          </cell>
        </row>
        <row r="2369">
          <cell r="A2369">
            <v>0</v>
          </cell>
          <cell r="H2369">
            <v>0</v>
          </cell>
          <cell r="I2369">
            <v>0</v>
          </cell>
          <cell r="P2369">
            <v>0</v>
          </cell>
          <cell r="Q2369">
            <v>0</v>
          </cell>
        </row>
        <row r="2370">
          <cell r="A2370">
            <v>0</v>
          </cell>
          <cell r="H2370">
            <v>0</v>
          </cell>
          <cell r="I2370">
            <v>0</v>
          </cell>
          <cell r="P2370">
            <v>0</v>
          </cell>
          <cell r="Q2370">
            <v>0</v>
          </cell>
        </row>
        <row r="2371">
          <cell r="A2371">
            <v>0</v>
          </cell>
          <cell r="H2371">
            <v>0</v>
          </cell>
          <cell r="I2371">
            <v>0</v>
          </cell>
          <cell r="P2371">
            <v>0</v>
          </cell>
          <cell r="Q2371">
            <v>0</v>
          </cell>
        </row>
        <row r="2372">
          <cell r="A2372">
            <v>0</v>
          </cell>
          <cell r="H2372">
            <v>0</v>
          </cell>
          <cell r="I2372">
            <v>0</v>
          </cell>
          <cell r="P2372">
            <v>0</v>
          </cell>
          <cell r="Q2372">
            <v>0</v>
          </cell>
        </row>
        <row r="2373">
          <cell r="A2373">
            <v>0</v>
          </cell>
          <cell r="H2373">
            <v>0</v>
          </cell>
          <cell r="I2373">
            <v>0</v>
          </cell>
          <cell r="P2373">
            <v>0</v>
          </cell>
          <cell r="Q2373">
            <v>0</v>
          </cell>
        </row>
        <row r="2374">
          <cell r="A2374">
            <v>0</v>
          </cell>
          <cell r="H2374">
            <v>0</v>
          </cell>
          <cell r="I2374">
            <v>0</v>
          </cell>
          <cell r="P2374">
            <v>0</v>
          </cell>
          <cell r="Q2374">
            <v>0</v>
          </cell>
        </row>
        <row r="2375">
          <cell r="A2375">
            <v>0</v>
          </cell>
          <cell r="H2375">
            <v>0</v>
          </cell>
          <cell r="I2375">
            <v>0</v>
          </cell>
          <cell r="P2375">
            <v>0</v>
          </cell>
          <cell r="Q2375">
            <v>0</v>
          </cell>
        </row>
        <row r="2376">
          <cell r="A2376">
            <v>0</v>
          </cell>
          <cell r="H2376">
            <v>0</v>
          </cell>
          <cell r="I2376">
            <v>0</v>
          </cell>
          <cell r="P2376">
            <v>0</v>
          </cell>
          <cell r="Q2376">
            <v>0</v>
          </cell>
        </row>
        <row r="2377">
          <cell r="A2377">
            <v>0</v>
          </cell>
          <cell r="H2377">
            <v>0</v>
          </cell>
          <cell r="I2377">
            <v>0</v>
          </cell>
          <cell r="P2377">
            <v>0</v>
          </cell>
          <cell r="Q2377">
            <v>0</v>
          </cell>
        </row>
        <row r="2378">
          <cell r="A2378">
            <v>0</v>
          </cell>
          <cell r="H2378">
            <v>0</v>
          </cell>
          <cell r="I2378">
            <v>0</v>
          </cell>
          <cell r="P2378">
            <v>0</v>
          </cell>
          <cell r="Q2378">
            <v>0</v>
          </cell>
        </row>
        <row r="2379">
          <cell r="A2379">
            <v>0</v>
          </cell>
          <cell r="H2379">
            <v>0</v>
          </cell>
          <cell r="I2379">
            <v>0</v>
          </cell>
          <cell r="P2379">
            <v>0</v>
          </cell>
          <cell r="Q2379">
            <v>0</v>
          </cell>
        </row>
        <row r="2380">
          <cell r="A2380">
            <v>0</v>
          </cell>
          <cell r="H2380">
            <v>0</v>
          </cell>
          <cell r="I2380">
            <v>0</v>
          </cell>
          <cell r="P2380">
            <v>0</v>
          </cell>
          <cell r="Q2380">
            <v>0</v>
          </cell>
        </row>
        <row r="2381">
          <cell r="A2381">
            <v>0</v>
          </cell>
          <cell r="H2381">
            <v>0</v>
          </cell>
          <cell r="I2381">
            <v>0</v>
          </cell>
          <cell r="P2381">
            <v>0</v>
          </cell>
          <cell r="Q2381">
            <v>0</v>
          </cell>
        </row>
        <row r="2382">
          <cell r="A2382">
            <v>0</v>
          </cell>
          <cell r="H2382">
            <v>0</v>
          </cell>
          <cell r="I2382">
            <v>0</v>
          </cell>
          <cell r="P2382">
            <v>0</v>
          </cell>
          <cell r="Q2382">
            <v>0</v>
          </cell>
        </row>
        <row r="2383">
          <cell r="A2383">
            <v>0</v>
          </cell>
          <cell r="H2383">
            <v>0</v>
          </cell>
          <cell r="I2383">
            <v>0</v>
          </cell>
          <cell r="P2383">
            <v>0</v>
          </cell>
          <cell r="Q2383">
            <v>0</v>
          </cell>
        </row>
        <row r="2384">
          <cell r="A2384">
            <v>0</v>
          </cell>
          <cell r="H2384">
            <v>0</v>
          </cell>
          <cell r="I2384">
            <v>0</v>
          </cell>
          <cell r="P2384">
            <v>0</v>
          </cell>
          <cell r="Q2384">
            <v>0</v>
          </cell>
        </row>
        <row r="2385">
          <cell r="A2385">
            <v>0</v>
          </cell>
          <cell r="H2385">
            <v>0</v>
          </cell>
          <cell r="I2385">
            <v>0</v>
          </cell>
          <cell r="P2385">
            <v>0</v>
          </cell>
          <cell r="Q2385">
            <v>0</v>
          </cell>
        </row>
        <row r="2386">
          <cell r="A2386">
            <v>0</v>
          </cell>
          <cell r="H2386">
            <v>0</v>
          </cell>
          <cell r="I2386">
            <v>0</v>
          </cell>
          <cell r="P2386">
            <v>0</v>
          </cell>
          <cell r="Q2386">
            <v>0</v>
          </cell>
        </row>
        <row r="2387">
          <cell r="A2387">
            <v>0</v>
          </cell>
          <cell r="H2387">
            <v>0</v>
          </cell>
          <cell r="I2387">
            <v>0</v>
          </cell>
          <cell r="P2387">
            <v>0</v>
          </cell>
          <cell r="Q2387">
            <v>0</v>
          </cell>
        </row>
        <row r="2388">
          <cell r="A2388">
            <v>0</v>
          </cell>
          <cell r="H2388">
            <v>0</v>
          </cell>
          <cell r="I2388">
            <v>0</v>
          </cell>
          <cell r="P2388">
            <v>0</v>
          </cell>
          <cell r="Q2388">
            <v>0</v>
          </cell>
        </row>
        <row r="2389">
          <cell r="A2389">
            <v>0</v>
          </cell>
          <cell r="H2389">
            <v>0</v>
          </cell>
          <cell r="I2389">
            <v>0</v>
          </cell>
          <cell r="P2389">
            <v>0</v>
          </cell>
          <cell r="Q2389">
            <v>0</v>
          </cell>
        </row>
        <row r="2390">
          <cell r="A2390">
            <v>0</v>
          </cell>
          <cell r="H2390">
            <v>0</v>
          </cell>
          <cell r="I2390">
            <v>0</v>
          </cell>
          <cell r="P2390">
            <v>0</v>
          </cell>
          <cell r="Q2390">
            <v>0</v>
          </cell>
        </row>
        <row r="2391">
          <cell r="A2391">
            <v>0</v>
          </cell>
          <cell r="H2391">
            <v>0</v>
          </cell>
          <cell r="I2391">
            <v>0</v>
          </cell>
          <cell r="P2391">
            <v>0</v>
          </cell>
          <cell r="Q2391">
            <v>0</v>
          </cell>
        </row>
        <row r="2392">
          <cell r="A2392">
            <v>0</v>
          </cell>
          <cell r="H2392">
            <v>0</v>
          </cell>
          <cell r="I2392">
            <v>0</v>
          </cell>
          <cell r="P2392">
            <v>0</v>
          </cell>
          <cell r="Q2392">
            <v>0</v>
          </cell>
        </row>
        <row r="2393">
          <cell r="A2393">
            <v>0</v>
          </cell>
          <cell r="H2393">
            <v>0</v>
          </cell>
          <cell r="I2393">
            <v>0</v>
          </cell>
          <cell r="P2393">
            <v>0</v>
          </cell>
          <cell r="Q2393">
            <v>0</v>
          </cell>
        </row>
        <row r="2394">
          <cell r="A2394">
            <v>0</v>
          </cell>
          <cell r="H2394">
            <v>0</v>
          </cell>
          <cell r="I2394">
            <v>0</v>
          </cell>
          <cell r="P2394">
            <v>0</v>
          </cell>
          <cell r="Q2394">
            <v>0</v>
          </cell>
        </row>
        <row r="2395">
          <cell r="A2395">
            <v>0</v>
          </cell>
          <cell r="H2395">
            <v>0</v>
          </cell>
          <cell r="I2395">
            <v>0</v>
          </cell>
          <cell r="P2395">
            <v>0</v>
          </cell>
          <cell r="Q2395">
            <v>0</v>
          </cell>
        </row>
        <row r="2396">
          <cell r="A2396">
            <v>0</v>
          </cell>
          <cell r="H2396">
            <v>0</v>
          </cell>
          <cell r="I2396">
            <v>0</v>
          </cell>
          <cell r="P2396">
            <v>0</v>
          </cell>
          <cell r="Q2396">
            <v>0</v>
          </cell>
        </row>
        <row r="2397">
          <cell r="A2397">
            <v>0</v>
          </cell>
          <cell r="H2397">
            <v>0</v>
          </cell>
          <cell r="I2397">
            <v>0</v>
          </cell>
          <cell r="P2397">
            <v>0</v>
          </cell>
          <cell r="Q2397">
            <v>0</v>
          </cell>
        </row>
        <row r="2398">
          <cell r="A2398">
            <v>0</v>
          </cell>
          <cell r="H2398">
            <v>0</v>
          </cell>
          <cell r="I2398">
            <v>0</v>
          </cell>
          <cell r="P2398">
            <v>0</v>
          </cell>
          <cell r="Q2398">
            <v>0</v>
          </cell>
        </row>
        <row r="2399">
          <cell r="A2399">
            <v>0</v>
          </cell>
          <cell r="H2399">
            <v>0</v>
          </cell>
          <cell r="I2399">
            <v>0</v>
          </cell>
          <cell r="P2399">
            <v>0</v>
          </cell>
          <cell r="Q2399">
            <v>0</v>
          </cell>
        </row>
        <row r="2400">
          <cell r="A2400">
            <v>0</v>
          </cell>
          <cell r="H2400">
            <v>0</v>
          </cell>
          <cell r="I2400">
            <v>0</v>
          </cell>
          <cell r="P2400">
            <v>0</v>
          </cell>
          <cell r="Q2400">
            <v>0</v>
          </cell>
        </row>
        <row r="2401">
          <cell r="A2401">
            <v>0</v>
          </cell>
          <cell r="H2401">
            <v>0</v>
          </cell>
          <cell r="I2401">
            <v>0</v>
          </cell>
          <cell r="P2401">
            <v>0</v>
          </cell>
          <cell r="Q2401">
            <v>0</v>
          </cell>
        </row>
        <row r="2402">
          <cell r="A2402">
            <v>0</v>
          </cell>
          <cell r="H2402">
            <v>0</v>
          </cell>
          <cell r="I2402">
            <v>0</v>
          </cell>
          <cell r="P2402">
            <v>0</v>
          </cell>
          <cell r="Q2402">
            <v>0</v>
          </cell>
        </row>
        <row r="2403">
          <cell r="A2403">
            <v>0</v>
          </cell>
          <cell r="H2403">
            <v>0</v>
          </cell>
          <cell r="I2403">
            <v>0</v>
          </cell>
          <cell r="P2403">
            <v>0</v>
          </cell>
          <cell r="Q2403">
            <v>0</v>
          </cell>
        </row>
        <row r="2404">
          <cell r="A2404">
            <v>0</v>
          </cell>
          <cell r="H2404">
            <v>0</v>
          </cell>
          <cell r="I2404">
            <v>0</v>
          </cell>
          <cell r="P2404">
            <v>0</v>
          </cell>
          <cell r="Q2404">
            <v>0</v>
          </cell>
        </row>
        <row r="2405">
          <cell r="A2405">
            <v>0</v>
          </cell>
          <cell r="H2405">
            <v>0</v>
          </cell>
          <cell r="I2405">
            <v>0</v>
          </cell>
          <cell r="P2405">
            <v>0</v>
          </cell>
          <cell r="Q2405">
            <v>0</v>
          </cell>
        </row>
        <row r="2406">
          <cell r="A2406">
            <v>0</v>
          </cell>
          <cell r="H2406">
            <v>0</v>
          </cell>
          <cell r="I2406">
            <v>0</v>
          </cell>
          <cell r="P2406">
            <v>0</v>
          </cell>
          <cell r="Q2406">
            <v>0</v>
          </cell>
        </row>
        <row r="2407">
          <cell r="A2407">
            <v>0</v>
          </cell>
          <cell r="H2407">
            <v>0</v>
          </cell>
          <cell r="I2407">
            <v>0</v>
          </cell>
          <cell r="P2407">
            <v>0</v>
          </cell>
          <cell r="Q2407">
            <v>0</v>
          </cell>
        </row>
        <row r="2408">
          <cell r="A2408">
            <v>0</v>
          </cell>
          <cell r="H2408">
            <v>0</v>
          </cell>
          <cell r="I2408">
            <v>0</v>
          </cell>
          <cell r="P2408">
            <v>0</v>
          </cell>
          <cell r="Q2408">
            <v>0</v>
          </cell>
        </row>
        <row r="2409">
          <cell r="A2409">
            <v>0</v>
          </cell>
          <cell r="H2409">
            <v>0</v>
          </cell>
          <cell r="I2409">
            <v>0</v>
          </cell>
          <cell r="P2409">
            <v>0</v>
          </cell>
          <cell r="Q2409">
            <v>0</v>
          </cell>
        </row>
        <row r="2410">
          <cell r="A2410">
            <v>0</v>
          </cell>
          <cell r="H2410">
            <v>0</v>
          </cell>
          <cell r="I2410">
            <v>0</v>
          </cell>
          <cell r="P2410">
            <v>0</v>
          </cell>
          <cell r="Q2410">
            <v>0</v>
          </cell>
        </row>
        <row r="2411">
          <cell r="A2411">
            <v>0</v>
          </cell>
          <cell r="H2411">
            <v>0</v>
          </cell>
          <cell r="I2411">
            <v>0</v>
          </cell>
          <cell r="P2411">
            <v>0</v>
          </cell>
          <cell r="Q2411">
            <v>0</v>
          </cell>
        </row>
        <row r="2412">
          <cell r="A2412">
            <v>0</v>
          </cell>
          <cell r="H2412">
            <v>0</v>
          </cell>
          <cell r="I2412">
            <v>0</v>
          </cell>
          <cell r="P2412">
            <v>0</v>
          </cell>
          <cell r="Q2412">
            <v>0</v>
          </cell>
        </row>
        <row r="2413">
          <cell r="A2413">
            <v>0</v>
          </cell>
          <cell r="H2413">
            <v>0</v>
          </cell>
          <cell r="I2413">
            <v>0</v>
          </cell>
          <cell r="P2413">
            <v>0</v>
          </cell>
          <cell r="Q2413">
            <v>0</v>
          </cell>
        </row>
        <row r="2414">
          <cell r="A2414">
            <v>0</v>
          </cell>
          <cell r="H2414">
            <v>0</v>
          </cell>
          <cell r="I2414">
            <v>0</v>
          </cell>
          <cell r="P2414">
            <v>0</v>
          </cell>
          <cell r="Q2414">
            <v>0</v>
          </cell>
        </row>
        <row r="2415">
          <cell r="A2415">
            <v>0</v>
          </cell>
          <cell r="H2415">
            <v>0</v>
          </cell>
          <cell r="I2415">
            <v>0</v>
          </cell>
          <cell r="P2415">
            <v>0</v>
          </cell>
          <cell r="Q2415">
            <v>0</v>
          </cell>
        </row>
        <row r="2416">
          <cell r="A2416">
            <v>0</v>
          </cell>
          <cell r="H2416">
            <v>0</v>
          </cell>
          <cell r="I2416">
            <v>0</v>
          </cell>
          <cell r="P2416">
            <v>0</v>
          </cell>
          <cell r="Q2416">
            <v>0</v>
          </cell>
        </row>
        <row r="2417">
          <cell r="A2417">
            <v>0</v>
          </cell>
          <cell r="H2417">
            <v>0</v>
          </cell>
          <cell r="I2417">
            <v>0</v>
          </cell>
          <cell r="P2417">
            <v>0</v>
          </cell>
          <cell r="Q2417">
            <v>0</v>
          </cell>
        </row>
        <row r="2418">
          <cell r="A2418">
            <v>0</v>
          </cell>
          <cell r="H2418">
            <v>0</v>
          </cell>
          <cell r="I2418">
            <v>0</v>
          </cell>
          <cell r="P2418">
            <v>0</v>
          </cell>
          <cell r="Q2418">
            <v>0</v>
          </cell>
        </row>
        <row r="2419">
          <cell r="A2419">
            <v>0</v>
          </cell>
          <cell r="H2419">
            <v>0</v>
          </cell>
          <cell r="I2419">
            <v>0</v>
          </cell>
          <cell r="P2419">
            <v>0</v>
          </cell>
          <cell r="Q2419">
            <v>0</v>
          </cell>
        </row>
        <row r="2420">
          <cell r="A2420">
            <v>0</v>
          </cell>
          <cell r="H2420">
            <v>0</v>
          </cell>
          <cell r="I2420">
            <v>0</v>
          </cell>
          <cell r="P2420">
            <v>0</v>
          </cell>
          <cell r="Q2420">
            <v>0</v>
          </cell>
        </row>
        <row r="2421">
          <cell r="A2421">
            <v>0</v>
          </cell>
          <cell r="H2421">
            <v>0</v>
          </cell>
          <cell r="I2421">
            <v>0</v>
          </cell>
          <cell r="P2421">
            <v>0</v>
          </cell>
          <cell r="Q2421">
            <v>0</v>
          </cell>
        </row>
        <row r="2422">
          <cell r="A2422">
            <v>0</v>
          </cell>
          <cell r="H2422">
            <v>0</v>
          </cell>
          <cell r="I2422">
            <v>0</v>
          </cell>
          <cell r="P2422">
            <v>0</v>
          </cell>
          <cell r="Q2422">
            <v>0</v>
          </cell>
        </row>
        <row r="2423">
          <cell r="A2423">
            <v>0</v>
          </cell>
          <cell r="H2423">
            <v>0</v>
          </cell>
          <cell r="I2423">
            <v>0</v>
          </cell>
          <cell r="P2423">
            <v>0</v>
          </cell>
          <cell r="Q2423">
            <v>0</v>
          </cell>
        </row>
        <row r="2424">
          <cell r="A2424">
            <v>0</v>
          </cell>
          <cell r="H2424">
            <v>0</v>
          </cell>
          <cell r="I2424">
            <v>0</v>
          </cell>
          <cell r="P2424">
            <v>0</v>
          </cell>
          <cell r="Q2424">
            <v>0</v>
          </cell>
        </row>
        <row r="2425">
          <cell r="A2425">
            <v>0</v>
          </cell>
          <cell r="H2425">
            <v>0</v>
          </cell>
          <cell r="I2425">
            <v>0</v>
          </cell>
          <cell r="P2425">
            <v>0</v>
          </cell>
          <cell r="Q2425">
            <v>0</v>
          </cell>
        </row>
        <row r="2426">
          <cell r="A2426">
            <v>0</v>
          </cell>
          <cell r="H2426">
            <v>0</v>
          </cell>
          <cell r="I2426">
            <v>0</v>
          </cell>
          <cell r="P2426">
            <v>0</v>
          </cell>
          <cell r="Q2426">
            <v>0</v>
          </cell>
        </row>
        <row r="2427">
          <cell r="A2427">
            <v>0</v>
          </cell>
          <cell r="H2427">
            <v>0</v>
          </cell>
          <cell r="I2427">
            <v>0</v>
          </cell>
          <cell r="P2427">
            <v>0</v>
          </cell>
          <cell r="Q2427">
            <v>0</v>
          </cell>
        </row>
        <row r="2428">
          <cell r="A2428">
            <v>0</v>
          </cell>
          <cell r="H2428">
            <v>0</v>
          </cell>
          <cell r="I2428">
            <v>0</v>
          </cell>
          <cell r="P2428">
            <v>0</v>
          </cell>
          <cell r="Q2428">
            <v>0</v>
          </cell>
        </row>
        <row r="2429">
          <cell r="A2429">
            <v>0</v>
          </cell>
          <cell r="H2429">
            <v>0</v>
          </cell>
          <cell r="I2429">
            <v>0</v>
          </cell>
          <cell r="P2429">
            <v>0</v>
          </cell>
          <cell r="Q2429">
            <v>0</v>
          </cell>
        </row>
        <row r="2430">
          <cell r="A2430">
            <v>0</v>
          </cell>
          <cell r="H2430">
            <v>0</v>
          </cell>
          <cell r="I2430">
            <v>0</v>
          </cell>
          <cell r="P2430">
            <v>0</v>
          </cell>
          <cell r="Q2430">
            <v>0</v>
          </cell>
        </row>
        <row r="2431">
          <cell r="A2431">
            <v>0</v>
          </cell>
          <cell r="H2431">
            <v>0</v>
          </cell>
          <cell r="I2431">
            <v>0</v>
          </cell>
          <cell r="P2431">
            <v>0</v>
          </cell>
          <cell r="Q2431">
            <v>0</v>
          </cell>
        </row>
        <row r="2432">
          <cell r="A2432">
            <v>0</v>
          </cell>
          <cell r="H2432">
            <v>0</v>
          </cell>
          <cell r="I2432">
            <v>0</v>
          </cell>
          <cell r="P2432">
            <v>0</v>
          </cell>
          <cell r="Q2432">
            <v>0</v>
          </cell>
        </row>
        <row r="2433">
          <cell r="A2433">
            <v>0</v>
          </cell>
          <cell r="H2433">
            <v>0</v>
          </cell>
          <cell r="I2433">
            <v>0</v>
          </cell>
          <cell r="P2433">
            <v>0</v>
          </cell>
          <cell r="Q2433">
            <v>0</v>
          </cell>
        </row>
        <row r="2434">
          <cell r="A2434">
            <v>0</v>
          </cell>
          <cell r="H2434">
            <v>0</v>
          </cell>
          <cell r="I2434">
            <v>0</v>
          </cell>
          <cell r="P2434">
            <v>0</v>
          </cell>
          <cell r="Q2434">
            <v>0</v>
          </cell>
        </row>
        <row r="2435">
          <cell r="A2435">
            <v>0</v>
          </cell>
          <cell r="H2435">
            <v>0</v>
          </cell>
          <cell r="I2435">
            <v>0</v>
          </cell>
          <cell r="P2435">
            <v>0</v>
          </cell>
          <cell r="Q2435">
            <v>0</v>
          </cell>
        </row>
        <row r="2436">
          <cell r="A2436">
            <v>0</v>
          </cell>
          <cell r="H2436">
            <v>0</v>
          </cell>
          <cell r="I2436">
            <v>0</v>
          </cell>
          <cell r="P2436">
            <v>0</v>
          </cell>
          <cell r="Q2436">
            <v>0</v>
          </cell>
        </row>
        <row r="2437">
          <cell r="A2437">
            <v>0</v>
          </cell>
          <cell r="H2437">
            <v>0</v>
          </cell>
          <cell r="I2437">
            <v>0</v>
          </cell>
          <cell r="P2437">
            <v>0</v>
          </cell>
          <cell r="Q2437">
            <v>0</v>
          </cell>
        </row>
        <row r="2438">
          <cell r="A2438">
            <v>0</v>
          </cell>
          <cell r="H2438">
            <v>0</v>
          </cell>
          <cell r="I2438">
            <v>0</v>
          </cell>
          <cell r="P2438">
            <v>0</v>
          </cell>
          <cell r="Q2438">
            <v>0</v>
          </cell>
        </row>
        <row r="2439">
          <cell r="A2439">
            <v>0</v>
          </cell>
          <cell r="H2439">
            <v>0</v>
          </cell>
          <cell r="I2439">
            <v>0</v>
          </cell>
          <cell r="P2439">
            <v>0</v>
          </cell>
          <cell r="Q2439">
            <v>0</v>
          </cell>
        </row>
        <row r="2440">
          <cell r="A2440">
            <v>0</v>
          </cell>
          <cell r="H2440">
            <v>0</v>
          </cell>
          <cell r="I2440">
            <v>0</v>
          </cell>
          <cell r="P2440">
            <v>0</v>
          </cell>
          <cell r="Q2440">
            <v>0</v>
          </cell>
        </row>
        <row r="2441">
          <cell r="A2441">
            <v>0</v>
          </cell>
          <cell r="H2441">
            <v>0</v>
          </cell>
          <cell r="I2441">
            <v>0</v>
          </cell>
          <cell r="P2441">
            <v>0</v>
          </cell>
          <cell r="Q2441">
            <v>0</v>
          </cell>
        </row>
        <row r="2442">
          <cell r="A2442">
            <v>0</v>
          </cell>
          <cell r="H2442">
            <v>0</v>
          </cell>
          <cell r="I2442">
            <v>0</v>
          </cell>
          <cell r="P2442">
            <v>0</v>
          </cell>
          <cell r="Q2442">
            <v>0</v>
          </cell>
        </row>
        <row r="2443">
          <cell r="A2443">
            <v>0</v>
          </cell>
          <cell r="H2443">
            <v>0</v>
          </cell>
          <cell r="I2443">
            <v>0</v>
          </cell>
          <cell r="P2443">
            <v>0</v>
          </cell>
          <cell r="Q2443">
            <v>0</v>
          </cell>
        </row>
        <row r="2444">
          <cell r="A2444">
            <v>0</v>
          </cell>
          <cell r="H2444">
            <v>0</v>
          </cell>
          <cell r="I2444">
            <v>0</v>
          </cell>
          <cell r="P2444">
            <v>0</v>
          </cell>
          <cell r="Q2444">
            <v>0</v>
          </cell>
        </row>
        <row r="2445">
          <cell r="A2445">
            <v>0</v>
          </cell>
          <cell r="H2445">
            <v>0</v>
          </cell>
          <cell r="I2445">
            <v>0</v>
          </cell>
          <cell r="P2445">
            <v>0</v>
          </cell>
          <cell r="Q2445">
            <v>0</v>
          </cell>
        </row>
        <row r="2446">
          <cell r="A2446">
            <v>0</v>
          </cell>
          <cell r="H2446">
            <v>0</v>
          </cell>
          <cell r="I2446">
            <v>0</v>
          </cell>
          <cell r="P2446">
            <v>0</v>
          </cell>
          <cell r="Q2446">
            <v>0</v>
          </cell>
        </row>
        <row r="2447">
          <cell r="A2447">
            <v>0</v>
          </cell>
          <cell r="H2447">
            <v>0</v>
          </cell>
          <cell r="I2447">
            <v>0</v>
          </cell>
          <cell r="P2447">
            <v>0</v>
          </cell>
          <cell r="Q2447">
            <v>0</v>
          </cell>
        </row>
        <row r="2448">
          <cell r="A2448">
            <v>0</v>
          </cell>
          <cell r="H2448">
            <v>0</v>
          </cell>
          <cell r="I2448">
            <v>0</v>
          </cell>
          <cell r="P2448">
            <v>0</v>
          </cell>
          <cell r="Q2448">
            <v>0</v>
          </cell>
        </row>
        <row r="2449">
          <cell r="A2449">
            <v>0</v>
          </cell>
          <cell r="H2449">
            <v>0</v>
          </cell>
          <cell r="I2449">
            <v>0</v>
          </cell>
          <cell r="P2449">
            <v>0</v>
          </cell>
          <cell r="Q2449">
            <v>0</v>
          </cell>
        </row>
        <row r="2450">
          <cell r="A2450">
            <v>0</v>
          </cell>
          <cell r="H2450">
            <v>0</v>
          </cell>
          <cell r="I2450">
            <v>0</v>
          </cell>
          <cell r="P2450">
            <v>0</v>
          </cell>
          <cell r="Q2450">
            <v>0</v>
          </cell>
        </row>
        <row r="2451">
          <cell r="A2451">
            <v>0</v>
          </cell>
          <cell r="H2451">
            <v>0</v>
          </cell>
          <cell r="I2451">
            <v>0</v>
          </cell>
          <cell r="P2451">
            <v>0</v>
          </cell>
          <cell r="Q2451">
            <v>0</v>
          </cell>
        </row>
        <row r="2452">
          <cell r="A2452">
            <v>0</v>
          </cell>
          <cell r="H2452">
            <v>0</v>
          </cell>
          <cell r="I2452">
            <v>0</v>
          </cell>
          <cell r="P2452">
            <v>0</v>
          </cell>
          <cell r="Q2452">
            <v>0</v>
          </cell>
        </row>
        <row r="2453">
          <cell r="A2453">
            <v>0</v>
          </cell>
          <cell r="H2453">
            <v>0</v>
          </cell>
          <cell r="I2453">
            <v>0</v>
          </cell>
          <cell r="P2453">
            <v>0</v>
          </cell>
          <cell r="Q2453">
            <v>0</v>
          </cell>
        </row>
        <row r="2454">
          <cell r="A2454">
            <v>0</v>
          </cell>
          <cell r="H2454">
            <v>0</v>
          </cell>
          <cell r="I2454">
            <v>0</v>
          </cell>
          <cell r="P2454">
            <v>0</v>
          </cell>
          <cell r="Q2454">
            <v>0</v>
          </cell>
        </row>
        <row r="2455">
          <cell r="A2455">
            <v>0</v>
          </cell>
          <cell r="H2455">
            <v>0</v>
          </cell>
          <cell r="I2455">
            <v>0</v>
          </cell>
          <cell r="P2455">
            <v>0</v>
          </cell>
          <cell r="Q2455">
            <v>0</v>
          </cell>
        </row>
        <row r="2456">
          <cell r="A2456">
            <v>0</v>
          </cell>
          <cell r="H2456">
            <v>0</v>
          </cell>
          <cell r="I2456">
            <v>0</v>
          </cell>
          <cell r="P2456">
            <v>0</v>
          </cell>
          <cell r="Q2456">
            <v>0</v>
          </cell>
        </row>
        <row r="2457">
          <cell r="A2457">
            <v>0</v>
          </cell>
          <cell r="H2457">
            <v>0</v>
          </cell>
          <cell r="I2457">
            <v>0</v>
          </cell>
          <cell r="P2457">
            <v>0</v>
          </cell>
          <cell r="Q2457">
            <v>0</v>
          </cell>
        </row>
        <row r="2458">
          <cell r="A2458">
            <v>0</v>
          </cell>
          <cell r="H2458">
            <v>0</v>
          </cell>
          <cell r="I2458">
            <v>0</v>
          </cell>
          <cell r="P2458">
            <v>0</v>
          </cell>
          <cell r="Q2458">
            <v>0</v>
          </cell>
        </row>
        <row r="2459">
          <cell r="A2459">
            <v>0</v>
          </cell>
          <cell r="H2459">
            <v>0</v>
          </cell>
          <cell r="I2459">
            <v>0</v>
          </cell>
          <cell r="P2459">
            <v>0</v>
          </cell>
          <cell r="Q2459">
            <v>0</v>
          </cell>
        </row>
        <row r="2460">
          <cell r="A2460">
            <v>0</v>
          </cell>
          <cell r="H2460">
            <v>0</v>
          </cell>
          <cell r="I2460">
            <v>0</v>
          </cell>
          <cell r="P2460">
            <v>0</v>
          </cell>
          <cell r="Q2460">
            <v>0</v>
          </cell>
        </row>
        <row r="2461">
          <cell r="A2461">
            <v>0</v>
          </cell>
          <cell r="H2461">
            <v>0</v>
          </cell>
          <cell r="I2461">
            <v>0</v>
          </cell>
          <cell r="P2461">
            <v>0</v>
          </cell>
          <cell r="Q2461">
            <v>0</v>
          </cell>
        </row>
        <row r="2462">
          <cell r="A2462">
            <v>0</v>
          </cell>
          <cell r="H2462">
            <v>0</v>
          </cell>
          <cell r="I2462">
            <v>0</v>
          </cell>
          <cell r="P2462">
            <v>0</v>
          </cell>
          <cell r="Q2462">
            <v>0</v>
          </cell>
        </row>
        <row r="2463">
          <cell r="A2463">
            <v>0</v>
          </cell>
          <cell r="H2463">
            <v>0</v>
          </cell>
          <cell r="I2463">
            <v>0</v>
          </cell>
          <cell r="P2463">
            <v>0</v>
          </cell>
          <cell r="Q2463">
            <v>0</v>
          </cell>
        </row>
        <row r="2464">
          <cell r="A2464">
            <v>0</v>
          </cell>
          <cell r="H2464">
            <v>0</v>
          </cell>
          <cell r="I2464">
            <v>0</v>
          </cell>
          <cell r="P2464">
            <v>0</v>
          </cell>
          <cell r="Q2464">
            <v>0</v>
          </cell>
        </row>
        <row r="2465">
          <cell r="A2465">
            <v>0</v>
          </cell>
          <cell r="H2465">
            <v>0</v>
          </cell>
          <cell r="I2465">
            <v>0</v>
          </cell>
          <cell r="P2465">
            <v>0</v>
          </cell>
          <cell r="Q2465">
            <v>0</v>
          </cell>
        </row>
        <row r="2466">
          <cell r="A2466">
            <v>0</v>
          </cell>
          <cell r="H2466">
            <v>0</v>
          </cell>
          <cell r="I2466">
            <v>0</v>
          </cell>
          <cell r="P2466">
            <v>0</v>
          </cell>
          <cell r="Q2466">
            <v>0</v>
          </cell>
        </row>
        <row r="2467">
          <cell r="A2467">
            <v>0</v>
          </cell>
          <cell r="H2467">
            <v>0</v>
          </cell>
          <cell r="I2467">
            <v>0</v>
          </cell>
          <cell r="P2467">
            <v>0</v>
          </cell>
          <cell r="Q2467">
            <v>0</v>
          </cell>
        </row>
        <row r="2468">
          <cell r="A2468">
            <v>0</v>
          </cell>
          <cell r="H2468">
            <v>0</v>
          </cell>
          <cell r="I2468">
            <v>0</v>
          </cell>
          <cell r="P2468">
            <v>0</v>
          </cell>
          <cell r="Q2468">
            <v>0</v>
          </cell>
        </row>
        <row r="2469">
          <cell r="A2469">
            <v>0</v>
          </cell>
          <cell r="H2469">
            <v>0</v>
          </cell>
          <cell r="I2469">
            <v>0</v>
          </cell>
          <cell r="P2469">
            <v>0</v>
          </cell>
          <cell r="Q2469">
            <v>0</v>
          </cell>
        </row>
        <row r="2470">
          <cell r="A2470">
            <v>0</v>
          </cell>
          <cell r="H2470">
            <v>0</v>
          </cell>
          <cell r="I2470">
            <v>0</v>
          </cell>
          <cell r="P2470">
            <v>0</v>
          </cell>
          <cell r="Q2470">
            <v>0</v>
          </cell>
        </row>
        <row r="2471">
          <cell r="A2471">
            <v>0</v>
          </cell>
          <cell r="H2471">
            <v>0</v>
          </cell>
          <cell r="I2471">
            <v>0</v>
          </cell>
          <cell r="P2471">
            <v>0</v>
          </cell>
          <cell r="Q2471">
            <v>0</v>
          </cell>
        </row>
        <row r="2472">
          <cell r="A2472">
            <v>0</v>
          </cell>
          <cell r="H2472">
            <v>0</v>
          </cell>
          <cell r="I2472">
            <v>0</v>
          </cell>
          <cell r="P2472">
            <v>0</v>
          </cell>
          <cell r="Q2472">
            <v>0</v>
          </cell>
        </row>
        <row r="2473">
          <cell r="A2473">
            <v>0</v>
          </cell>
          <cell r="H2473">
            <v>0</v>
          </cell>
          <cell r="I2473">
            <v>0</v>
          </cell>
          <cell r="P2473">
            <v>0</v>
          </cell>
          <cell r="Q2473">
            <v>0</v>
          </cell>
        </row>
        <row r="2474">
          <cell r="A2474">
            <v>0</v>
          </cell>
          <cell r="H2474">
            <v>0</v>
          </cell>
          <cell r="I2474">
            <v>0</v>
          </cell>
          <cell r="P2474">
            <v>0</v>
          </cell>
          <cell r="Q2474">
            <v>0</v>
          </cell>
        </row>
        <row r="2475">
          <cell r="A2475">
            <v>0</v>
          </cell>
          <cell r="H2475">
            <v>0</v>
          </cell>
          <cell r="I2475">
            <v>0</v>
          </cell>
          <cell r="P2475">
            <v>0</v>
          </cell>
          <cell r="Q2475">
            <v>0</v>
          </cell>
        </row>
        <row r="2476">
          <cell r="A2476">
            <v>0</v>
          </cell>
          <cell r="H2476">
            <v>0</v>
          </cell>
          <cell r="I2476">
            <v>0</v>
          </cell>
          <cell r="P2476">
            <v>0</v>
          </cell>
          <cell r="Q2476">
            <v>0</v>
          </cell>
        </row>
        <row r="2477">
          <cell r="A2477">
            <v>0</v>
          </cell>
          <cell r="H2477">
            <v>0</v>
          </cell>
          <cell r="I2477">
            <v>0</v>
          </cell>
          <cell r="P2477">
            <v>0</v>
          </cell>
          <cell r="Q2477">
            <v>0</v>
          </cell>
        </row>
        <row r="2478">
          <cell r="A2478">
            <v>0</v>
          </cell>
          <cell r="H2478">
            <v>0</v>
          </cell>
          <cell r="I2478">
            <v>0</v>
          </cell>
          <cell r="P2478">
            <v>0</v>
          </cell>
          <cell r="Q2478">
            <v>0</v>
          </cell>
        </row>
        <row r="2479">
          <cell r="A2479">
            <v>0</v>
          </cell>
          <cell r="H2479">
            <v>0</v>
          </cell>
          <cell r="I2479">
            <v>0</v>
          </cell>
          <cell r="P2479">
            <v>0</v>
          </cell>
          <cell r="Q2479">
            <v>0</v>
          </cell>
        </row>
        <row r="2480">
          <cell r="A2480">
            <v>0</v>
          </cell>
          <cell r="H2480">
            <v>0</v>
          </cell>
          <cell r="I2480">
            <v>0</v>
          </cell>
          <cell r="P2480">
            <v>0</v>
          </cell>
          <cell r="Q2480">
            <v>0</v>
          </cell>
        </row>
        <row r="2481">
          <cell r="A2481">
            <v>0</v>
          </cell>
          <cell r="H2481">
            <v>0</v>
          </cell>
          <cell r="I2481">
            <v>0</v>
          </cell>
          <cell r="P2481">
            <v>0</v>
          </cell>
          <cell r="Q2481">
            <v>0</v>
          </cell>
        </row>
        <row r="2482">
          <cell r="A2482">
            <v>0</v>
          </cell>
          <cell r="H2482">
            <v>0</v>
          </cell>
          <cell r="I2482">
            <v>0</v>
          </cell>
          <cell r="P2482">
            <v>0</v>
          </cell>
          <cell r="Q2482">
            <v>0</v>
          </cell>
        </row>
        <row r="2483">
          <cell r="A2483">
            <v>0</v>
          </cell>
          <cell r="H2483">
            <v>0</v>
          </cell>
          <cell r="I2483">
            <v>0</v>
          </cell>
          <cell r="P2483">
            <v>0</v>
          </cell>
          <cell r="Q2483">
            <v>0</v>
          </cell>
        </row>
        <row r="2484">
          <cell r="A2484">
            <v>0</v>
          </cell>
          <cell r="H2484">
            <v>0</v>
          </cell>
          <cell r="I2484">
            <v>0</v>
          </cell>
          <cell r="P2484">
            <v>0</v>
          </cell>
          <cell r="Q2484">
            <v>0</v>
          </cell>
        </row>
        <row r="2485">
          <cell r="A2485">
            <v>0</v>
          </cell>
          <cell r="H2485">
            <v>0</v>
          </cell>
          <cell r="I2485">
            <v>0</v>
          </cell>
          <cell r="P2485">
            <v>0</v>
          </cell>
          <cell r="Q2485">
            <v>0</v>
          </cell>
        </row>
        <row r="2486">
          <cell r="A2486">
            <v>0</v>
          </cell>
          <cell r="H2486">
            <v>0</v>
          </cell>
          <cell r="I2486">
            <v>0</v>
          </cell>
          <cell r="P2486">
            <v>0</v>
          </cell>
          <cell r="Q2486">
            <v>0</v>
          </cell>
        </row>
        <row r="2487">
          <cell r="A2487">
            <v>0</v>
          </cell>
          <cell r="H2487">
            <v>0</v>
          </cell>
          <cell r="I2487">
            <v>0</v>
          </cell>
          <cell r="P2487">
            <v>0</v>
          </cell>
          <cell r="Q2487">
            <v>0</v>
          </cell>
        </row>
        <row r="2488">
          <cell r="A2488">
            <v>0</v>
          </cell>
          <cell r="H2488">
            <v>0</v>
          </cell>
          <cell r="I2488">
            <v>0</v>
          </cell>
          <cell r="P2488">
            <v>0</v>
          </cell>
          <cell r="Q2488">
            <v>0</v>
          </cell>
        </row>
        <row r="2489">
          <cell r="A2489">
            <v>0</v>
          </cell>
          <cell r="H2489">
            <v>0</v>
          </cell>
          <cell r="I2489">
            <v>0</v>
          </cell>
          <cell r="P2489">
            <v>0</v>
          </cell>
          <cell r="Q2489">
            <v>0</v>
          </cell>
        </row>
        <row r="2490">
          <cell r="A2490">
            <v>0</v>
          </cell>
          <cell r="H2490">
            <v>0</v>
          </cell>
          <cell r="I2490">
            <v>0</v>
          </cell>
          <cell r="P2490">
            <v>0</v>
          </cell>
          <cell r="Q2490">
            <v>0</v>
          </cell>
        </row>
        <row r="2491">
          <cell r="A2491">
            <v>0</v>
          </cell>
          <cell r="H2491">
            <v>0</v>
          </cell>
          <cell r="I2491">
            <v>0</v>
          </cell>
          <cell r="P2491">
            <v>0</v>
          </cell>
          <cell r="Q2491">
            <v>0</v>
          </cell>
        </row>
        <row r="2492">
          <cell r="A2492">
            <v>0</v>
          </cell>
          <cell r="H2492">
            <v>0</v>
          </cell>
          <cell r="I2492">
            <v>0</v>
          </cell>
          <cell r="P2492">
            <v>0</v>
          </cell>
          <cell r="Q2492">
            <v>0</v>
          </cell>
        </row>
        <row r="2493">
          <cell r="A2493">
            <v>0</v>
          </cell>
          <cell r="H2493">
            <v>0</v>
          </cell>
          <cell r="I2493">
            <v>0</v>
          </cell>
          <cell r="P2493">
            <v>0</v>
          </cell>
          <cell r="Q2493">
            <v>0</v>
          </cell>
        </row>
        <row r="2494">
          <cell r="A2494">
            <v>0</v>
          </cell>
          <cell r="H2494">
            <v>0</v>
          </cell>
          <cell r="I2494">
            <v>0</v>
          </cell>
          <cell r="P2494">
            <v>0</v>
          </cell>
          <cell r="Q2494">
            <v>0</v>
          </cell>
        </row>
        <row r="2495">
          <cell r="A2495">
            <v>0</v>
          </cell>
          <cell r="H2495">
            <v>0</v>
          </cell>
          <cell r="I2495">
            <v>0</v>
          </cell>
          <cell r="P2495">
            <v>0</v>
          </cell>
          <cell r="Q2495">
            <v>0</v>
          </cell>
        </row>
        <row r="2496">
          <cell r="A2496">
            <v>0</v>
          </cell>
          <cell r="H2496">
            <v>0</v>
          </cell>
          <cell r="I2496">
            <v>0</v>
          </cell>
          <cell r="P2496">
            <v>0</v>
          </cell>
          <cell r="Q2496">
            <v>0</v>
          </cell>
        </row>
        <row r="2497">
          <cell r="A2497">
            <v>0</v>
          </cell>
          <cell r="H2497">
            <v>0</v>
          </cell>
          <cell r="I2497">
            <v>0</v>
          </cell>
          <cell r="P2497">
            <v>0</v>
          </cell>
          <cell r="Q2497">
            <v>0</v>
          </cell>
        </row>
        <row r="2498">
          <cell r="A2498">
            <v>0</v>
          </cell>
          <cell r="H2498">
            <v>0</v>
          </cell>
          <cell r="I2498">
            <v>0</v>
          </cell>
          <cell r="P2498">
            <v>0</v>
          </cell>
          <cell r="Q2498">
            <v>0</v>
          </cell>
        </row>
        <row r="2499">
          <cell r="A2499">
            <v>0</v>
          </cell>
          <cell r="H2499">
            <v>0</v>
          </cell>
          <cell r="I2499">
            <v>0</v>
          </cell>
          <cell r="P2499">
            <v>0</v>
          </cell>
          <cell r="Q2499">
            <v>0</v>
          </cell>
        </row>
        <row r="2500">
          <cell r="A2500">
            <v>0</v>
          </cell>
          <cell r="H2500">
            <v>0</v>
          </cell>
          <cell r="I2500">
            <v>0</v>
          </cell>
          <cell r="P2500">
            <v>0</v>
          </cell>
          <cell r="Q2500">
            <v>0</v>
          </cell>
        </row>
        <row r="2501">
          <cell r="A2501">
            <v>0</v>
          </cell>
          <cell r="H2501">
            <v>0</v>
          </cell>
          <cell r="I2501">
            <v>0</v>
          </cell>
          <cell r="P2501">
            <v>0</v>
          </cell>
          <cell r="Q2501">
            <v>0</v>
          </cell>
        </row>
        <row r="2502">
          <cell r="A2502">
            <v>0</v>
          </cell>
          <cell r="H2502">
            <v>0</v>
          </cell>
          <cell r="I2502">
            <v>0</v>
          </cell>
          <cell r="P2502">
            <v>0</v>
          </cell>
          <cell r="Q2502">
            <v>0</v>
          </cell>
        </row>
        <row r="2503">
          <cell r="A2503">
            <v>0</v>
          </cell>
          <cell r="H2503">
            <v>0</v>
          </cell>
          <cell r="I2503">
            <v>0</v>
          </cell>
          <cell r="P2503">
            <v>0</v>
          </cell>
          <cell r="Q2503">
            <v>0</v>
          </cell>
        </row>
        <row r="2504">
          <cell r="A2504">
            <v>0</v>
          </cell>
          <cell r="H2504">
            <v>0</v>
          </cell>
          <cell r="I2504">
            <v>0</v>
          </cell>
          <cell r="P2504">
            <v>0</v>
          </cell>
          <cell r="Q2504">
            <v>0</v>
          </cell>
        </row>
        <row r="2505">
          <cell r="A2505">
            <v>0</v>
          </cell>
          <cell r="H2505">
            <v>0</v>
          </cell>
          <cell r="I2505">
            <v>0</v>
          </cell>
          <cell r="P2505">
            <v>0</v>
          </cell>
          <cell r="Q2505">
            <v>0</v>
          </cell>
        </row>
        <row r="2506">
          <cell r="A2506">
            <v>0</v>
          </cell>
          <cell r="H2506">
            <v>0</v>
          </cell>
          <cell r="I2506">
            <v>0</v>
          </cell>
          <cell r="P2506">
            <v>0</v>
          </cell>
          <cell r="Q2506">
            <v>0</v>
          </cell>
        </row>
        <row r="2507">
          <cell r="A2507">
            <v>0</v>
          </cell>
          <cell r="H2507">
            <v>0</v>
          </cell>
          <cell r="I2507">
            <v>0</v>
          </cell>
          <cell r="P2507">
            <v>0</v>
          </cell>
          <cell r="Q2507">
            <v>0</v>
          </cell>
        </row>
        <row r="2508">
          <cell r="A2508">
            <v>0</v>
          </cell>
          <cell r="H2508">
            <v>0</v>
          </cell>
          <cell r="I2508">
            <v>0</v>
          </cell>
          <cell r="P2508">
            <v>0</v>
          </cell>
          <cell r="Q2508">
            <v>0</v>
          </cell>
        </row>
        <row r="2509">
          <cell r="A2509">
            <v>0</v>
          </cell>
          <cell r="H2509">
            <v>0</v>
          </cell>
          <cell r="I2509">
            <v>0</v>
          </cell>
          <cell r="P2509">
            <v>0</v>
          </cell>
          <cell r="Q2509">
            <v>0</v>
          </cell>
        </row>
        <row r="2510">
          <cell r="A2510">
            <v>0</v>
          </cell>
          <cell r="H2510">
            <v>0</v>
          </cell>
          <cell r="I2510">
            <v>0</v>
          </cell>
          <cell r="P2510">
            <v>0</v>
          </cell>
          <cell r="Q2510">
            <v>0</v>
          </cell>
        </row>
        <row r="2511">
          <cell r="A2511">
            <v>0</v>
          </cell>
          <cell r="H2511">
            <v>0</v>
          </cell>
          <cell r="I2511">
            <v>0</v>
          </cell>
          <cell r="P2511">
            <v>0</v>
          </cell>
          <cell r="Q2511">
            <v>0</v>
          </cell>
        </row>
        <row r="2512">
          <cell r="A2512">
            <v>0</v>
          </cell>
          <cell r="H2512">
            <v>0</v>
          </cell>
          <cell r="I2512">
            <v>0</v>
          </cell>
          <cell r="P2512">
            <v>0</v>
          </cell>
          <cell r="Q2512">
            <v>0</v>
          </cell>
        </row>
        <row r="2513">
          <cell r="A2513">
            <v>0</v>
          </cell>
          <cell r="H2513">
            <v>0</v>
          </cell>
          <cell r="I2513">
            <v>0</v>
          </cell>
          <cell r="P2513">
            <v>0</v>
          </cell>
          <cell r="Q2513">
            <v>0</v>
          </cell>
        </row>
        <row r="2514">
          <cell r="A2514">
            <v>0</v>
          </cell>
          <cell r="H2514">
            <v>0</v>
          </cell>
          <cell r="I2514">
            <v>0</v>
          </cell>
          <cell r="P2514">
            <v>0</v>
          </cell>
          <cell r="Q2514">
            <v>0</v>
          </cell>
        </row>
        <row r="2515">
          <cell r="A2515">
            <v>0</v>
          </cell>
          <cell r="H2515">
            <v>0</v>
          </cell>
          <cell r="I2515">
            <v>0</v>
          </cell>
          <cell r="P2515">
            <v>0</v>
          </cell>
          <cell r="Q2515">
            <v>0</v>
          </cell>
        </row>
        <row r="2516">
          <cell r="A2516">
            <v>0</v>
          </cell>
          <cell r="H2516">
            <v>0</v>
          </cell>
          <cell r="I2516">
            <v>0</v>
          </cell>
          <cell r="P2516">
            <v>0</v>
          </cell>
          <cell r="Q2516">
            <v>0</v>
          </cell>
        </row>
        <row r="2517">
          <cell r="A2517">
            <v>0</v>
          </cell>
          <cell r="H2517">
            <v>0</v>
          </cell>
          <cell r="I2517">
            <v>0</v>
          </cell>
          <cell r="P2517">
            <v>0</v>
          </cell>
          <cell r="Q2517">
            <v>0</v>
          </cell>
        </row>
        <row r="2518">
          <cell r="A2518">
            <v>0</v>
          </cell>
          <cell r="H2518">
            <v>0</v>
          </cell>
          <cell r="I2518">
            <v>0</v>
          </cell>
          <cell r="P2518">
            <v>0</v>
          </cell>
          <cell r="Q2518">
            <v>0</v>
          </cell>
        </row>
        <row r="2519">
          <cell r="A2519">
            <v>0</v>
          </cell>
          <cell r="H2519">
            <v>0</v>
          </cell>
          <cell r="I2519">
            <v>0</v>
          </cell>
          <cell r="P2519">
            <v>0</v>
          </cell>
          <cell r="Q2519">
            <v>0</v>
          </cell>
        </row>
        <row r="2520">
          <cell r="A2520">
            <v>0</v>
          </cell>
          <cell r="H2520">
            <v>0</v>
          </cell>
          <cell r="I2520">
            <v>0</v>
          </cell>
          <cell r="P2520">
            <v>0</v>
          </cell>
          <cell r="Q2520">
            <v>0</v>
          </cell>
        </row>
        <row r="2521">
          <cell r="A2521">
            <v>0</v>
          </cell>
          <cell r="H2521">
            <v>0</v>
          </cell>
          <cell r="I2521">
            <v>0</v>
          </cell>
          <cell r="P2521">
            <v>0</v>
          </cell>
          <cell r="Q2521">
            <v>0</v>
          </cell>
        </row>
        <row r="2522">
          <cell r="A2522">
            <v>0</v>
          </cell>
          <cell r="H2522">
            <v>0</v>
          </cell>
          <cell r="I2522">
            <v>0</v>
          </cell>
          <cell r="P2522">
            <v>0</v>
          </cell>
          <cell r="Q2522">
            <v>0</v>
          </cell>
        </row>
        <row r="2523">
          <cell r="A2523">
            <v>0</v>
          </cell>
          <cell r="H2523">
            <v>0</v>
          </cell>
          <cell r="I2523">
            <v>0</v>
          </cell>
          <cell r="P2523">
            <v>0</v>
          </cell>
          <cell r="Q2523">
            <v>0</v>
          </cell>
        </row>
        <row r="2524">
          <cell r="A2524">
            <v>0</v>
          </cell>
          <cell r="H2524">
            <v>0</v>
          </cell>
          <cell r="I2524">
            <v>0</v>
          </cell>
          <cell r="P2524">
            <v>0</v>
          </cell>
          <cell r="Q2524">
            <v>0</v>
          </cell>
        </row>
        <row r="2525">
          <cell r="A2525">
            <v>0</v>
          </cell>
          <cell r="H2525">
            <v>0</v>
          </cell>
          <cell r="I2525">
            <v>0</v>
          </cell>
          <cell r="P2525">
            <v>0</v>
          </cell>
          <cell r="Q2525">
            <v>0</v>
          </cell>
        </row>
        <row r="2526">
          <cell r="A2526">
            <v>0</v>
          </cell>
          <cell r="H2526">
            <v>0</v>
          </cell>
          <cell r="I2526">
            <v>0</v>
          </cell>
          <cell r="P2526">
            <v>0</v>
          </cell>
          <cell r="Q2526">
            <v>0</v>
          </cell>
        </row>
        <row r="2527">
          <cell r="A2527">
            <v>0</v>
          </cell>
          <cell r="H2527">
            <v>0</v>
          </cell>
          <cell r="I2527">
            <v>0</v>
          </cell>
          <cell r="P2527">
            <v>0</v>
          </cell>
          <cell r="Q2527">
            <v>0</v>
          </cell>
        </row>
        <row r="2528">
          <cell r="A2528">
            <v>0</v>
          </cell>
          <cell r="H2528">
            <v>0</v>
          </cell>
          <cell r="I2528">
            <v>0</v>
          </cell>
          <cell r="P2528">
            <v>0</v>
          </cell>
          <cell r="Q2528">
            <v>0</v>
          </cell>
        </row>
        <row r="2529">
          <cell r="A2529">
            <v>0</v>
          </cell>
          <cell r="H2529">
            <v>0</v>
          </cell>
          <cell r="I2529">
            <v>0</v>
          </cell>
          <cell r="P2529">
            <v>0</v>
          </cell>
          <cell r="Q2529">
            <v>0</v>
          </cell>
        </row>
        <row r="2530">
          <cell r="A2530">
            <v>0</v>
          </cell>
          <cell r="H2530">
            <v>0</v>
          </cell>
          <cell r="I2530">
            <v>0</v>
          </cell>
          <cell r="P2530">
            <v>0</v>
          </cell>
          <cell r="Q2530">
            <v>0</v>
          </cell>
        </row>
        <row r="2531">
          <cell r="A2531">
            <v>0</v>
          </cell>
          <cell r="H2531">
            <v>0</v>
          </cell>
          <cell r="I2531">
            <v>0</v>
          </cell>
          <cell r="P2531">
            <v>0</v>
          </cell>
          <cell r="Q2531">
            <v>0</v>
          </cell>
        </row>
        <row r="2532">
          <cell r="A2532">
            <v>0</v>
          </cell>
          <cell r="H2532">
            <v>0</v>
          </cell>
          <cell r="I2532">
            <v>0</v>
          </cell>
          <cell r="P2532">
            <v>0</v>
          </cell>
          <cell r="Q2532">
            <v>0</v>
          </cell>
        </row>
        <row r="2533">
          <cell r="A2533">
            <v>0</v>
          </cell>
          <cell r="H2533">
            <v>0</v>
          </cell>
          <cell r="I2533">
            <v>0</v>
          </cell>
          <cell r="P2533">
            <v>0</v>
          </cell>
          <cell r="Q2533">
            <v>0</v>
          </cell>
        </row>
        <row r="2534">
          <cell r="A2534">
            <v>0</v>
          </cell>
          <cell r="H2534">
            <v>0</v>
          </cell>
          <cell r="I2534">
            <v>0</v>
          </cell>
          <cell r="P2534">
            <v>0</v>
          </cell>
          <cell r="Q2534">
            <v>0</v>
          </cell>
        </row>
        <row r="2535">
          <cell r="A2535">
            <v>0</v>
          </cell>
          <cell r="H2535">
            <v>0</v>
          </cell>
          <cell r="I2535">
            <v>0</v>
          </cell>
          <cell r="P2535">
            <v>0</v>
          </cell>
          <cell r="Q2535">
            <v>0</v>
          </cell>
        </row>
        <row r="2536">
          <cell r="A2536">
            <v>0</v>
          </cell>
          <cell r="H2536">
            <v>0</v>
          </cell>
          <cell r="I2536">
            <v>0</v>
          </cell>
          <cell r="P2536">
            <v>0</v>
          </cell>
          <cell r="Q2536">
            <v>0</v>
          </cell>
        </row>
        <row r="2537">
          <cell r="A2537">
            <v>0</v>
          </cell>
          <cell r="H2537">
            <v>0</v>
          </cell>
          <cell r="I2537">
            <v>0</v>
          </cell>
          <cell r="P2537">
            <v>0</v>
          </cell>
          <cell r="Q2537">
            <v>0</v>
          </cell>
        </row>
        <row r="2538">
          <cell r="A2538">
            <v>0</v>
          </cell>
          <cell r="H2538">
            <v>0</v>
          </cell>
          <cell r="I2538">
            <v>0</v>
          </cell>
          <cell r="P2538">
            <v>0</v>
          </cell>
          <cell r="Q2538">
            <v>0</v>
          </cell>
        </row>
        <row r="2539">
          <cell r="A2539">
            <v>0</v>
          </cell>
          <cell r="H2539">
            <v>0</v>
          </cell>
          <cell r="I2539">
            <v>0</v>
          </cell>
          <cell r="P2539">
            <v>0</v>
          </cell>
          <cell r="Q2539">
            <v>0</v>
          </cell>
        </row>
        <row r="2540">
          <cell r="A2540">
            <v>0</v>
          </cell>
          <cell r="H2540">
            <v>0</v>
          </cell>
          <cell r="I2540">
            <v>0</v>
          </cell>
          <cell r="P2540">
            <v>0</v>
          </cell>
          <cell r="Q2540">
            <v>0</v>
          </cell>
        </row>
        <row r="2541">
          <cell r="A2541">
            <v>0</v>
          </cell>
          <cell r="H2541">
            <v>0</v>
          </cell>
          <cell r="I2541">
            <v>0</v>
          </cell>
          <cell r="P2541">
            <v>0</v>
          </cell>
          <cell r="Q2541">
            <v>0</v>
          </cell>
        </row>
        <row r="2542">
          <cell r="A2542">
            <v>0</v>
          </cell>
          <cell r="H2542">
            <v>0</v>
          </cell>
          <cell r="I2542">
            <v>0</v>
          </cell>
          <cell r="P2542">
            <v>0</v>
          </cell>
          <cell r="Q2542">
            <v>0</v>
          </cell>
        </row>
        <row r="2543">
          <cell r="A2543">
            <v>0</v>
          </cell>
          <cell r="H2543">
            <v>0</v>
          </cell>
          <cell r="I2543">
            <v>0</v>
          </cell>
          <cell r="P2543">
            <v>0</v>
          </cell>
          <cell r="Q2543">
            <v>0</v>
          </cell>
        </row>
        <row r="2544">
          <cell r="A2544">
            <v>0</v>
          </cell>
          <cell r="H2544">
            <v>0</v>
          </cell>
          <cell r="I2544">
            <v>0</v>
          </cell>
          <cell r="P2544">
            <v>0</v>
          </cell>
          <cell r="Q2544">
            <v>0</v>
          </cell>
        </row>
        <row r="2545">
          <cell r="A2545">
            <v>0</v>
          </cell>
          <cell r="H2545">
            <v>0</v>
          </cell>
          <cell r="I2545">
            <v>0</v>
          </cell>
          <cell r="P2545">
            <v>0</v>
          </cell>
          <cell r="Q2545">
            <v>0</v>
          </cell>
        </row>
        <row r="2546">
          <cell r="A2546">
            <v>0</v>
          </cell>
          <cell r="H2546">
            <v>0</v>
          </cell>
          <cell r="I2546">
            <v>0</v>
          </cell>
          <cell r="P2546">
            <v>0</v>
          </cell>
          <cell r="Q2546">
            <v>0</v>
          </cell>
        </row>
        <row r="2547">
          <cell r="A2547">
            <v>0</v>
          </cell>
          <cell r="H2547">
            <v>0</v>
          </cell>
          <cell r="I2547">
            <v>0</v>
          </cell>
          <cell r="P2547">
            <v>0</v>
          </cell>
          <cell r="Q2547">
            <v>0</v>
          </cell>
        </row>
        <row r="2548">
          <cell r="A2548">
            <v>0</v>
          </cell>
          <cell r="H2548">
            <v>0</v>
          </cell>
          <cell r="I2548">
            <v>0</v>
          </cell>
          <cell r="P2548">
            <v>0</v>
          </cell>
          <cell r="Q2548">
            <v>0</v>
          </cell>
        </row>
        <row r="2549">
          <cell r="A2549">
            <v>0</v>
          </cell>
          <cell r="H2549">
            <v>0</v>
          </cell>
          <cell r="I2549">
            <v>0</v>
          </cell>
          <cell r="P2549">
            <v>0</v>
          </cell>
          <cell r="Q2549">
            <v>0</v>
          </cell>
        </row>
        <row r="2550">
          <cell r="A2550">
            <v>0</v>
          </cell>
          <cell r="H2550">
            <v>0</v>
          </cell>
          <cell r="I2550">
            <v>0</v>
          </cell>
          <cell r="P2550">
            <v>0</v>
          </cell>
          <cell r="Q2550">
            <v>0</v>
          </cell>
        </row>
        <row r="2551">
          <cell r="A2551">
            <v>0</v>
          </cell>
          <cell r="H2551">
            <v>0</v>
          </cell>
          <cell r="I2551">
            <v>0</v>
          </cell>
          <cell r="P2551">
            <v>0</v>
          </cell>
          <cell r="Q2551">
            <v>0</v>
          </cell>
        </row>
        <row r="2552">
          <cell r="A2552">
            <v>0</v>
          </cell>
          <cell r="H2552">
            <v>0</v>
          </cell>
          <cell r="I2552">
            <v>0</v>
          </cell>
          <cell r="P2552">
            <v>0</v>
          </cell>
          <cell r="Q2552">
            <v>0</v>
          </cell>
        </row>
        <row r="2553">
          <cell r="A2553">
            <v>0</v>
          </cell>
          <cell r="H2553">
            <v>0</v>
          </cell>
          <cell r="I2553">
            <v>0</v>
          </cell>
          <cell r="P2553">
            <v>0</v>
          </cell>
          <cell r="Q2553">
            <v>0</v>
          </cell>
        </row>
        <row r="2554">
          <cell r="A2554">
            <v>0</v>
          </cell>
          <cell r="H2554">
            <v>0</v>
          </cell>
          <cell r="I2554">
            <v>0</v>
          </cell>
          <cell r="P2554">
            <v>0</v>
          </cell>
          <cell r="Q2554">
            <v>0</v>
          </cell>
        </row>
        <row r="2555">
          <cell r="A2555">
            <v>0</v>
          </cell>
          <cell r="H2555">
            <v>0</v>
          </cell>
          <cell r="I2555">
            <v>0</v>
          </cell>
          <cell r="P2555">
            <v>0</v>
          </cell>
          <cell r="Q2555">
            <v>0</v>
          </cell>
        </row>
        <row r="2556">
          <cell r="A2556">
            <v>0</v>
          </cell>
          <cell r="H2556">
            <v>0</v>
          </cell>
          <cell r="I2556">
            <v>0</v>
          </cell>
          <cell r="P2556">
            <v>0</v>
          </cell>
          <cell r="Q2556">
            <v>0</v>
          </cell>
        </row>
        <row r="2557">
          <cell r="A2557">
            <v>0</v>
          </cell>
          <cell r="H2557">
            <v>0</v>
          </cell>
          <cell r="I2557">
            <v>0</v>
          </cell>
          <cell r="P2557">
            <v>0</v>
          </cell>
          <cell r="Q2557">
            <v>0</v>
          </cell>
        </row>
        <row r="2558">
          <cell r="A2558">
            <v>0</v>
          </cell>
          <cell r="H2558">
            <v>0</v>
          </cell>
          <cell r="I2558">
            <v>0</v>
          </cell>
          <cell r="P2558">
            <v>0</v>
          </cell>
          <cell r="Q2558">
            <v>0</v>
          </cell>
        </row>
        <row r="2559">
          <cell r="A2559">
            <v>0</v>
          </cell>
          <cell r="H2559">
            <v>0</v>
          </cell>
          <cell r="I2559">
            <v>0</v>
          </cell>
          <cell r="P2559">
            <v>0</v>
          </cell>
          <cell r="Q2559">
            <v>0</v>
          </cell>
        </row>
        <row r="2560">
          <cell r="A2560">
            <v>0</v>
          </cell>
          <cell r="H2560">
            <v>0</v>
          </cell>
          <cell r="I2560">
            <v>0</v>
          </cell>
          <cell r="P2560">
            <v>0</v>
          </cell>
          <cell r="Q2560">
            <v>0</v>
          </cell>
        </row>
        <row r="2561">
          <cell r="A2561">
            <v>0</v>
          </cell>
          <cell r="H2561">
            <v>0</v>
          </cell>
          <cell r="I2561">
            <v>0</v>
          </cell>
          <cell r="P2561">
            <v>0</v>
          </cell>
          <cell r="Q2561">
            <v>0</v>
          </cell>
        </row>
        <row r="2562">
          <cell r="A2562">
            <v>0</v>
          </cell>
          <cell r="H2562">
            <v>0</v>
          </cell>
          <cell r="I2562">
            <v>0</v>
          </cell>
          <cell r="P2562">
            <v>0</v>
          </cell>
          <cell r="Q2562">
            <v>0</v>
          </cell>
        </row>
        <row r="2563">
          <cell r="A2563">
            <v>0</v>
          </cell>
          <cell r="H2563">
            <v>0</v>
          </cell>
          <cell r="I2563">
            <v>0</v>
          </cell>
          <cell r="P2563">
            <v>0</v>
          </cell>
          <cell r="Q2563">
            <v>0</v>
          </cell>
        </row>
        <row r="2564">
          <cell r="A2564">
            <v>0</v>
          </cell>
          <cell r="H2564">
            <v>0</v>
          </cell>
          <cell r="I2564">
            <v>0</v>
          </cell>
          <cell r="P2564">
            <v>0</v>
          </cell>
          <cell r="Q2564">
            <v>0</v>
          </cell>
        </row>
        <row r="2565">
          <cell r="A2565">
            <v>0</v>
          </cell>
          <cell r="H2565">
            <v>0</v>
          </cell>
          <cell r="I2565">
            <v>0</v>
          </cell>
          <cell r="P2565">
            <v>0</v>
          </cell>
          <cell r="Q2565">
            <v>0</v>
          </cell>
        </row>
        <row r="2566">
          <cell r="A2566">
            <v>0</v>
          </cell>
          <cell r="H2566">
            <v>0</v>
          </cell>
          <cell r="I2566">
            <v>0</v>
          </cell>
          <cell r="P2566">
            <v>0</v>
          </cell>
          <cell r="Q2566">
            <v>0</v>
          </cell>
        </row>
        <row r="2567">
          <cell r="A2567">
            <v>0</v>
          </cell>
          <cell r="H2567">
            <v>0</v>
          </cell>
          <cell r="I2567">
            <v>0</v>
          </cell>
          <cell r="P2567">
            <v>0</v>
          </cell>
          <cell r="Q2567">
            <v>0</v>
          </cell>
        </row>
        <row r="2568">
          <cell r="A2568">
            <v>0</v>
          </cell>
          <cell r="H2568">
            <v>0</v>
          </cell>
          <cell r="I2568">
            <v>0</v>
          </cell>
          <cell r="P2568">
            <v>0</v>
          </cell>
          <cell r="Q2568">
            <v>0</v>
          </cell>
        </row>
        <row r="2569">
          <cell r="A2569">
            <v>0</v>
          </cell>
          <cell r="H2569">
            <v>0</v>
          </cell>
          <cell r="I2569">
            <v>0</v>
          </cell>
          <cell r="P2569">
            <v>0</v>
          </cell>
          <cell r="Q2569">
            <v>0</v>
          </cell>
        </row>
        <row r="2570">
          <cell r="A2570">
            <v>0</v>
          </cell>
          <cell r="H2570">
            <v>0</v>
          </cell>
          <cell r="I2570">
            <v>0</v>
          </cell>
          <cell r="P2570">
            <v>0</v>
          </cell>
          <cell r="Q2570">
            <v>0</v>
          </cell>
        </row>
        <row r="2571">
          <cell r="A2571">
            <v>0</v>
          </cell>
          <cell r="H2571">
            <v>0</v>
          </cell>
          <cell r="I2571">
            <v>0</v>
          </cell>
          <cell r="P2571">
            <v>0</v>
          </cell>
          <cell r="Q2571">
            <v>0</v>
          </cell>
        </row>
        <row r="2572">
          <cell r="A2572">
            <v>0</v>
          </cell>
          <cell r="H2572">
            <v>0</v>
          </cell>
          <cell r="I2572">
            <v>0</v>
          </cell>
          <cell r="P2572">
            <v>0</v>
          </cell>
          <cell r="Q2572">
            <v>0</v>
          </cell>
        </row>
        <row r="2573">
          <cell r="A2573">
            <v>0</v>
          </cell>
          <cell r="H2573">
            <v>0</v>
          </cell>
          <cell r="I2573">
            <v>0</v>
          </cell>
          <cell r="P2573">
            <v>0</v>
          </cell>
          <cell r="Q2573">
            <v>0</v>
          </cell>
        </row>
        <row r="2574">
          <cell r="A2574">
            <v>0</v>
          </cell>
          <cell r="H2574">
            <v>0</v>
          </cell>
          <cell r="I2574">
            <v>0</v>
          </cell>
          <cell r="P2574">
            <v>0</v>
          </cell>
          <cell r="Q2574">
            <v>0</v>
          </cell>
        </row>
        <row r="2575">
          <cell r="A2575">
            <v>0</v>
          </cell>
          <cell r="H2575">
            <v>0</v>
          </cell>
          <cell r="I2575">
            <v>0</v>
          </cell>
          <cell r="P2575">
            <v>0</v>
          </cell>
          <cell r="Q2575">
            <v>0</v>
          </cell>
        </row>
        <row r="2576">
          <cell r="A2576">
            <v>0</v>
          </cell>
          <cell r="H2576">
            <v>0</v>
          </cell>
          <cell r="I2576">
            <v>0</v>
          </cell>
          <cell r="P2576">
            <v>0</v>
          </cell>
          <cell r="Q2576">
            <v>0</v>
          </cell>
        </row>
        <row r="2577">
          <cell r="A2577">
            <v>0</v>
          </cell>
          <cell r="H2577">
            <v>0</v>
          </cell>
          <cell r="I2577">
            <v>0</v>
          </cell>
          <cell r="P2577">
            <v>0</v>
          </cell>
          <cell r="Q2577">
            <v>0</v>
          </cell>
        </row>
        <row r="2578">
          <cell r="A2578">
            <v>0</v>
          </cell>
          <cell r="H2578">
            <v>0</v>
          </cell>
          <cell r="I2578">
            <v>0</v>
          </cell>
          <cell r="P2578">
            <v>0</v>
          </cell>
          <cell r="Q2578">
            <v>0</v>
          </cell>
        </row>
        <row r="2579">
          <cell r="A2579">
            <v>0</v>
          </cell>
          <cell r="H2579">
            <v>0</v>
          </cell>
          <cell r="I2579">
            <v>0</v>
          </cell>
          <cell r="P2579">
            <v>0</v>
          </cell>
          <cell r="Q2579">
            <v>0</v>
          </cell>
        </row>
        <row r="2580">
          <cell r="A2580">
            <v>0</v>
          </cell>
          <cell r="H2580">
            <v>0</v>
          </cell>
          <cell r="I2580">
            <v>0</v>
          </cell>
          <cell r="P2580">
            <v>0</v>
          </cell>
          <cell r="Q2580">
            <v>0</v>
          </cell>
        </row>
        <row r="2581">
          <cell r="A2581">
            <v>0</v>
          </cell>
          <cell r="H2581">
            <v>0</v>
          </cell>
          <cell r="I2581">
            <v>0</v>
          </cell>
          <cell r="P2581">
            <v>0</v>
          </cell>
          <cell r="Q2581">
            <v>0</v>
          </cell>
        </row>
        <row r="2582">
          <cell r="A2582">
            <v>0</v>
          </cell>
          <cell r="H2582">
            <v>0</v>
          </cell>
          <cell r="I2582">
            <v>0</v>
          </cell>
          <cell r="P2582">
            <v>0</v>
          </cell>
          <cell r="Q2582">
            <v>0</v>
          </cell>
        </row>
        <row r="2583">
          <cell r="A2583">
            <v>0</v>
          </cell>
          <cell r="H2583">
            <v>0</v>
          </cell>
          <cell r="I2583">
            <v>0</v>
          </cell>
          <cell r="P2583">
            <v>0</v>
          </cell>
          <cell r="Q2583">
            <v>0</v>
          </cell>
        </row>
        <row r="2584">
          <cell r="A2584">
            <v>0</v>
          </cell>
          <cell r="H2584">
            <v>0</v>
          </cell>
          <cell r="I2584">
            <v>0</v>
          </cell>
          <cell r="P2584">
            <v>0</v>
          </cell>
          <cell r="Q2584">
            <v>0</v>
          </cell>
        </row>
        <row r="2585">
          <cell r="A2585">
            <v>0</v>
          </cell>
          <cell r="H2585">
            <v>0</v>
          </cell>
          <cell r="I2585">
            <v>0</v>
          </cell>
          <cell r="P2585">
            <v>0</v>
          </cell>
          <cell r="Q2585">
            <v>0</v>
          </cell>
        </row>
        <row r="2586">
          <cell r="A2586">
            <v>0</v>
          </cell>
          <cell r="H2586">
            <v>0</v>
          </cell>
          <cell r="I2586">
            <v>0</v>
          </cell>
          <cell r="P2586">
            <v>0</v>
          </cell>
          <cell r="Q2586">
            <v>0</v>
          </cell>
        </row>
        <row r="2587">
          <cell r="A2587">
            <v>0</v>
          </cell>
          <cell r="H2587">
            <v>0</v>
          </cell>
          <cell r="I2587">
            <v>0</v>
          </cell>
          <cell r="P2587">
            <v>0</v>
          </cell>
          <cell r="Q2587">
            <v>0</v>
          </cell>
        </row>
        <row r="2588">
          <cell r="A2588">
            <v>0</v>
          </cell>
          <cell r="H2588">
            <v>0</v>
          </cell>
          <cell r="I2588">
            <v>0</v>
          </cell>
          <cell r="P2588">
            <v>0</v>
          </cell>
          <cell r="Q2588">
            <v>0</v>
          </cell>
        </row>
        <row r="2589">
          <cell r="A2589">
            <v>0</v>
          </cell>
          <cell r="H2589">
            <v>0</v>
          </cell>
          <cell r="I2589">
            <v>0</v>
          </cell>
          <cell r="P2589">
            <v>0</v>
          </cell>
          <cell r="Q2589">
            <v>0</v>
          </cell>
        </row>
        <row r="2590">
          <cell r="A2590">
            <v>0</v>
          </cell>
          <cell r="H2590">
            <v>0</v>
          </cell>
          <cell r="I2590">
            <v>0</v>
          </cell>
          <cell r="P2590">
            <v>0</v>
          </cell>
          <cell r="Q2590">
            <v>0</v>
          </cell>
        </row>
        <row r="2591">
          <cell r="A2591">
            <v>0</v>
          </cell>
          <cell r="H2591">
            <v>0</v>
          </cell>
          <cell r="I2591">
            <v>0</v>
          </cell>
          <cell r="P2591">
            <v>0</v>
          </cell>
          <cell r="Q2591">
            <v>0</v>
          </cell>
        </row>
        <row r="2592">
          <cell r="A2592">
            <v>0</v>
          </cell>
          <cell r="H2592">
            <v>0</v>
          </cell>
          <cell r="I2592">
            <v>0</v>
          </cell>
          <cell r="P2592">
            <v>0</v>
          </cell>
          <cell r="Q2592">
            <v>0</v>
          </cell>
        </row>
        <row r="2593">
          <cell r="A2593">
            <v>0</v>
          </cell>
          <cell r="H2593">
            <v>0</v>
          </cell>
          <cell r="I2593">
            <v>0</v>
          </cell>
          <cell r="P2593">
            <v>0</v>
          </cell>
          <cell r="Q2593">
            <v>0</v>
          </cell>
        </row>
        <row r="2594">
          <cell r="A2594">
            <v>0</v>
          </cell>
          <cell r="H2594">
            <v>0</v>
          </cell>
          <cell r="I2594">
            <v>0</v>
          </cell>
          <cell r="P2594">
            <v>0</v>
          </cell>
          <cell r="Q2594">
            <v>0</v>
          </cell>
        </row>
        <row r="2595">
          <cell r="A2595">
            <v>0</v>
          </cell>
          <cell r="H2595">
            <v>0</v>
          </cell>
          <cell r="I2595">
            <v>0</v>
          </cell>
          <cell r="P2595">
            <v>0</v>
          </cell>
          <cell r="Q2595">
            <v>0</v>
          </cell>
        </row>
        <row r="2596">
          <cell r="A2596">
            <v>0</v>
          </cell>
          <cell r="H2596">
            <v>0</v>
          </cell>
          <cell r="I2596">
            <v>0</v>
          </cell>
          <cell r="P2596">
            <v>0</v>
          </cell>
          <cell r="Q2596">
            <v>0</v>
          </cell>
        </row>
        <row r="2597">
          <cell r="A2597">
            <v>0</v>
          </cell>
          <cell r="H2597">
            <v>0</v>
          </cell>
          <cell r="I2597">
            <v>0</v>
          </cell>
          <cell r="P2597">
            <v>0</v>
          </cell>
          <cell r="Q2597">
            <v>0</v>
          </cell>
        </row>
        <row r="2598">
          <cell r="A2598">
            <v>0</v>
          </cell>
          <cell r="H2598">
            <v>0</v>
          </cell>
          <cell r="I2598">
            <v>0</v>
          </cell>
          <cell r="P2598">
            <v>0</v>
          </cell>
          <cell r="Q2598">
            <v>0</v>
          </cell>
        </row>
        <row r="2599">
          <cell r="A2599">
            <v>0</v>
          </cell>
          <cell r="H2599">
            <v>0</v>
          </cell>
          <cell r="I2599">
            <v>0</v>
          </cell>
          <cell r="P2599">
            <v>0</v>
          </cell>
          <cell r="Q2599">
            <v>0</v>
          </cell>
        </row>
        <row r="2600">
          <cell r="A2600">
            <v>0</v>
          </cell>
          <cell r="H2600">
            <v>0</v>
          </cell>
          <cell r="I2600">
            <v>0</v>
          </cell>
          <cell r="P2600">
            <v>0</v>
          </cell>
          <cell r="Q2600">
            <v>0</v>
          </cell>
        </row>
        <row r="2601">
          <cell r="A2601">
            <v>0</v>
          </cell>
          <cell r="H2601">
            <v>0</v>
          </cell>
          <cell r="I2601">
            <v>0</v>
          </cell>
          <cell r="P2601">
            <v>0</v>
          </cell>
          <cell r="Q2601">
            <v>0</v>
          </cell>
        </row>
        <row r="2602">
          <cell r="A2602">
            <v>0</v>
          </cell>
          <cell r="H2602">
            <v>0</v>
          </cell>
          <cell r="I2602">
            <v>0</v>
          </cell>
          <cell r="P2602">
            <v>0</v>
          </cell>
          <cell r="Q2602">
            <v>0</v>
          </cell>
        </row>
        <row r="2603">
          <cell r="A2603">
            <v>0</v>
          </cell>
          <cell r="H2603">
            <v>0</v>
          </cell>
          <cell r="I2603">
            <v>0</v>
          </cell>
          <cell r="P2603">
            <v>0</v>
          </cell>
          <cell r="Q2603">
            <v>0</v>
          </cell>
        </row>
        <row r="2604">
          <cell r="A2604">
            <v>0</v>
          </cell>
          <cell r="H2604">
            <v>0</v>
          </cell>
          <cell r="I2604">
            <v>0</v>
          </cell>
          <cell r="P2604">
            <v>0</v>
          </cell>
          <cell r="Q2604">
            <v>0</v>
          </cell>
        </row>
        <row r="2605">
          <cell r="A2605">
            <v>0</v>
          </cell>
          <cell r="H2605">
            <v>0</v>
          </cell>
          <cell r="I2605">
            <v>0</v>
          </cell>
          <cell r="P2605">
            <v>0</v>
          </cell>
          <cell r="Q2605">
            <v>0</v>
          </cell>
        </row>
        <row r="2606">
          <cell r="A2606">
            <v>0</v>
          </cell>
          <cell r="H2606">
            <v>0</v>
          </cell>
          <cell r="I2606">
            <v>0</v>
          </cell>
          <cell r="P2606">
            <v>0</v>
          </cell>
          <cell r="Q2606">
            <v>0</v>
          </cell>
        </row>
        <row r="2607">
          <cell r="A2607">
            <v>0</v>
          </cell>
          <cell r="H2607">
            <v>0</v>
          </cell>
          <cell r="I2607">
            <v>0</v>
          </cell>
          <cell r="P2607">
            <v>0</v>
          </cell>
          <cell r="Q2607">
            <v>0</v>
          </cell>
        </row>
        <row r="2608">
          <cell r="A2608">
            <v>0</v>
          </cell>
          <cell r="H2608">
            <v>0</v>
          </cell>
          <cell r="I2608">
            <v>0</v>
          </cell>
          <cell r="P2608">
            <v>0</v>
          </cell>
          <cell r="Q2608">
            <v>0</v>
          </cell>
        </row>
        <row r="2609">
          <cell r="A2609">
            <v>0</v>
          </cell>
          <cell r="H2609">
            <v>0</v>
          </cell>
          <cell r="I2609">
            <v>0</v>
          </cell>
          <cell r="P2609">
            <v>0</v>
          </cell>
          <cell r="Q2609">
            <v>0</v>
          </cell>
        </row>
        <row r="2610">
          <cell r="A2610">
            <v>0</v>
          </cell>
          <cell r="H2610">
            <v>0</v>
          </cell>
          <cell r="I2610">
            <v>0</v>
          </cell>
          <cell r="P2610">
            <v>0</v>
          </cell>
          <cell r="Q2610">
            <v>0</v>
          </cell>
        </row>
        <row r="2611">
          <cell r="A2611">
            <v>0</v>
          </cell>
          <cell r="H2611">
            <v>0</v>
          </cell>
          <cell r="I2611">
            <v>0</v>
          </cell>
          <cell r="P2611">
            <v>0</v>
          </cell>
          <cell r="Q2611">
            <v>0</v>
          </cell>
        </row>
        <row r="2612">
          <cell r="A2612">
            <v>0</v>
          </cell>
          <cell r="H2612">
            <v>0</v>
          </cell>
          <cell r="I2612">
            <v>0</v>
          </cell>
          <cell r="P2612">
            <v>0</v>
          </cell>
          <cell r="Q2612">
            <v>0</v>
          </cell>
        </row>
        <row r="2613">
          <cell r="A2613">
            <v>0</v>
          </cell>
          <cell r="H2613">
            <v>0</v>
          </cell>
          <cell r="I2613">
            <v>0</v>
          </cell>
          <cell r="P2613">
            <v>0</v>
          </cell>
          <cell r="Q2613">
            <v>0</v>
          </cell>
        </row>
        <row r="2614">
          <cell r="A2614">
            <v>0</v>
          </cell>
          <cell r="H2614">
            <v>0</v>
          </cell>
          <cell r="I2614">
            <v>0</v>
          </cell>
          <cell r="P2614">
            <v>0</v>
          </cell>
          <cell r="Q2614">
            <v>0</v>
          </cell>
        </row>
        <row r="2615">
          <cell r="A2615">
            <v>0</v>
          </cell>
          <cell r="H2615">
            <v>0</v>
          </cell>
          <cell r="I2615">
            <v>0</v>
          </cell>
          <cell r="P2615">
            <v>0</v>
          </cell>
          <cell r="Q2615">
            <v>0</v>
          </cell>
        </row>
        <row r="2616">
          <cell r="A2616">
            <v>0</v>
          </cell>
          <cell r="H2616">
            <v>0</v>
          </cell>
          <cell r="I2616">
            <v>0</v>
          </cell>
          <cell r="P2616">
            <v>0</v>
          </cell>
          <cell r="Q2616">
            <v>0</v>
          </cell>
        </row>
        <row r="2617">
          <cell r="A2617">
            <v>0</v>
          </cell>
          <cell r="H2617">
            <v>0</v>
          </cell>
          <cell r="I2617">
            <v>0</v>
          </cell>
          <cell r="P2617">
            <v>0</v>
          </cell>
          <cell r="Q2617">
            <v>0</v>
          </cell>
        </row>
        <row r="2618">
          <cell r="A2618">
            <v>0</v>
          </cell>
          <cell r="H2618">
            <v>0</v>
          </cell>
          <cell r="I2618">
            <v>0</v>
          </cell>
          <cell r="P2618">
            <v>0</v>
          </cell>
          <cell r="Q2618">
            <v>0</v>
          </cell>
        </row>
        <row r="2619">
          <cell r="A2619">
            <v>0</v>
          </cell>
          <cell r="H2619">
            <v>0</v>
          </cell>
          <cell r="I2619">
            <v>0</v>
          </cell>
          <cell r="P2619">
            <v>0</v>
          </cell>
          <cell r="Q2619">
            <v>0</v>
          </cell>
        </row>
        <row r="2620">
          <cell r="A2620">
            <v>0</v>
          </cell>
          <cell r="H2620">
            <v>0</v>
          </cell>
          <cell r="I2620">
            <v>0</v>
          </cell>
          <cell r="P2620">
            <v>0</v>
          </cell>
          <cell r="Q2620">
            <v>0</v>
          </cell>
        </row>
        <row r="2621">
          <cell r="A2621">
            <v>0</v>
          </cell>
          <cell r="H2621">
            <v>0</v>
          </cell>
          <cell r="I2621">
            <v>0</v>
          </cell>
          <cell r="P2621">
            <v>0</v>
          </cell>
          <cell r="Q2621">
            <v>0</v>
          </cell>
        </row>
        <row r="2622">
          <cell r="A2622">
            <v>0</v>
          </cell>
          <cell r="H2622">
            <v>0</v>
          </cell>
          <cell r="I2622">
            <v>0</v>
          </cell>
          <cell r="P2622">
            <v>0</v>
          </cell>
          <cell r="Q2622">
            <v>0</v>
          </cell>
        </row>
        <row r="2623">
          <cell r="A2623">
            <v>0</v>
          </cell>
          <cell r="H2623">
            <v>0</v>
          </cell>
          <cell r="I2623">
            <v>0</v>
          </cell>
          <cell r="P2623">
            <v>0</v>
          </cell>
          <cell r="Q2623">
            <v>0</v>
          </cell>
        </row>
        <row r="2624">
          <cell r="A2624">
            <v>0</v>
          </cell>
          <cell r="H2624">
            <v>0</v>
          </cell>
          <cell r="I2624">
            <v>0</v>
          </cell>
          <cell r="P2624">
            <v>0</v>
          </cell>
          <cell r="Q2624">
            <v>0</v>
          </cell>
        </row>
        <row r="2625">
          <cell r="A2625">
            <v>0</v>
          </cell>
          <cell r="H2625">
            <v>0</v>
          </cell>
          <cell r="I2625">
            <v>0</v>
          </cell>
          <cell r="P2625">
            <v>0</v>
          </cell>
          <cell r="Q2625">
            <v>0</v>
          </cell>
        </row>
        <row r="2626">
          <cell r="A2626">
            <v>0</v>
          </cell>
          <cell r="H2626">
            <v>0</v>
          </cell>
          <cell r="I2626">
            <v>0</v>
          </cell>
          <cell r="P2626">
            <v>0</v>
          </cell>
          <cell r="Q2626">
            <v>0</v>
          </cell>
        </row>
        <row r="2627">
          <cell r="A2627">
            <v>0</v>
          </cell>
          <cell r="H2627">
            <v>0</v>
          </cell>
          <cell r="I2627">
            <v>0</v>
          </cell>
          <cell r="P2627">
            <v>0</v>
          </cell>
          <cell r="Q2627">
            <v>0</v>
          </cell>
        </row>
        <row r="2628">
          <cell r="A2628">
            <v>0</v>
          </cell>
          <cell r="H2628">
            <v>0</v>
          </cell>
          <cell r="I2628">
            <v>0</v>
          </cell>
          <cell r="P2628">
            <v>0</v>
          </cell>
          <cell r="Q2628">
            <v>0</v>
          </cell>
        </row>
        <row r="2629">
          <cell r="A2629">
            <v>0</v>
          </cell>
          <cell r="H2629">
            <v>0</v>
          </cell>
          <cell r="I2629">
            <v>0</v>
          </cell>
          <cell r="P2629">
            <v>0</v>
          </cell>
          <cell r="Q2629">
            <v>0</v>
          </cell>
        </row>
        <row r="2630">
          <cell r="A2630">
            <v>0</v>
          </cell>
          <cell r="H2630">
            <v>0</v>
          </cell>
          <cell r="I2630">
            <v>0</v>
          </cell>
          <cell r="P2630">
            <v>0</v>
          </cell>
          <cell r="Q2630">
            <v>0</v>
          </cell>
        </row>
        <row r="2631">
          <cell r="A2631">
            <v>0</v>
          </cell>
          <cell r="H2631">
            <v>0</v>
          </cell>
          <cell r="I2631">
            <v>0</v>
          </cell>
          <cell r="P2631">
            <v>0</v>
          </cell>
          <cell r="Q2631">
            <v>0</v>
          </cell>
        </row>
        <row r="2632">
          <cell r="A2632">
            <v>0</v>
          </cell>
          <cell r="H2632">
            <v>0</v>
          </cell>
          <cell r="I2632">
            <v>0</v>
          </cell>
          <cell r="P2632">
            <v>0</v>
          </cell>
          <cell r="Q2632">
            <v>0</v>
          </cell>
        </row>
        <row r="2633">
          <cell r="A2633">
            <v>0</v>
          </cell>
          <cell r="H2633">
            <v>0</v>
          </cell>
          <cell r="I2633">
            <v>0</v>
          </cell>
          <cell r="P2633">
            <v>0</v>
          </cell>
          <cell r="Q2633">
            <v>0</v>
          </cell>
        </row>
        <row r="2634">
          <cell r="A2634">
            <v>0</v>
          </cell>
          <cell r="H2634">
            <v>0</v>
          </cell>
          <cell r="I2634">
            <v>0</v>
          </cell>
          <cell r="P2634">
            <v>0</v>
          </cell>
          <cell r="Q2634">
            <v>0</v>
          </cell>
        </row>
        <row r="2635">
          <cell r="A2635">
            <v>0</v>
          </cell>
          <cell r="H2635">
            <v>0</v>
          </cell>
          <cell r="I2635">
            <v>0</v>
          </cell>
          <cell r="P2635">
            <v>0</v>
          </cell>
          <cell r="Q2635">
            <v>0</v>
          </cell>
        </row>
        <row r="2636">
          <cell r="A2636">
            <v>0</v>
          </cell>
          <cell r="H2636">
            <v>0</v>
          </cell>
          <cell r="I2636">
            <v>0</v>
          </cell>
          <cell r="P2636">
            <v>0</v>
          </cell>
          <cell r="Q2636">
            <v>0</v>
          </cell>
        </row>
        <row r="2637">
          <cell r="A2637">
            <v>0</v>
          </cell>
          <cell r="H2637">
            <v>0</v>
          </cell>
          <cell r="I2637">
            <v>0</v>
          </cell>
          <cell r="P2637">
            <v>0</v>
          </cell>
          <cell r="Q2637">
            <v>0</v>
          </cell>
        </row>
        <row r="2638">
          <cell r="A2638">
            <v>0</v>
          </cell>
          <cell r="H2638">
            <v>0</v>
          </cell>
          <cell r="I2638">
            <v>0</v>
          </cell>
          <cell r="P2638">
            <v>0</v>
          </cell>
          <cell r="Q2638">
            <v>0</v>
          </cell>
        </row>
        <row r="2639">
          <cell r="A2639">
            <v>0</v>
          </cell>
          <cell r="H2639">
            <v>0</v>
          </cell>
          <cell r="I2639">
            <v>0</v>
          </cell>
          <cell r="P2639">
            <v>0</v>
          </cell>
          <cell r="Q2639">
            <v>0</v>
          </cell>
        </row>
        <row r="2640">
          <cell r="A2640">
            <v>0</v>
          </cell>
          <cell r="H2640">
            <v>0</v>
          </cell>
          <cell r="I2640">
            <v>0</v>
          </cell>
          <cell r="P2640">
            <v>0</v>
          </cell>
          <cell r="Q2640">
            <v>0</v>
          </cell>
        </row>
        <row r="2641">
          <cell r="A2641">
            <v>0</v>
          </cell>
          <cell r="H2641">
            <v>0</v>
          </cell>
          <cell r="I2641">
            <v>0</v>
          </cell>
          <cell r="P2641">
            <v>0</v>
          </cell>
          <cell r="Q2641">
            <v>0</v>
          </cell>
        </row>
        <row r="2642">
          <cell r="A2642">
            <v>0</v>
          </cell>
          <cell r="H2642">
            <v>0</v>
          </cell>
          <cell r="I2642">
            <v>0</v>
          </cell>
          <cell r="P2642">
            <v>0</v>
          </cell>
          <cell r="Q2642">
            <v>0</v>
          </cell>
        </row>
        <row r="2643">
          <cell r="A2643">
            <v>0</v>
          </cell>
          <cell r="H2643">
            <v>0</v>
          </cell>
          <cell r="I2643">
            <v>0</v>
          </cell>
          <cell r="P2643">
            <v>0</v>
          </cell>
          <cell r="Q2643">
            <v>0</v>
          </cell>
        </row>
        <row r="2644">
          <cell r="A2644">
            <v>0</v>
          </cell>
          <cell r="H2644">
            <v>0</v>
          </cell>
          <cell r="I2644">
            <v>0</v>
          </cell>
          <cell r="P2644">
            <v>0</v>
          </cell>
          <cell r="Q2644">
            <v>0</v>
          </cell>
        </row>
        <row r="2645">
          <cell r="A2645">
            <v>0</v>
          </cell>
          <cell r="H2645">
            <v>0</v>
          </cell>
          <cell r="I2645">
            <v>0</v>
          </cell>
          <cell r="P2645">
            <v>0</v>
          </cell>
          <cell r="Q2645">
            <v>0</v>
          </cell>
        </row>
        <row r="2646">
          <cell r="A2646">
            <v>0</v>
          </cell>
          <cell r="H2646">
            <v>0</v>
          </cell>
          <cell r="I2646">
            <v>0</v>
          </cell>
          <cell r="P2646">
            <v>0</v>
          </cell>
          <cell r="Q2646">
            <v>0</v>
          </cell>
        </row>
        <row r="2647">
          <cell r="A2647">
            <v>0</v>
          </cell>
          <cell r="H2647">
            <v>0</v>
          </cell>
          <cell r="I2647">
            <v>0</v>
          </cell>
          <cell r="P2647">
            <v>0</v>
          </cell>
          <cell r="Q2647">
            <v>0</v>
          </cell>
        </row>
        <row r="2648">
          <cell r="A2648">
            <v>0</v>
          </cell>
          <cell r="H2648">
            <v>0</v>
          </cell>
          <cell r="I2648">
            <v>0</v>
          </cell>
          <cell r="P2648">
            <v>0</v>
          </cell>
          <cell r="Q2648">
            <v>0</v>
          </cell>
        </row>
        <row r="2649">
          <cell r="A2649">
            <v>0</v>
          </cell>
          <cell r="H2649">
            <v>0</v>
          </cell>
          <cell r="I2649">
            <v>0</v>
          </cell>
          <cell r="P2649">
            <v>0</v>
          </cell>
          <cell r="Q2649">
            <v>0</v>
          </cell>
        </row>
        <row r="2650">
          <cell r="A2650">
            <v>0</v>
          </cell>
          <cell r="H2650">
            <v>0</v>
          </cell>
          <cell r="I2650">
            <v>0</v>
          </cell>
          <cell r="P2650">
            <v>0</v>
          </cell>
          <cell r="Q2650">
            <v>0</v>
          </cell>
        </row>
        <row r="2651">
          <cell r="A2651">
            <v>0</v>
          </cell>
          <cell r="H2651">
            <v>0</v>
          </cell>
          <cell r="I2651">
            <v>0</v>
          </cell>
          <cell r="P2651">
            <v>0</v>
          </cell>
          <cell r="Q2651">
            <v>0</v>
          </cell>
        </row>
        <row r="2652">
          <cell r="A2652">
            <v>0</v>
          </cell>
          <cell r="H2652">
            <v>0</v>
          </cell>
          <cell r="I2652">
            <v>0</v>
          </cell>
          <cell r="P2652">
            <v>0</v>
          </cell>
          <cell r="Q2652">
            <v>0</v>
          </cell>
        </row>
        <row r="2653">
          <cell r="A2653">
            <v>0</v>
          </cell>
          <cell r="H2653">
            <v>0</v>
          </cell>
          <cell r="I2653">
            <v>0</v>
          </cell>
          <cell r="P2653">
            <v>0</v>
          </cell>
          <cell r="Q2653">
            <v>0</v>
          </cell>
        </row>
        <row r="2654">
          <cell r="A2654">
            <v>0</v>
          </cell>
          <cell r="H2654">
            <v>0</v>
          </cell>
          <cell r="I2654">
            <v>0</v>
          </cell>
          <cell r="P2654">
            <v>0</v>
          </cell>
          <cell r="Q2654">
            <v>0</v>
          </cell>
        </row>
        <row r="2655">
          <cell r="A2655">
            <v>0</v>
          </cell>
          <cell r="H2655">
            <v>0</v>
          </cell>
          <cell r="I2655">
            <v>0</v>
          </cell>
          <cell r="P2655">
            <v>0</v>
          </cell>
          <cell r="Q2655">
            <v>0</v>
          </cell>
        </row>
        <row r="2656">
          <cell r="A2656">
            <v>0</v>
          </cell>
          <cell r="H2656">
            <v>0</v>
          </cell>
          <cell r="I2656">
            <v>0</v>
          </cell>
          <cell r="P2656">
            <v>0</v>
          </cell>
          <cell r="Q2656">
            <v>0</v>
          </cell>
        </row>
        <row r="2657">
          <cell r="A2657">
            <v>0</v>
          </cell>
          <cell r="H2657">
            <v>0</v>
          </cell>
          <cell r="I2657">
            <v>0</v>
          </cell>
          <cell r="P2657">
            <v>0</v>
          </cell>
          <cell r="Q2657">
            <v>0</v>
          </cell>
        </row>
        <row r="2658">
          <cell r="A2658">
            <v>0</v>
          </cell>
          <cell r="H2658">
            <v>0</v>
          </cell>
          <cell r="I2658">
            <v>0</v>
          </cell>
          <cell r="P2658">
            <v>0</v>
          </cell>
          <cell r="Q2658">
            <v>0</v>
          </cell>
        </row>
        <row r="2659">
          <cell r="A2659">
            <v>0</v>
          </cell>
          <cell r="H2659">
            <v>0</v>
          </cell>
          <cell r="I2659">
            <v>0</v>
          </cell>
          <cell r="P2659">
            <v>0</v>
          </cell>
          <cell r="Q2659">
            <v>0</v>
          </cell>
        </row>
        <row r="2660">
          <cell r="A2660">
            <v>0</v>
          </cell>
          <cell r="H2660">
            <v>0</v>
          </cell>
          <cell r="I2660">
            <v>0</v>
          </cell>
          <cell r="P2660">
            <v>0</v>
          </cell>
          <cell r="Q2660">
            <v>0</v>
          </cell>
        </row>
        <row r="2661">
          <cell r="A2661">
            <v>0</v>
          </cell>
          <cell r="H2661">
            <v>0</v>
          </cell>
          <cell r="I2661">
            <v>0</v>
          </cell>
          <cell r="P2661">
            <v>0</v>
          </cell>
          <cell r="Q2661">
            <v>0</v>
          </cell>
        </row>
        <row r="2662">
          <cell r="A2662">
            <v>0</v>
          </cell>
          <cell r="H2662">
            <v>0</v>
          </cell>
          <cell r="I2662">
            <v>0</v>
          </cell>
          <cell r="P2662">
            <v>0</v>
          </cell>
          <cell r="Q2662">
            <v>0</v>
          </cell>
        </row>
        <row r="2663">
          <cell r="A2663">
            <v>0</v>
          </cell>
          <cell r="H2663">
            <v>0</v>
          </cell>
          <cell r="I2663">
            <v>0</v>
          </cell>
          <cell r="P2663">
            <v>0</v>
          </cell>
          <cell r="Q2663">
            <v>0</v>
          </cell>
        </row>
        <row r="2664">
          <cell r="A2664">
            <v>0</v>
          </cell>
          <cell r="H2664">
            <v>0</v>
          </cell>
          <cell r="I2664">
            <v>0</v>
          </cell>
          <cell r="P2664">
            <v>0</v>
          </cell>
          <cell r="Q2664">
            <v>0</v>
          </cell>
        </row>
        <row r="2665">
          <cell r="A2665">
            <v>0</v>
          </cell>
          <cell r="H2665">
            <v>0</v>
          </cell>
          <cell r="I2665">
            <v>0</v>
          </cell>
          <cell r="P2665">
            <v>0</v>
          </cell>
          <cell r="Q2665">
            <v>0</v>
          </cell>
        </row>
        <row r="2666">
          <cell r="A2666">
            <v>0</v>
          </cell>
          <cell r="H2666">
            <v>0</v>
          </cell>
          <cell r="I2666">
            <v>0</v>
          </cell>
          <cell r="P2666">
            <v>0</v>
          </cell>
          <cell r="Q2666">
            <v>0</v>
          </cell>
        </row>
        <row r="2667">
          <cell r="A2667">
            <v>0</v>
          </cell>
          <cell r="H2667">
            <v>0</v>
          </cell>
          <cell r="I2667">
            <v>0</v>
          </cell>
          <cell r="P2667">
            <v>0</v>
          </cell>
          <cell r="Q2667">
            <v>0</v>
          </cell>
        </row>
        <row r="2668">
          <cell r="A2668">
            <v>0</v>
          </cell>
          <cell r="H2668">
            <v>0</v>
          </cell>
          <cell r="I2668">
            <v>0</v>
          </cell>
          <cell r="P2668">
            <v>0</v>
          </cell>
          <cell r="Q2668">
            <v>0</v>
          </cell>
        </row>
        <row r="2669">
          <cell r="A2669">
            <v>0</v>
          </cell>
          <cell r="H2669">
            <v>0</v>
          </cell>
          <cell r="I2669">
            <v>0</v>
          </cell>
          <cell r="P2669">
            <v>0</v>
          </cell>
          <cell r="Q2669">
            <v>0</v>
          </cell>
        </row>
        <row r="2670">
          <cell r="A2670">
            <v>0</v>
          </cell>
          <cell r="H2670">
            <v>0</v>
          </cell>
          <cell r="I2670">
            <v>0</v>
          </cell>
          <cell r="P2670">
            <v>0</v>
          </cell>
          <cell r="Q2670">
            <v>0</v>
          </cell>
        </row>
        <row r="2671">
          <cell r="A2671">
            <v>0</v>
          </cell>
          <cell r="H2671">
            <v>0</v>
          </cell>
          <cell r="I2671">
            <v>0</v>
          </cell>
          <cell r="P2671">
            <v>0</v>
          </cell>
          <cell r="Q2671">
            <v>0</v>
          </cell>
        </row>
        <row r="2672">
          <cell r="A2672">
            <v>0</v>
          </cell>
          <cell r="H2672">
            <v>0</v>
          </cell>
          <cell r="I2672">
            <v>0</v>
          </cell>
          <cell r="P2672">
            <v>0</v>
          </cell>
          <cell r="Q2672">
            <v>0</v>
          </cell>
        </row>
        <row r="2673">
          <cell r="A2673">
            <v>0</v>
          </cell>
          <cell r="H2673">
            <v>0</v>
          </cell>
          <cell r="I2673">
            <v>0</v>
          </cell>
          <cell r="P2673">
            <v>0</v>
          </cell>
          <cell r="Q2673">
            <v>0</v>
          </cell>
        </row>
        <row r="2674">
          <cell r="A2674">
            <v>0</v>
          </cell>
          <cell r="H2674">
            <v>0</v>
          </cell>
          <cell r="I2674">
            <v>0</v>
          </cell>
          <cell r="P2674">
            <v>0</v>
          </cell>
          <cell r="Q2674">
            <v>0</v>
          </cell>
        </row>
        <row r="2675">
          <cell r="A2675">
            <v>0</v>
          </cell>
          <cell r="H2675">
            <v>0</v>
          </cell>
          <cell r="I2675">
            <v>0</v>
          </cell>
          <cell r="P2675">
            <v>0</v>
          </cell>
          <cell r="Q2675">
            <v>0</v>
          </cell>
        </row>
        <row r="2676">
          <cell r="A2676">
            <v>0</v>
          </cell>
          <cell r="H2676">
            <v>0</v>
          </cell>
          <cell r="I2676">
            <v>0</v>
          </cell>
          <cell r="P2676">
            <v>0</v>
          </cell>
          <cell r="Q2676">
            <v>0</v>
          </cell>
        </row>
        <row r="2677">
          <cell r="A2677">
            <v>0</v>
          </cell>
          <cell r="H2677">
            <v>0</v>
          </cell>
          <cell r="I2677">
            <v>0</v>
          </cell>
          <cell r="P2677">
            <v>0</v>
          </cell>
          <cell r="Q2677">
            <v>0</v>
          </cell>
        </row>
        <row r="2678">
          <cell r="A2678">
            <v>0</v>
          </cell>
          <cell r="H2678">
            <v>0</v>
          </cell>
          <cell r="I2678">
            <v>0</v>
          </cell>
          <cell r="P2678">
            <v>0</v>
          </cell>
          <cell r="Q2678">
            <v>0</v>
          </cell>
        </row>
        <row r="2679">
          <cell r="A2679">
            <v>0</v>
          </cell>
          <cell r="H2679">
            <v>0</v>
          </cell>
          <cell r="I2679">
            <v>0</v>
          </cell>
          <cell r="P2679">
            <v>0</v>
          </cell>
          <cell r="Q2679">
            <v>0</v>
          </cell>
        </row>
        <row r="2680">
          <cell r="A2680">
            <v>0</v>
          </cell>
          <cell r="H2680">
            <v>0</v>
          </cell>
          <cell r="I2680">
            <v>0</v>
          </cell>
          <cell r="P2680">
            <v>0</v>
          </cell>
          <cell r="Q2680">
            <v>0</v>
          </cell>
        </row>
        <row r="2681">
          <cell r="A2681">
            <v>0</v>
          </cell>
          <cell r="H2681">
            <v>0</v>
          </cell>
          <cell r="I2681">
            <v>0</v>
          </cell>
          <cell r="P2681">
            <v>0</v>
          </cell>
          <cell r="Q2681">
            <v>0</v>
          </cell>
        </row>
        <row r="2682">
          <cell r="A2682">
            <v>0</v>
          </cell>
          <cell r="H2682">
            <v>0</v>
          </cell>
          <cell r="I2682">
            <v>0</v>
          </cell>
          <cell r="P2682">
            <v>0</v>
          </cell>
          <cell r="Q2682">
            <v>0</v>
          </cell>
        </row>
        <row r="2683">
          <cell r="A2683">
            <v>0</v>
          </cell>
          <cell r="H2683">
            <v>0</v>
          </cell>
          <cell r="I2683">
            <v>0</v>
          </cell>
          <cell r="P2683">
            <v>0</v>
          </cell>
          <cell r="Q2683">
            <v>0</v>
          </cell>
        </row>
        <row r="2684">
          <cell r="A2684">
            <v>0</v>
          </cell>
          <cell r="H2684">
            <v>0</v>
          </cell>
          <cell r="I2684">
            <v>0</v>
          </cell>
          <cell r="P2684">
            <v>0</v>
          </cell>
          <cell r="Q2684">
            <v>0</v>
          </cell>
        </row>
        <row r="2685">
          <cell r="A2685">
            <v>0</v>
          </cell>
          <cell r="H2685">
            <v>0</v>
          </cell>
          <cell r="I2685">
            <v>0</v>
          </cell>
          <cell r="P2685">
            <v>0</v>
          </cell>
          <cell r="Q2685">
            <v>0</v>
          </cell>
        </row>
        <row r="2686">
          <cell r="A2686">
            <v>0</v>
          </cell>
          <cell r="H2686">
            <v>0</v>
          </cell>
          <cell r="I2686">
            <v>0</v>
          </cell>
          <cell r="P2686">
            <v>0</v>
          </cell>
          <cell r="Q2686">
            <v>0</v>
          </cell>
        </row>
        <row r="2687">
          <cell r="A2687">
            <v>0</v>
          </cell>
          <cell r="H2687">
            <v>0</v>
          </cell>
          <cell r="I2687">
            <v>0</v>
          </cell>
          <cell r="P2687">
            <v>0</v>
          </cell>
          <cell r="Q2687">
            <v>0</v>
          </cell>
        </row>
        <row r="2688">
          <cell r="A2688">
            <v>0</v>
          </cell>
          <cell r="H2688">
            <v>0</v>
          </cell>
          <cell r="I2688">
            <v>0</v>
          </cell>
          <cell r="P2688">
            <v>0</v>
          </cell>
          <cell r="Q2688">
            <v>0</v>
          </cell>
        </row>
        <row r="2689">
          <cell r="A2689">
            <v>0</v>
          </cell>
          <cell r="H2689">
            <v>0</v>
          </cell>
          <cell r="I2689">
            <v>0</v>
          </cell>
          <cell r="P2689">
            <v>0</v>
          </cell>
          <cell r="Q2689">
            <v>0</v>
          </cell>
        </row>
        <row r="2690">
          <cell r="A2690">
            <v>0</v>
          </cell>
          <cell r="H2690">
            <v>0</v>
          </cell>
          <cell r="I2690">
            <v>0</v>
          </cell>
          <cell r="P2690">
            <v>0</v>
          </cell>
          <cell r="Q2690">
            <v>0</v>
          </cell>
        </row>
        <row r="2691">
          <cell r="A2691">
            <v>0</v>
          </cell>
          <cell r="H2691">
            <v>0</v>
          </cell>
          <cell r="I2691">
            <v>0</v>
          </cell>
          <cell r="P2691">
            <v>0</v>
          </cell>
          <cell r="Q2691">
            <v>0</v>
          </cell>
        </row>
        <row r="2692">
          <cell r="A2692">
            <v>0</v>
          </cell>
          <cell r="H2692">
            <v>0</v>
          </cell>
          <cell r="I2692">
            <v>0</v>
          </cell>
          <cell r="P2692">
            <v>0</v>
          </cell>
          <cell r="Q2692">
            <v>0</v>
          </cell>
        </row>
        <row r="2693">
          <cell r="A2693">
            <v>0</v>
          </cell>
          <cell r="H2693">
            <v>0</v>
          </cell>
          <cell r="I2693">
            <v>0</v>
          </cell>
          <cell r="P2693">
            <v>0</v>
          </cell>
          <cell r="Q2693">
            <v>0</v>
          </cell>
        </row>
        <row r="2694">
          <cell r="A2694">
            <v>0</v>
          </cell>
          <cell r="H2694">
            <v>0</v>
          </cell>
          <cell r="I2694">
            <v>0</v>
          </cell>
          <cell r="P2694">
            <v>0</v>
          </cell>
          <cell r="Q2694">
            <v>0</v>
          </cell>
        </row>
        <row r="2695">
          <cell r="A2695">
            <v>0</v>
          </cell>
          <cell r="H2695">
            <v>0</v>
          </cell>
          <cell r="I2695">
            <v>0</v>
          </cell>
          <cell r="P2695">
            <v>0</v>
          </cell>
          <cell r="Q2695">
            <v>0</v>
          </cell>
        </row>
        <row r="2696">
          <cell r="A2696">
            <v>0</v>
          </cell>
          <cell r="H2696">
            <v>0</v>
          </cell>
          <cell r="I2696">
            <v>0</v>
          </cell>
          <cell r="P2696">
            <v>0</v>
          </cell>
          <cell r="Q2696">
            <v>0</v>
          </cell>
        </row>
        <row r="2697">
          <cell r="A2697">
            <v>0</v>
          </cell>
          <cell r="H2697">
            <v>0</v>
          </cell>
          <cell r="I2697">
            <v>0</v>
          </cell>
          <cell r="P2697">
            <v>0</v>
          </cell>
          <cell r="Q2697">
            <v>0</v>
          </cell>
        </row>
        <row r="2698">
          <cell r="A2698">
            <v>0</v>
          </cell>
          <cell r="H2698">
            <v>0</v>
          </cell>
          <cell r="I2698">
            <v>0</v>
          </cell>
          <cell r="P2698">
            <v>0</v>
          </cell>
          <cell r="Q2698">
            <v>0</v>
          </cell>
        </row>
        <row r="2699">
          <cell r="A2699">
            <v>0</v>
          </cell>
          <cell r="H2699">
            <v>0</v>
          </cell>
          <cell r="I2699">
            <v>0</v>
          </cell>
          <cell r="P2699">
            <v>0</v>
          </cell>
          <cell r="Q2699">
            <v>0</v>
          </cell>
        </row>
        <row r="2700">
          <cell r="A2700">
            <v>0</v>
          </cell>
          <cell r="H2700">
            <v>0</v>
          </cell>
          <cell r="I2700">
            <v>0</v>
          </cell>
          <cell r="P2700">
            <v>0</v>
          </cell>
          <cell r="Q2700">
            <v>0</v>
          </cell>
        </row>
        <row r="2701">
          <cell r="A2701">
            <v>0</v>
          </cell>
          <cell r="H2701">
            <v>0</v>
          </cell>
          <cell r="I2701">
            <v>0</v>
          </cell>
          <cell r="P2701">
            <v>0</v>
          </cell>
          <cell r="Q2701">
            <v>0</v>
          </cell>
        </row>
        <row r="2702">
          <cell r="A2702">
            <v>0</v>
          </cell>
          <cell r="H2702">
            <v>0</v>
          </cell>
          <cell r="I2702">
            <v>0</v>
          </cell>
          <cell r="P2702">
            <v>0</v>
          </cell>
          <cell r="Q2702">
            <v>0</v>
          </cell>
        </row>
        <row r="2703">
          <cell r="A2703">
            <v>0</v>
          </cell>
          <cell r="H2703">
            <v>0</v>
          </cell>
          <cell r="I2703">
            <v>0</v>
          </cell>
          <cell r="P2703">
            <v>0</v>
          </cell>
          <cell r="Q2703">
            <v>0</v>
          </cell>
        </row>
        <row r="2704">
          <cell r="A2704">
            <v>0</v>
          </cell>
          <cell r="H2704">
            <v>0</v>
          </cell>
          <cell r="I2704">
            <v>0</v>
          </cell>
          <cell r="P2704">
            <v>0</v>
          </cell>
          <cell r="Q2704">
            <v>0</v>
          </cell>
        </row>
        <row r="2705">
          <cell r="A2705">
            <v>0</v>
          </cell>
          <cell r="H2705">
            <v>0</v>
          </cell>
          <cell r="I2705">
            <v>0</v>
          </cell>
          <cell r="P2705">
            <v>0</v>
          </cell>
          <cell r="Q2705">
            <v>0</v>
          </cell>
        </row>
        <row r="2706">
          <cell r="A2706">
            <v>0</v>
          </cell>
          <cell r="H2706">
            <v>0</v>
          </cell>
          <cell r="I2706">
            <v>0</v>
          </cell>
          <cell r="P2706">
            <v>0</v>
          </cell>
          <cell r="Q2706">
            <v>0</v>
          </cell>
        </row>
        <row r="2707">
          <cell r="A2707">
            <v>0</v>
          </cell>
          <cell r="H2707">
            <v>0</v>
          </cell>
          <cell r="I2707">
            <v>0</v>
          </cell>
          <cell r="P2707">
            <v>0</v>
          </cell>
          <cell r="Q2707">
            <v>0</v>
          </cell>
        </row>
        <row r="2708">
          <cell r="A2708">
            <v>0</v>
          </cell>
          <cell r="H2708">
            <v>0</v>
          </cell>
          <cell r="I2708">
            <v>0</v>
          </cell>
          <cell r="P2708">
            <v>0</v>
          </cell>
          <cell r="Q2708">
            <v>0</v>
          </cell>
        </row>
        <row r="2709">
          <cell r="A2709">
            <v>0</v>
          </cell>
          <cell r="H2709">
            <v>0</v>
          </cell>
          <cell r="I2709">
            <v>0</v>
          </cell>
          <cell r="P2709">
            <v>0</v>
          </cell>
          <cell r="Q2709">
            <v>0</v>
          </cell>
        </row>
        <row r="2710">
          <cell r="A2710">
            <v>0</v>
          </cell>
          <cell r="H2710">
            <v>0</v>
          </cell>
          <cell r="I2710">
            <v>0</v>
          </cell>
          <cell r="P2710">
            <v>0</v>
          </cell>
          <cell r="Q2710">
            <v>0</v>
          </cell>
        </row>
        <row r="2711">
          <cell r="A2711">
            <v>0</v>
          </cell>
          <cell r="H2711">
            <v>0</v>
          </cell>
          <cell r="I2711">
            <v>0</v>
          </cell>
          <cell r="P2711">
            <v>0</v>
          </cell>
          <cell r="Q2711">
            <v>0</v>
          </cell>
        </row>
        <row r="2712">
          <cell r="A2712">
            <v>0</v>
          </cell>
          <cell r="H2712">
            <v>0</v>
          </cell>
          <cell r="I2712">
            <v>0</v>
          </cell>
          <cell r="P2712">
            <v>0</v>
          </cell>
          <cell r="Q2712">
            <v>0</v>
          </cell>
        </row>
        <row r="2713">
          <cell r="A2713">
            <v>0</v>
          </cell>
          <cell r="H2713">
            <v>0</v>
          </cell>
          <cell r="I2713">
            <v>0</v>
          </cell>
          <cell r="P2713">
            <v>0</v>
          </cell>
          <cell r="Q2713">
            <v>0</v>
          </cell>
        </row>
        <row r="2714">
          <cell r="A2714">
            <v>0</v>
          </cell>
          <cell r="H2714">
            <v>0</v>
          </cell>
          <cell r="I2714">
            <v>0</v>
          </cell>
          <cell r="P2714">
            <v>0</v>
          </cell>
          <cell r="Q2714">
            <v>0</v>
          </cell>
        </row>
        <row r="2715">
          <cell r="A2715">
            <v>0</v>
          </cell>
          <cell r="H2715">
            <v>0</v>
          </cell>
          <cell r="I2715">
            <v>0</v>
          </cell>
          <cell r="P2715">
            <v>0</v>
          </cell>
          <cell r="Q2715">
            <v>0</v>
          </cell>
        </row>
        <row r="2716">
          <cell r="A2716">
            <v>0</v>
          </cell>
          <cell r="H2716">
            <v>0</v>
          </cell>
          <cell r="I2716">
            <v>0</v>
          </cell>
          <cell r="P2716">
            <v>0</v>
          </cell>
          <cell r="Q2716">
            <v>0</v>
          </cell>
        </row>
        <row r="2717">
          <cell r="A2717">
            <v>0</v>
          </cell>
          <cell r="H2717">
            <v>0</v>
          </cell>
          <cell r="I2717">
            <v>0</v>
          </cell>
          <cell r="P2717">
            <v>0</v>
          </cell>
          <cell r="Q2717">
            <v>0</v>
          </cell>
        </row>
        <row r="2718">
          <cell r="A2718">
            <v>0</v>
          </cell>
          <cell r="H2718">
            <v>0</v>
          </cell>
          <cell r="I2718">
            <v>0</v>
          </cell>
          <cell r="P2718">
            <v>0</v>
          </cell>
          <cell r="Q2718">
            <v>0</v>
          </cell>
        </row>
        <row r="2719">
          <cell r="A2719">
            <v>0</v>
          </cell>
          <cell r="H2719">
            <v>0</v>
          </cell>
          <cell r="I2719">
            <v>0</v>
          </cell>
          <cell r="P2719">
            <v>0</v>
          </cell>
          <cell r="Q2719">
            <v>0</v>
          </cell>
        </row>
        <row r="2720">
          <cell r="A2720">
            <v>0</v>
          </cell>
          <cell r="H2720">
            <v>0</v>
          </cell>
          <cell r="I2720">
            <v>0</v>
          </cell>
          <cell r="P2720">
            <v>0</v>
          </cell>
          <cell r="Q2720">
            <v>0</v>
          </cell>
        </row>
        <row r="2721">
          <cell r="A2721">
            <v>0</v>
          </cell>
          <cell r="H2721">
            <v>0</v>
          </cell>
          <cell r="I2721">
            <v>0</v>
          </cell>
          <cell r="P2721">
            <v>0</v>
          </cell>
          <cell r="Q2721">
            <v>0</v>
          </cell>
        </row>
        <row r="2722">
          <cell r="A2722">
            <v>0</v>
          </cell>
          <cell r="H2722">
            <v>0</v>
          </cell>
          <cell r="I2722">
            <v>0</v>
          </cell>
          <cell r="P2722">
            <v>0</v>
          </cell>
          <cell r="Q2722">
            <v>0</v>
          </cell>
        </row>
        <row r="2723">
          <cell r="A2723">
            <v>0</v>
          </cell>
          <cell r="H2723">
            <v>0</v>
          </cell>
          <cell r="I2723">
            <v>0</v>
          </cell>
          <cell r="P2723">
            <v>0</v>
          </cell>
          <cell r="Q2723">
            <v>0</v>
          </cell>
        </row>
        <row r="2724">
          <cell r="A2724">
            <v>0</v>
          </cell>
          <cell r="H2724">
            <v>0</v>
          </cell>
          <cell r="I2724">
            <v>0</v>
          </cell>
          <cell r="P2724">
            <v>0</v>
          </cell>
          <cell r="Q2724">
            <v>0</v>
          </cell>
        </row>
        <row r="2725">
          <cell r="A2725">
            <v>0</v>
          </cell>
          <cell r="H2725">
            <v>0</v>
          </cell>
          <cell r="I2725">
            <v>0</v>
          </cell>
          <cell r="P2725">
            <v>0</v>
          </cell>
          <cell r="Q2725">
            <v>0</v>
          </cell>
        </row>
        <row r="2726">
          <cell r="A2726">
            <v>0</v>
          </cell>
          <cell r="H2726">
            <v>0</v>
          </cell>
          <cell r="I2726">
            <v>0</v>
          </cell>
          <cell r="P2726">
            <v>0</v>
          </cell>
          <cell r="Q2726">
            <v>0</v>
          </cell>
        </row>
        <row r="2727">
          <cell r="A2727">
            <v>0</v>
          </cell>
          <cell r="H2727">
            <v>0</v>
          </cell>
          <cell r="I2727">
            <v>0</v>
          </cell>
          <cell r="P2727">
            <v>0</v>
          </cell>
          <cell r="Q2727">
            <v>0</v>
          </cell>
        </row>
        <row r="2728">
          <cell r="A2728">
            <v>0</v>
          </cell>
          <cell r="H2728">
            <v>0</v>
          </cell>
          <cell r="I2728">
            <v>0</v>
          </cell>
          <cell r="P2728">
            <v>0</v>
          </cell>
          <cell r="Q2728">
            <v>0</v>
          </cell>
        </row>
        <row r="2729">
          <cell r="A2729">
            <v>0</v>
          </cell>
          <cell r="H2729">
            <v>0</v>
          </cell>
          <cell r="I2729">
            <v>0</v>
          </cell>
          <cell r="P2729">
            <v>0</v>
          </cell>
          <cell r="Q2729">
            <v>0</v>
          </cell>
        </row>
        <row r="2730">
          <cell r="A2730">
            <v>0</v>
          </cell>
          <cell r="H2730">
            <v>0</v>
          </cell>
          <cell r="I2730">
            <v>0</v>
          </cell>
          <cell r="P2730">
            <v>0</v>
          </cell>
          <cell r="Q2730">
            <v>0</v>
          </cell>
        </row>
        <row r="2731">
          <cell r="A2731">
            <v>0</v>
          </cell>
          <cell r="H2731">
            <v>0</v>
          </cell>
          <cell r="I2731">
            <v>0</v>
          </cell>
          <cell r="P2731">
            <v>0</v>
          </cell>
          <cell r="Q2731">
            <v>0</v>
          </cell>
        </row>
        <row r="2732">
          <cell r="A2732">
            <v>0</v>
          </cell>
          <cell r="H2732">
            <v>0</v>
          </cell>
          <cell r="I2732">
            <v>0</v>
          </cell>
          <cell r="P2732">
            <v>0</v>
          </cell>
          <cell r="Q2732">
            <v>0</v>
          </cell>
        </row>
        <row r="2733">
          <cell r="A2733">
            <v>0</v>
          </cell>
          <cell r="H2733">
            <v>0</v>
          </cell>
          <cell r="I2733">
            <v>0</v>
          </cell>
          <cell r="P2733">
            <v>0</v>
          </cell>
          <cell r="Q2733">
            <v>0</v>
          </cell>
        </row>
        <row r="2734">
          <cell r="A2734">
            <v>0</v>
          </cell>
          <cell r="H2734">
            <v>0</v>
          </cell>
          <cell r="I2734">
            <v>0</v>
          </cell>
          <cell r="P2734">
            <v>0</v>
          </cell>
          <cell r="Q2734">
            <v>0</v>
          </cell>
        </row>
        <row r="2735">
          <cell r="A2735">
            <v>0</v>
          </cell>
          <cell r="H2735">
            <v>0</v>
          </cell>
          <cell r="I2735">
            <v>0</v>
          </cell>
          <cell r="P2735">
            <v>0</v>
          </cell>
          <cell r="Q2735">
            <v>0</v>
          </cell>
        </row>
        <row r="2736">
          <cell r="A2736">
            <v>0</v>
          </cell>
          <cell r="H2736">
            <v>0</v>
          </cell>
          <cell r="I2736">
            <v>0</v>
          </cell>
          <cell r="P2736">
            <v>0</v>
          </cell>
          <cell r="Q2736">
            <v>0</v>
          </cell>
        </row>
        <row r="2737">
          <cell r="A2737">
            <v>0</v>
          </cell>
          <cell r="H2737">
            <v>0</v>
          </cell>
          <cell r="I2737">
            <v>0</v>
          </cell>
          <cell r="P2737">
            <v>0</v>
          </cell>
          <cell r="Q2737">
            <v>0</v>
          </cell>
        </row>
        <row r="2738">
          <cell r="A2738">
            <v>0</v>
          </cell>
          <cell r="H2738">
            <v>0</v>
          </cell>
          <cell r="I2738">
            <v>0</v>
          </cell>
          <cell r="P2738">
            <v>0</v>
          </cell>
          <cell r="Q2738">
            <v>0</v>
          </cell>
        </row>
        <row r="2739">
          <cell r="A2739">
            <v>0</v>
          </cell>
          <cell r="H2739">
            <v>0</v>
          </cell>
          <cell r="I2739">
            <v>0</v>
          </cell>
          <cell r="P2739">
            <v>0</v>
          </cell>
          <cell r="Q2739">
            <v>0</v>
          </cell>
        </row>
        <row r="2740">
          <cell r="A2740">
            <v>0</v>
          </cell>
          <cell r="H2740">
            <v>0</v>
          </cell>
          <cell r="I2740">
            <v>0</v>
          </cell>
          <cell r="P2740">
            <v>0</v>
          </cell>
          <cell r="Q2740">
            <v>0</v>
          </cell>
        </row>
        <row r="2741">
          <cell r="A2741">
            <v>0</v>
          </cell>
          <cell r="H2741">
            <v>0</v>
          </cell>
          <cell r="I2741">
            <v>0</v>
          </cell>
          <cell r="P2741">
            <v>0</v>
          </cell>
          <cell r="Q2741">
            <v>0</v>
          </cell>
        </row>
        <row r="2742">
          <cell r="A2742">
            <v>0</v>
          </cell>
          <cell r="H2742">
            <v>0</v>
          </cell>
          <cell r="I2742">
            <v>0</v>
          </cell>
          <cell r="P2742">
            <v>0</v>
          </cell>
          <cell r="Q2742">
            <v>0</v>
          </cell>
        </row>
        <row r="2743">
          <cell r="A2743">
            <v>0</v>
          </cell>
          <cell r="H2743">
            <v>0</v>
          </cell>
          <cell r="I2743">
            <v>0</v>
          </cell>
          <cell r="P2743">
            <v>0</v>
          </cell>
          <cell r="Q2743">
            <v>0</v>
          </cell>
        </row>
        <row r="2744">
          <cell r="A2744">
            <v>0</v>
          </cell>
          <cell r="H2744">
            <v>0</v>
          </cell>
          <cell r="I2744">
            <v>0</v>
          </cell>
          <cell r="P2744">
            <v>0</v>
          </cell>
          <cell r="Q2744">
            <v>0</v>
          </cell>
        </row>
        <row r="2745">
          <cell r="A2745">
            <v>0</v>
          </cell>
          <cell r="H2745">
            <v>0</v>
          </cell>
          <cell r="I2745">
            <v>0</v>
          </cell>
          <cell r="P2745">
            <v>0</v>
          </cell>
          <cell r="Q2745">
            <v>0</v>
          </cell>
        </row>
        <row r="2746">
          <cell r="A2746">
            <v>0</v>
          </cell>
          <cell r="H2746">
            <v>0</v>
          </cell>
          <cell r="I2746">
            <v>0</v>
          </cell>
          <cell r="P2746">
            <v>0</v>
          </cell>
          <cell r="Q2746">
            <v>0</v>
          </cell>
        </row>
        <row r="2747">
          <cell r="A2747">
            <v>0</v>
          </cell>
          <cell r="H2747">
            <v>0</v>
          </cell>
          <cell r="I2747">
            <v>0</v>
          </cell>
          <cell r="P2747">
            <v>0</v>
          </cell>
          <cell r="Q2747">
            <v>0</v>
          </cell>
        </row>
        <row r="2748">
          <cell r="A2748">
            <v>0</v>
          </cell>
          <cell r="H2748">
            <v>0</v>
          </cell>
          <cell r="I2748">
            <v>0</v>
          </cell>
          <cell r="P2748">
            <v>0</v>
          </cell>
          <cell r="Q2748">
            <v>0</v>
          </cell>
        </row>
        <row r="2749">
          <cell r="A2749">
            <v>0</v>
          </cell>
          <cell r="H2749">
            <v>0</v>
          </cell>
          <cell r="I2749">
            <v>0</v>
          </cell>
          <cell r="P2749">
            <v>0</v>
          </cell>
          <cell r="Q2749">
            <v>0</v>
          </cell>
        </row>
        <row r="2750">
          <cell r="A2750">
            <v>0</v>
          </cell>
          <cell r="H2750">
            <v>0</v>
          </cell>
          <cell r="I2750">
            <v>0</v>
          </cell>
          <cell r="P2750">
            <v>0</v>
          </cell>
          <cell r="Q2750">
            <v>0</v>
          </cell>
        </row>
        <row r="2751">
          <cell r="A2751">
            <v>0</v>
          </cell>
          <cell r="H2751">
            <v>0</v>
          </cell>
          <cell r="I2751">
            <v>0</v>
          </cell>
          <cell r="P2751">
            <v>0</v>
          </cell>
          <cell r="Q2751">
            <v>0</v>
          </cell>
        </row>
        <row r="2752">
          <cell r="A2752">
            <v>0</v>
          </cell>
          <cell r="H2752">
            <v>0</v>
          </cell>
          <cell r="I2752">
            <v>0</v>
          </cell>
          <cell r="P2752">
            <v>0</v>
          </cell>
          <cell r="Q2752">
            <v>0</v>
          </cell>
        </row>
        <row r="2753">
          <cell r="A2753">
            <v>0</v>
          </cell>
          <cell r="H2753">
            <v>0</v>
          </cell>
          <cell r="I2753">
            <v>0</v>
          </cell>
          <cell r="P2753">
            <v>0</v>
          </cell>
          <cell r="Q2753">
            <v>0</v>
          </cell>
        </row>
        <row r="2754">
          <cell r="A2754">
            <v>0</v>
          </cell>
          <cell r="H2754">
            <v>0</v>
          </cell>
          <cell r="I2754">
            <v>0</v>
          </cell>
          <cell r="P2754">
            <v>0</v>
          </cell>
          <cell r="Q2754">
            <v>0</v>
          </cell>
        </row>
        <row r="2755">
          <cell r="A2755">
            <v>0</v>
          </cell>
          <cell r="H2755">
            <v>0</v>
          </cell>
          <cell r="I2755">
            <v>0</v>
          </cell>
          <cell r="P2755">
            <v>0</v>
          </cell>
          <cell r="Q2755">
            <v>0</v>
          </cell>
        </row>
        <row r="2756">
          <cell r="A2756">
            <v>0</v>
          </cell>
          <cell r="H2756">
            <v>0</v>
          </cell>
          <cell r="I2756">
            <v>0</v>
          </cell>
          <cell r="P2756">
            <v>0</v>
          </cell>
          <cell r="Q2756">
            <v>0</v>
          </cell>
        </row>
        <row r="2757">
          <cell r="A2757">
            <v>0</v>
          </cell>
          <cell r="H2757">
            <v>0</v>
          </cell>
          <cell r="I2757">
            <v>0</v>
          </cell>
          <cell r="P2757">
            <v>0</v>
          </cell>
          <cell r="Q2757">
            <v>0</v>
          </cell>
        </row>
        <row r="2758">
          <cell r="A2758">
            <v>0</v>
          </cell>
          <cell r="H2758">
            <v>0</v>
          </cell>
          <cell r="I2758">
            <v>0</v>
          </cell>
          <cell r="P2758">
            <v>0</v>
          </cell>
          <cell r="Q2758">
            <v>0</v>
          </cell>
        </row>
        <row r="2759">
          <cell r="A2759">
            <v>0</v>
          </cell>
          <cell r="H2759">
            <v>0</v>
          </cell>
          <cell r="I2759">
            <v>0</v>
          </cell>
          <cell r="P2759">
            <v>0</v>
          </cell>
          <cell r="Q2759">
            <v>0</v>
          </cell>
        </row>
        <row r="2760">
          <cell r="A2760">
            <v>0</v>
          </cell>
          <cell r="H2760">
            <v>0</v>
          </cell>
          <cell r="I2760">
            <v>0</v>
          </cell>
          <cell r="P2760">
            <v>0</v>
          </cell>
          <cell r="Q2760">
            <v>0</v>
          </cell>
        </row>
        <row r="2761">
          <cell r="A2761">
            <v>0</v>
          </cell>
          <cell r="H2761">
            <v>0</v>
          </cell>
          <cell r="I2761">
            <v>0</v>
          </cell>
          <cell r="P2761">
            <v>0</v>
          </cell>
          <cell r="Q2761">
            <v>0</v>
          </cell>
        </row>
        <row r="2762">
          <cell r="A2762">
            <v>0</v>
          </cell>
          <cell r="H2762">
            <v>0</v>
          </cell>
          <cell r="I2762">
            <v>0</v>
          </cell>
          <cell r="P2762">
            <v>0</v>
          </cell>
          <cell r="Q2762">
            <v>0</v>
          </cell>
        </row>
        <row r="2763">
          <cell r="A2763">
            <v>0</v>
          </cell>
          <cell r="H2763">
            <v>0</v>
          </cell>
          <cell r="I2763">
            <v>0</v>
          </cell>
          <cell r="P2763">
            <v>0</v>
          </cell>
          <cell r="Q2763">
            <v>0</v>
          </cell>
        </row>
        <row r="2764">
          <cell r="A2764">
            <v>0</v>
          </cell>
          <cell r="H2764">
            <v>0</v>
          </cell>
          <cell r="I2764">
            <v>0</v>
          </cell>
          <cell r="P2764">
            <v>0</v>
          </cell>
          <cell r="Q2764">
            <v>0</v>
          </cell>
        </row>
        <row r="2765">
          <cell r="A2765">
            <v>0</v>
          </cell>
          <cell r="H2765">
            <v>0</v>
          </cell>
          <cell r="I2765">
            <v>0</v>
          </cell>
          <cell r="P2765">
            <v>0</v>
          </cell>
          <cell r="Q2765">
            <v>0</v>
          </cell>
        </row>
        <row r="2766">
          <cell r="A2766">
            <v>0</v>
          </cell>
          <cell r="H2766">
            <v>0</v>
          </cell>
          <cell r="I2766">
            <v>0</v>
          </cell>
          <cell r="P2766">
            <v>0</v>
          </cell>
          <cell r="Q2766">
            <v>0</v>
          </cell>
        </row>
        <row r="2767">
          <cell r="A2767">
            <v>0</v>
          </cell>
          <cell r="H2767">
            <v>0</v>
          </cell>
          <cell r="I2767">
            <v>0</v>
          </cell>
          <cell r="P2767">
            <v>0</v>
          </cell>
          <cell r="Q2767">
            <v>0</v>
          </cell>
        </row>
        <row r="2768">
          <cell r="A2768">
            <v>0</v>
          </cell>
          <cell r="H2768">
            <v>0</v>
          </cell>
          <cell r="I2768">
            <v>0</v>
          </cell>
          <cell r="P2768">
            <v>0</v>
          </cell>
          <cell r="Q2768">
            <v>0</v>
          </cell>
        </row>
        <row r="2769">
          <cell r="A2769">
            <v>0</v>
          </cell>
          <cell r="H2769">
            <v>0</v>
          </cell>
          <cell r="I2769">
            <v>0</v>
          </cell>
          <cell r="P2769">
            <v>0</v>
          </cell>
          <cell r="Q2769">
            <v>0</v>
          </cell>
        </row>
        <row r="2770">
          <cell r="A2770">
            <v>0</v>
          </cell>
          <cell r="H2770">
            <v>0</v>
          </cell>
          <cell r="I2770">
            <v>0</v>
          </cell>
          <cell r="P2770">
            <v>0</v>
          </cell>
          <cell r="Q2770">
            <v>0</v>
          </cell>
        </row>
        <row r="2771">
          <cell r="A2771">
            <v>0</v>
          </cell>
          <cell r="H2771">
            <v>0</v>
          </cell>
          <cell r="I2771">
            <v>0</v>
          </cell>
          <cell r="P2771">
            <v>0</v>
          </cell>
          <cell r="Q2771">
            <v>0</v>
          </cell>
        </row>
        <row r="2772">
          <cell r="A2772">
            <v>0</v>
          </cell>
          <cell r="H2772">
            <v>0</v>
          </cell>
          <cell r="I2772">
            <v>0</v>
          </cell>
          <cell r="P2772">
            <v>0</v>
          </cell>
          <cell r="Q2772">
            <v>0</v>
          </cell>
        </row>
        <row r="2773">
          <cell r="A2773">
            <v>0</v>
          </cell>
          <cell r="H2773">
            <v>0</v>
          </cell>
          <cell r="I2773">
            <v>0</v>
          </cell>
          <cell r="P2773">
            <v>0</v>
          </cell>
          <cell r="Q2773">
            <v>0</v>
          </cell>
        </row>
        <row r="2774">
          <cell r="A2774">
            <v>0</v>
          </cell>
          <cell r="H2774">
            <v>0</v>
          </cell>
          <cell r="I2774">
            <v>0</v>
          </cell>
          <cell r="P2774">
            <v>0</v>
          </cell>
          <cell r="Q2774">
            <v>0</v>
          </cell>
        </row>
        <row r="2775">
          <cell r="A2775">
            <v>0</v>
          </cell>
          <cell r="H2775">
            <v>0</v>
          </cell>
          <cell r="I2775">
            <v>0</v>
          </cell>
          <cell r="P2775">
            <v>0</v>
          </cell>
          <cell r="Q2775">
            <v>0</v>
          </cell>
        </row>
        <row r="2776">
          <cell r="A2776">
            <v>0</v>
          </cell>
          <cell r="H2776">
            <v>0</v>
          </cell>
          <cell r="I2776">
            <v>0</v>
          </cell>
          <cell r="P2776">
            <v>0</v>
          </cell>
          <cell r="Q2776">
            <v>0</v>
          </cell>
        </row>
        <row r="2777">
          <cell r="A2777">
            <v>0</v>
          </cell>
          <cell r="H2777">
            <v>0</v>
          </cell>
          <cell r="I2777">
            <v>0</v>
          </cell>
          <cell r="P2777">
            <v>0</v>
          </cell>
          <cell r="Q2777">
            <v>0</v>
          </cell>
        </row>
        <row r="2778">
          <cell r="A2778">
            <v>0</v>
          </cell>
          <cell r="H2778">
            <v>0</v>
          </cell>
          <cell r="I2778">
            <v>0</v>
          </cell>
          <cell r="P2778">
            <v>0</v>
          </cell>
          <cell r="Q2778">
            <v>0</v>
          </cell>
        </row>
        <row r="2779">
          <cell r="A2779">
            <v>0</v>
          </cell>
          <cell r="H2779">
            <v>0</v>
          </cell>
          <cell r="I2779">
            <v>0</v>
          </cell>
          <cell r="P2779">
            <v>0</v>
          </cell>
          <cell r="Q2779">
            <v>0</v>
          </cell>
        </row>
        <row r="2780">
          <cell r="A2780">
            <v>0</v>
          </cell>
          <cell r="H2780">
            <v>0</v>
          </cell>
          <cell r="I2780">
            <v>0</v>
          </cell>
          <cell r="P2780">
            <v>0</v>
          </cell>
          <cell r="Q2780">
            <v>0</v>
          </cell>
        </row>
        <row r="2781">
          <cell r="A2781">
            <v>0</v>
          </cell>
          <cell r="H2781">
            <v>0</v>
          </cell>
          <cell r="I2781">
            <v>0</v>
          </cell>
          <cell r="P2781">
            <v>0</v>
          </cell>
          <cell r="Q2781">
            <v>0</v>
          </cell>
        </row>
        <row r="2782">
          <cell r="A2782">
            <v>0</v>
          </cell>
          <cell r="H2782">
            <v>0</v>
          </cell>
          <cell r="I2782">
            <v>0</v>
          </cell>
          <cell r="P2782">
            <v>0</v>
          </cell>
          <cell r="Q2782">
            <v>0</v>
          </cell>
        </row>
        <row r="2783">
          <cell r="A2783">
            <v>0</v>
          </cell>
          <cell r="H2783">
            <v>0</v>
          </cell>
          <cell r="I2783">
            <v>0</v>
          </cell>
          <cell r="P2783">
            <v>0</v>
          </cell>
          <cell r="Q2783">
            <v>0</v>
          </cell>
        </row>
        <row r="2784">
          <cell r="A2784">
            <v>0</v>
          </cell>
          <cell r="H2784">
            <v>0</v>
          </cell>
          <cell r="I2784">
            <v>0</v>
          </cell>
          <cell r="P2784">
            <v>0</v>
          </cell>
          <cell r="Q2784">
            <v>0</v>
          </cell>
        </row>
        <row r="2785">
          <cell r="A2785">
            <v>0</v>
          </cell>
          <cell r="H2785">
            <v>0</v>
          </cell>
          <cell r="I2785">
            <v>0</v>
          </cell>
          <cell r="P2785">
            <v>0</v>
          </cell>
          <cell r="Q2785">
            <v>0</v>
          </cell>
        </row>
        <row r="2786">
          <cell r="A2786">
            <v>0</v>
          </cell>
          <cell r="H2786">
            <v>0</v>
          </cell>
          <cell r="I2786">
            <v>0</v>
          </cell>
          <cell r="P2786">
            <v>0</v>
          </cell>
          <cell r="Q2786">
            <v>0</v>
          </cell>
        </row>
        <row r="2787">
          <cell r="A2787">
            <v>0</v>
          </cell>
          <cell r="H2787">
            <v>0</v>
          </cell>
          <cell r="I2787">
            <v>0</v>
          </cell>
          <cell r="P2787">
            <v>0</v>
          </cell>
          <cell r="Q2787">
            <v>0</v>
          </cell>
        </row>
        <row r="2788">
          <cell r="A2788">
            <v>0</v>
          </cell>
          <cell r="H2788">
            <v>0</v>
          </cell>
          <cell r="I2788">
            <v>0</v>
          </cell>
          <cell r="P2788">
            <v>0</v>
          </cell>
          <cell r="Q2788">
            <v>0</v>
          </cell>
        </row>
        <row r="2789">
          <cell r="A2789">
            <v>0</v>
          </cell>
          <cell r="H2789">
            <v>0</v>
          </cell>
          <cell r="I2789">
            <v>0</v>
          </cell>
          <cell r="P2789">
            <v>0</v>
          </cell>
          <cell r="Q2789">
            <v>0</v>
          </cell>
        </row>
        <row r="2790">
          <cell r="A2790">
            <v>0</v>
          </cell>
          <cell r="H2790">
            <v>0</v>
          </cell>
          <cell r="I2790">
            <v>0</v>
          </cell>
          <cell r="P2790">
            <v>0</v>
          </cell>
          <cell r="Q2790">
            <v>0</v>
          </cell>
        </row>
        <row r="2791">
          <cell r="A2791">
            <v>0</v>
          </cell>
          <cell r="H2791">
            <v>0</v>
          </cell>
          <cell r="I2791">
            <v>0</v>
          </cell>
          <cell r="P2791">
            <v>0</v>
          </cell>
          <cell r="Q2791">
            <v>0</v>
          </cell>
        </row>
        <row r="2792">
          <cell r="A2792">
            <v>0</v>
          </cell>
          <cell r="H2792">
            <v>0</v>
          </cell>
          <cell r="I2792">
            <v>0</v>
          </cell>
          <cell r="P2792">
            <v>0</v>
          </cell>
          <cell r="Q2792">
            <v>0</v>
          </cell>
        </row>
        <row r="2793">
          <cell r="A2793">
            <v>0</v>
          </cell>
          <cell r="H2793">
            <v>0</v>
          </cell>
          <cell r="I2793">
            <v>0</v>
          </cell>
          <cell r="P2793">
            <v>0</v>
          </cell>
          <cell r="Q2793">
            <v>0</v>
          </cell>
        </row>
        <row r="2794">
          <cell r="A2794">
            <v>0</v>
          </cell>
          <cell r="H2794">
            <v>0</v>
          </cell>
          <cell r="I2794">
            <v>0</v>
          </cell>
          <cell r="P2794">
            <v>0</v>
          </cell>
          <cell r="Q2794">
            <v>0</v>
          </cell>
        </row>
        <row r="2795">
          <cell r="A2795">
            <v>0</v>
          </cell>
          <cell r="H2795">
            <v>0</v>
          </cell>
          <cell r="I2795">
            <v>0</v>
          </cell>
          <cell r="P2795">
            <v>0</v>
          </cell>
          <cell r="Q2795">
            <v>0</v>
          </cell>
        </row>
        <row r="2796">
          <cell r="A2796">
            <v>0</v>
          </cell>
          <cell r="H2796">
            <v>0</v>
          </cell>
          <cell r="I2796">
            <v>0</v>
          </cell>
          <cell r="P2796">
            <v>0</v>
          </cell>
          <cell r="Q2796">
            <v>0</v>
          </cell>
        </row>
        <row r="2797">
          <cell r="A2797">
            <v>0</v>
          </cell>
          <cell r="H2797">
            <v>0</v>
          </cell>
          <cell r="I2797">
            <v>0</v>
          </cell>
          <cell r="P2797">
            <v>0</v>
          </cell>
          <cell r="Q2797">
            <v>0</v>
          </cell>
        </row>
        <row r="2798">
          <cell r="A2798">
            <v>0</v>
          </cell>
          <cell r="H2798">
            <v>0</v>
          </cell>
          <cell r="I2798">
            <v>0</v>
          </cell>
          <cell r="P2798">
            <v>0</v>
          </cell>
          <cell r="Q2798">
            <v>0</v>
          </cell>
        </row>
        <row r="2799">
          <cell r="A2799">
            <v>0</v>
          </cell>
          <cell r="H2799">
            <v>0</v>
          </cell>
          <cell r="I2799">
            <v>0</v>
          </cell>
          <cell r="P2799">
            <v>0</v>
          </cell>
          <cell r="Q2799">
            <v>0</v>
          </cell>
        </row>
        <row r="2800">
          <cell r="A2800">
            <v>0</v>
          </cell>
          <cell r="H2800">
            <v>0</v>
          </cell>
          <cell r="I2800">
            <v>0</v>
          </cell>
          <cell r="P2800">
            <v>0</v>
          </cell>
          <cell r="Q2800">
            <v>0</v>
          </cell>
        </row>
        <row r="2801">
          <cell r="A2801">
            <v>0</v>
          </cell>
          <cell r="H2801">
            <v>0</v>
          </cell>
          <cell r="I2801">
            <v>0</v>
          </cell>
          <cell r="P2801">
            <v>0</v>
          </cell>
          <cell r="Q2801">
            <v>0</v>
          </cell>
        </row>
        <row r="2802">
          <cell r="A2802">
            <v>0</v>
          </cell>
          <cell r="H2802">
            <v>0</v>
          </cell>
          <cell r="I2802">
            <v>0</v>
          </cell>
          <cell r="P2802">
            <v>0</v>
          </cell>
          <cell r="Q2802">
            <v>0</v>
          </cell>
        </row>
        <row r="2803">
          <cell r="A2803">
            <v>0</v>
          </cell>
          <cell r="H2803">
            <v>0</v>
          </cell>
          <cell r="I2803">
            <v>0</v>
          </cell>
          <cell r="P2803">
            <v>0</v>
          </cell>
          <cell r="Q2803">
            <v>0</v>
          </cell>
        </row>
        <row r="2804">
          <cell r="A2804">
            <v>0</v>
          </cell>
          <cell r="H2804">
            <v>0</v>
          </cell>
          <cell r="I2804">
            <v>0</v>
          </cell>
          <cell r="P2804">
            <v>0</v>
          </cell>
          <cell r="Q2804">
            <v>0</v>
          </cell>
        </row>
        <row r="2805">
          <cell r="A2805">
            <v>0</v>
          </cell>
          <cell r="H2805">
            <v>0</v>
          </cell>
          <cell r="I2805">
            <v>0</v>
          </cell>
          <cell r="P2805">
            <v>0</v>
          </cell>
          <cell r="Q2805">
            <v>0</v>
          </cell>
        </row>
        <row r="2806">
          <cell r="A2806">
            <v>0</v>
          </cell>
          <cell r="H2806">
            <v>0</v>
          </cell>
          <cell r="I2806">
            <v>0</v>
          </cell>
          <cell r="P2806">
            <v>0</v>
          </cell>
          <cell r="Q2806">
            <v>0</v>
          </cell>
        </row>
        <row r="2807">
          <cell r="A2807">
            <v>0</v>
          </cell>
          <cell r="H2807">
            <v>0</v>
          </cell>
          <cell r="I2807">
            <v>0</v>
          </cell>
          <cell r="P2807">
            <v>0</v>
          </cell>
          <cell r="Q2807">
            <v>0</v>
          </cell>
        </row>
        <row r="2808">
          <cell r="A2808">
            <v>0</v>
          </cell>
          <cell r="H2808">
            <v>0</v>
          </cell>
          <cell r="I2808">
            <v>0</v>
          </cell>
          <cell r="P2808">
            <v>0</v>
          </cell>
          <cell r="Q2808">
            <v>0</v>
          </cell>
        </row>
        <row r="2809">
          <cell r="A2809">
            <v>0</v>
          </cell>
          <cell r="H2809">
            <v>0</v>
          </cell>
          <cell r="I2809">
            <v>0</v>
          </cell>
          <cell r="P2809">
            <v>0</v>
          </cell>
          <cell r="Q2809">
            <v>0</v>
          </cell>
        </row>
        <row r="2810">
          <cell r="A2810">
            <v>0</v>
          </cell>
          <cell r="H2810">
            <v>0</v>
          </cell>
          <cell r="I2810">
            <v>0</v>
          </cell>
          <cell r="P2810">
            <v>0</v>
          </cell>
          <cell r="Q2810">
            <v>0</v>
          </cell>
        </row>
        <row r="2811">
          <cell r="A2811">
            <v>0</v>
          </cell>
          <cell r="H2811">
            <v>0</v>
          </cell>
          <cell r="I2811">
            <v>0</v>
          </cell>
          <cell r="P2811">
            <v>0</v>
          </cell>
          <cell r="Q2811">
            <v>0</v>
          </cell>
        </row>
        <row r="2812">
          <cell r="A2812">
            <v>0</v>
          </cell>
          <cell r="H2812">
            <v>0</v>
          </cell>
          <cell r="I2812">
            <v>0</v>
          </cell>
          <cell r="P2812">
            <v>0</v>
          </cell>
          <cell r="Q2812">
            <v>0</v>
          </cell>
        </row>
        <row r="2813">
          <cell r="A2813">
            <v>0</v>
          </cell>
          <cell r="H2813">
            <v>0</v>
          </cell>
          <cell r="I2813">
            <v>0</v>
          </cell>
          <cell r="P2813">
            <v>0</v>
          </cell>
          <cell r="Q2813">
            <v>0</v>
          </cell>
        </row>
        <row r="2814">
          <cell r="A2814">
            <v>0</v>
          </cell>
          <cell r="H2814">
            <v>0</v>
          </cell>
          <cell r="I2814">
            <v>0</v>
          </cell>
          <cell r="P2814">
            <v>0</v>
          </cell>
          <cell r="Q2814">
            <v>0</v>
          </cell>
        </row>
        <row r="2815">
          <cell r="A2815">
            <v>0</v>
          </cell>
          <cell r="H2815">
            <v>0</v>
          </cell>
          <cell r="I2815">
            <v>0</v>
          </cell>
          <cell r="P2815">
            <v>0</v>
          </cell>
          <cell r="Q2815">
            <v>0</v>
          </cell>
        </row>
        <row r="2816">
          <cell r="A2816">
            <v>0</v>
          </cell>
          <cell r="H2816">
            <v>0</v>
          </cell>
          <cell r="I2816">
            <v>0</v>
          </cell>
          <cell r="P2816">
            <v>0</v>
          </cell>
          <cell r="Q2816">
            <v>0</v>
          </cell>
        </row>
        <row r="2817">
          <cell r="A2817">
            <v>0</v>
          </cell>
          <cell r="H2817">
            <v>0</v>
          </cell>
          <cell r="I2817">
            <v>0</v>
          </cell>
          <cell r="P2817">
            <v>0</v>
          </cell>
          <cell r="Q2817">
            <v>0</v>
          </cell>
        </row>
        <row r="2818">
          <cell r="A2818">
            <v>0</v>
          </cell>
          <cell r="H2818">
            <v>0</v>
          </cell>
          <cell r="I2818">
            <v>0</v>
          </cell>
          <cell r="P2818">
            <v>0</v>
          </cell>
          <cell r="Q2818">
            <v>0</v>
          </cell>
        </row>
        <row r="2819">
          <cell r="A2819">
            <v>0</v>
          </cell>
          <cell r="H2819">
            <v>0</v>
          </cell>
          <cell r="I2819">
            <v>0</v>
          </cell>
          <cell r="P2819">
            <v>0</v>
          </cell>
          <cell r="Q2819">
            <v>0</v>
          </cell>
        </row>
        <row r="2820">
          <cell r="A2820">
            <v>0</v>
          </cell>
          <cell r="H2820">
            <v>0</v>
          </cell>
          <cell r="I2820">
            <v>0</v>
          </cell>
          <cell r="P2820">
            <v>0</v>
          </cell>
          <cell r="Q2820">
            <v>0</v>
          </cell>
        </row>
        <row r="2821">
          <cell r="A2821">
            <v>0</v>
          </cell>
          <cell r="H2821">
            <v>0</v>
          </cell>
          <cell r="I2821">
            <v>0</v>
          </cell>
          <cell r="P2821">
            <v>0</v>
          </cell>
          <cell r="Q2821">
            <v>0</v>
          </cell>
        </row>
        <row r="2822">
          <cell r="A2822">
            <v>0</v>
          </cell>
          <cell r="H2822">
            <v>0</v>
          </cell>
          <cell r="I2822">
            <v>0</v>
          </cell>
          <cell r="P2822">
            <v>0</v>
          </cell>
          <cell r="Q2822">
            <v>0</v>
          </cell>
        </row>
        <row r="2823">
          <cell r="A2823">
            <v>0</v>
          </cell>
          <cell r="H2823">
            <v>0</v>
          </cell>
          <cell r="I2823">
            <v>0</v>
          </cell>
          <cell r="P2823">
            <v>0</v>
          </cell>
          <cell r="Q2823">
            <v>0</v>
          </cell>
        </row>
        <row r="2824">
          <cell r="A2824">
            <v>0</v>
          </cell>
          <cell r="H2824">
            <v>0</v>
          </cell>
          <cell r="I2824">
            <v>0</v>
          </cell>
          <cell r="P2824">
            <v>0</v>
          </cell>
          <cell r="Q2824">
            <v>0</v>
          </cell>
        </row>
        <row r="2825">
          <cell r="A2825">
            <v>0</v>
          </cell>
          <cell r="H2825">
            <v>0</v>
          </cell>
          <cell r="I2825">
            <v>0</v>
          </cell>
          <cell r="P2825">
            <v>0</v>
          </cell>
          <cell r="Q2825">
            <v>0</v>
          </cell>
        </row>
        <row r="2826">
          <cell r="A2826">
            <v>0</v>
          </cell>
          <cell r="H2826">
            <v>0</v>
          </cell>
          <cell r="I2826">
            <v>0</v>
          </cell>
          <cell r="P2826">
            <v>0</v>
          </cell>
          <cell r="Q2826">
            <v>0</v>
          </cell>
        </row>
        <row r="2827">
          <cell r="A2827">
            <v>0</v>
          </cell>
          <cell r="H2827">
            <v>0</v>
          </cell>
          <cell r="I2827">
            <v>0</v>
          </cell>
          <cell r="P2827">
            <v>0</v>
          </cell>
          <cell r="Q2827">
            <v>0</v>
          </cell>
        </row>
        <row r="2828">
          <cell r="A2828">
            <v>0</v>
          </cell>
          <cell r="H2828">
            <v>0</v>
          </cell>
          <cell r="I2828">
            <v>0</v>
          </cell>
          <cell r="P2828">
            <v>0</v>
          </cell>
          <cell r="Q2828">
            <v>0</v>
          </cell>
        </row>
        <row r="2829">
          <cell r="A2829">
            <v>0</v>
          </cell>
          <cell r="H2829">
            <v>0</v>
          </cell>
          <cell r="I2829">
            <v>0</v>
          </cell>
          <cell r="P2829">
            <v>0</v>
          </cell>
          <cell r="Q2829">
            <v>0</v>
          </cell>
        </row>
        <row r="2830">
          <cell r="A2830">
            <v>0</v>
          </cell>
          <cell r="H2830">
            <v>0</v>
          </cell>
          <cell r="I2830">
            <v>0</v>
          </cell>
          <cell r="P2830">
            <v>0</v>
          </cell>
          <cell r="Q2830">
            <v>0</v>
          </cell>
        </row>
        <row r="2831">
          <cell r="A2831">
            <v>0</v>
          </cell>
          <cell r="H2831">
            <v>0</v>
          </cell>
          <cell r="I2831">
            <v>0</v>
          </cell>
          <cell r="P2831">
            <v>0</v>
          </cell>
          <cell r="Q2831">
            <v>0</v>
          </cell>
        </row>
        <row r="2832">
          <cell r="A2832">
            <v>0</v>
          </cell>
          <cell r="H2832">
            <v>0</v>
          </cell>
          <cell r="I2832">
            <v>0</v>
          </cell>
          <cell r="P2832">
            <v>0</v>
          </cell>
          <cell r="Q2832">
            <v>0</v>
          </cell>
        </row>
        <row r="2833">
          <cell r="A2833">
            <v>0</v>
          </cell>
          <cell r="H2833">
            <v>0</v>
          </cell>
          <cell r="I2833">
            <v>0</v>
          </cell>
          <cell r="P2833">
            <v>0</v>
          </cell>
          <cell r="Q2833">
            <v>0</v>
          </cell>
        </row>
        <row r="2834">
          <cell r="A2834">
            <v>0</v>
          </cell>
          <cell r="H2834">
            <v>0</v>
          </cell>
          <cell r="I2834">
            <v>0</v>
          </cell>
          <cell r="P2834">
            <v>0</v>
          </cell>
          <cell r="Q2834">
            <v>0</v>
          </cell>
        </row>
        <row r="2835">
          <cell r="A2835">
            <v>0</v>
          </cell>
          <cell r="H2835">
            <v>0</v>
          </cell>
          <cell r="I2835">
            <v>0</v>
          </cell>
          <cell r="P2835">
            <v>0</v>
          </cell>
          <cell r="Q2835">
            <v>0</v>
          </cell>
        </row>
        <row r="2836">
          <cell r="A2836">
            <v>0</v>
          </cell>
          <cell r="H2836">
            <v>0</v>
          </cell>
          <cell r="I2836">
            <v>0</v>
          </cell>
          <cell r="P2836">
            <v>0</v>
          </cell>
          <cell r="Q2836">
            <v>0</v>
          </cell>
        </row>
        <row r="2837">
          <cell r="A2837">
            <v>0</v>
          </cell>
          <cell r="H2837">
            <v>0</v>
          </cell>
          <cell r="I2837">
            <v>0</v>
          </cell>
          <cell r="P2837">
            <v>0</v>
          </cell>
          <cell r="Q2837">
            <v>0</v>
          </cell>
        </row>
        <row r="2838">
          <cell r="A2838">
            <v>0</v>
          </cell>
          <cell r="H2838">
            <v>0</v>
          </cell>
          <cell r="I2838">
            <v>0</v>
          </cell>
          <cell r="P2838">
            <v>0</v>
          </cell>
          <cell r="Q2838">
            <v>0</v>
          </cell>
        </row>
        <row r="2839">
          <cell r="A2839">
            <v>0</v>
          </cell>
          <cell r="H2839">
            <v>0</v>
          </cell>
          <cell r="I2839">
            <v>0</v>
          </cell>
          <cell r="P2839">
            <v>0</v>
          </cell>
          <cell r="Q2839">
            <v>0</v>
          </cell>
        </row>
        <row r="2840">
          <cell r="A2840">
            <v>0</v>
          </cell>
          <cell r="H2840">
            <v>0</v>
          </cell>
          <cell r="I2840">
            <v>0</v>
          </cell>
          <cell r="P2840">
            <v>0</v>
          </cell>
          <cell r="Q2840">
            <v>0</v>
          </cell>
        </row>
        <row r="2841">
          <cell r="A2841">
            <v>0</v>
          </cell>
          <cell r="H2841">
            <v>0</v>
          </cell>
          <cell r="I2841">
            <v>0</v>
          </cell>
          <cell r="P2841">
            <v>0</v>
          </cell>
          <cell r="Q2841">
            <v>0</v>
          </cell>
        </row>
        <row r="2842">
          <cell r="A2842">
            <v>0</v>
          </cell>
          <cell r="H2842">
            <v>0</v>
          </cell>
          <cell r="I2842">
            <v>0</v>
          </cell>
          <cell r="P2842">
            <v>0</v>
          </cell>
          <cell r="Q2842">
            <v>0</v>
          </cell>
        </row>
        <row r="2843">
          <cell r="A2843">
            <v>0</v>
          </cell>
          <cell r="H2843">
            <v>0</v>
          </cell>
          <cell r="I2843">
            <v>0</v>
          </cell>
          <cell r="P2843">
            <v>0</v>
          </cell>
          <cell r="Q2843">
            <v>0</v>
          </cell>
        </row>
        <row r="2844">
          <cell r="A2844">
            <v>0</v>
          </cell>
          <cell r="H2844">
            <v>0</v>
          </cell>
          <cell r="I2844">
            <v>0</v>
          </cell>
          <cell r="P2844">
            <v>0</v>
          </cell>
          <cell r="Q2844">
            <v>0</v>
          </cell>
        </row>
        <row r="2845">
          <cell r="A2845">
            <v>0</v>
          </cell>
          <cell r="H2845">
            <v>0</v>
          </cell>
          <cell r="I2845">
            <v>0</v>
          </cell>
          <cell r="P2845">
            <v>0</v>
          </cell>
          <cell r="Q2845">
            <v>0</v>
          </cell>
        </row>
        <row r="2846">
          <cell r="A2846">
            <v>0</v>
          </cell>
          <cell r="H2846">
            <v>0</v>
          </cell>
          <cell r="I2846">
            <v>0</v>
          </cell>
          <cell r="P2846">
            <v>0</v>
          </cell>
          <cell r="Q2846">
            <v>0</v>
          </cell>
        </row>
        <row r="2847">
          <cell r="A2847">
            <v>0</v>
          </cell>
          <cell r="H2847">
            <v>0</v>
          </cell>
          <cell r="I2847">
            <v>0</v>
          </cell>
          <cell r="P2847">
            <v>0</v>
          </cell>
          <cell r="Q2847">
            <v>0</v>
          </cell>
        </row>
        <row r="2848">
          <cell r="A2848">
            <v>0</v>
          </cell>
          <cell r="H2848">
            <v>0</v>
          </cell>
          <cell r="I2848">
            <v>0</v>
          </cell>
          <cell r="P2848">
            <v>0</v>
          </cell>
          <cell r="Q2848">
            <v>0</v>
          </cell>
        </row>
        <row r="2849">
          <cell r="A2849">
            <v>0</v>
          </cell>
          <cell r="H2849">
            <v>0</v>
          </cell>
          <cell r="I2849">
            <v>0</v>
          </cell>
          <cell r="P2849">
            <v>0</v>
          </cell>
          <cell r="Q2849">
            <v>0</v>
          </cell>
        </row>
        <row r="2850">
          <cell r="A2850">
            <v>0</v>
          </cell>
          <cell r="H2850">
            <v>0</v>
          </cell>
          <cell r="I2850">
            <v>0</v>
          </cell>
          <cell r="P2850">
            <v>0</v>
          </cell>
          <cell r="Q2850">
            <v>0</v>
          </cell>
        </row>
        <row r="2851">
          <cell r="A2851">
            <v>0</v>
          </cell>
          <cell r="H2851">
            <v>0</v>
          </cell>
          <cell r="I2851">
            <v>0</v>
          </cell>
          <cell r="P2851">
            <v>0</v>
          </cell>
          <cell r="Q2851">
            <v>0</v>
          </cell>
        </row>
        <row r="2852">
          <cell r="A2852">
            <v>0</v>
          </cell>
          <cell r="H2852">
            <v>0</v>
          </cell>
          <cell r="I2852">
            <v>0</v>
          </cell>
          <cell r="P2852">
            <v>0</v>
          </cell>
          <cell r="Q2852">
            <v>0</v>
          </cell>
        </row>
        <row r="2853">
          <cell r="A2853">
            <v>0</v>
          </cell>
          <cell r="H2853">
            <v>0</v>
          </cell>
          <cell r="I2853">
            <v>0</v>
          </cell>
          <cell r="P2853">
            <v>0</v>
          </cell>
          <cell r="Q2853">
            <v>0</v>
          </cell>
        </row>
        <row r="2854">
          <cell r="A2854">
            <v>0</v>
          </cell>
          <cell r="H2854">
            <v>0</v>
          </cell>
          <cell r="I2854">
            <v>0</v>
          </cell>
          <cell r="P2854">
            <v>0</v>
          </cell>
          <cell r="Q2854">
            <v>0</v>
          </cell>
        </row>
        <row r="2855">
          <cell r="A2855">
            <v>0</v>
          </cell>
          <cell r="H2855">
            <v>0</v>
          </cell>
          <cell r="I2855">
            <v>0</v>
          </cell>
          <cell r="P2855">
            <v>0</v>
          </cell>
          <cell r="Q2855">
            <v>0</v>
          </cell>
        </row>
        <row r="2856">
          <cell r="A2856">
            <v>0</v>
          </cell>
          <cell r="H2856">
            <v>0</v>
          </cell>
          <cell r="I2856">
            <v>0</v>
          </cell>
          <cell r="P2856">
            <v>0</v>
          </cell>
          <cell r="Q2856">
            <v>0</v>
          </cell>
        </row>
        <row r="2857">
          <cell r="A2857">
            <v>0</v>
          </cell>
          <cell r="H2857">
            <v>0</v>
          </cell>
          <cell r="I2857">
            <v>0</v>
          </cell>
          <cell r="P2857">
            <v>0</v>
          </cell>
          <cell r="Q2857">
            <v>0</v>
          </cell>
        </row>
        <row r="2858">
          <cell r="A2858">
            <v>0</v>
          </cell>
          <cell r="H2858">
            <v>0</v>
          </cell>
          <cell r="I2858">
            <v>0</v>
          </cell>
          <cell r="P2858">
            <v>0</v>
          </cell>
          <cell r="Q2858">
            <v>0</v>
          </cell>
        </row>
        <row r="2859">
          <cell r="A2859">
            <v>0</v>
          </cell>
          <cell r="H2859">
            <v>0</v>
          </cell>
          <cell r="I2859">
            <v>0</v>
          </cell>
          <cell r="P2859">
            <v>0</v>
          </cell>
          <cell r="Q2859">
            <v>0</v>
          </cell>
        </row>
        <row r="2860">
          <cell r="A2860">
            <v>0</v>
          </cell>
          <cell r="H2860">
            <v>0</v>
          </cell>
          <cell r="I2860">
            <v>0</v>
          </cell>
          <cell r="P2860">
            <v>0</v>
          </cell>
          <cell r="Q2860">
            <v>0</v>
          </cell>
        </row>
        <row r="2861">
          <cell r="A2861">
            <v>0</v>
          </cell>
          <cell r="H2861">
            <v>0</v>
          </cell>
          <cell r="I2861">
            <v>0</v>
          </cell>
          <cell r="P2861">
            <v>0</v>
          </cell>
          <cell r="Q2861">
            <v>0</v>
          </cell>
        </row>
        <row r="2862">
          <cell r="A2862">
            <v>0</v>
          </cell>
          <cell r="H2862">
            <v>0</v>
          </cell>
          <cell r="I2862">
            <v>0</v>
          </cell>
          <cell r="P2862">
            <v>0</v>
          </cell>
          <cell r="Q2862">
            <v>0</v>
          </cell>
        </row>
        <row r="2863">
          <cell r="A2863">
            <v>0</v>
          </cell>
          <cell r="H2863">
            <v>0</v>
          </cell>
          <cell r="I2863">
            <v>0</v>
          </cell>
          <cell r="P2863">
            <v>0</v>
          </cell>
          <cell r="Q2863">
            <v>0</v>
          </cell>
        </row>
        <row r="2864">
          <cell r="A2864">
            <v>0</v>
          </cell>
          <cell r="H2864">
            <v>0</v>
          </cell>
          <cell r="I2864">
            <v>0</v>
          </cell>
          <cell r="P2864">
            <v>0</v>
          </cell>
          <cell r="Q2864">
            <v>0</v>
          </cell>
        </row>
        <row r="2865">
          <cell r="A2865">
            <v>0</v>
          </cell>
          <cell r="H2865">
            <v>0</v>
          </cell>
          <cell r="I2865">
            <v>0</v>
          </cell>
          <cell r="P2865">
            <v>0</v>
          </cell>
          <cell r="Q2865">
            <v>0</v>
          </cell>
        </row>
        <row r="2866">
          <cell r="A2866">
            <v>0</v>
          </cell>
          <cell r="H2866">
            <v>0</v>
          </cell>
          <cell r="I2866">
            <v>0</v>
          </cell>
          <cell r="P2866">
            <v>0</v>
          </cell>
          <cell r="Q2866">
            <v>0</v>
          </cell>
        </row>
        <row r="2867">
          <cell r="A2867">
            <v>0</v>
          </cell>
          <cell r="H2867">
            <v>0</v>
          </cell>
          <cell r="I2867">
            <v>0</v>
          </cell>
          <cell r="P2867">
            <v>0</v>
          </cell>
          <cell r="Q2867">
            <v>0</v>
          </cell>
        </row>
        <row r="2868">
          <cell r="A2868">
            <v>0</v>
          </cell>
          <cell r="H2868">
            <v>0</v>
          </cell>
          <cell r="I2868">
            <v>0</v>
          </cell>
          <cell r="P2868">
            <v>0</v>
          </cell>
          <cell r="Q2868">
            <v>0</v>
          </cell>
        </row>
        <row r="2869">
          <cell r="A2869">
            <v>0</v>
          </cell>
          <cell r="H2869">
            <v>0</v>
          </cell>
          <cell r="I2869">
            <v>0</v>
          </cell>
          <cell r="P2869">
            <v>0</v>
          </cell>
          <cell r="Q2869">
            <v>0</v>
          </cell>
        </row>
        <row r="2870">
          <cell r="A2870">
            <v>0</v>
          </cell>
          <cell r="H2870">
            <v>0</v>
          </cell>
          <cell r="I2870">
            <v>0</v>
          </cell>
          <cell r="P2870">
            <v>0</v>
          </cell>
          <cell r="Q2870">
            <v>0</v>
          </cell>
        </row>
        <row r="2871">
          <cell r="A2871">
            <v>0</v>
          </cell>
          <cell r="H2871">
            <v>0</v>
          </cell>
          <cell r="I2871">
            <v>0</v>
          </cell>
          <cell r="P2871">
            <v>0</v>
          </cell>
          <cell r="Q2871">
            <v>0</v>
          </cell>
        </row>
        <row r="2872">
          <cell r="A2872">
            <v>0</v>
          </cell>
          <cell r="H2872">
            <v>0</v>
          </cell>
          <cell r="I2872">
            <v>0</v>
          </cell>
          <cell r="P2872">
            <v>0</v>
          </cell>
          <cell r="Q2872">
            <v>0</v>
          </cell>
        </row>
        <row r="2873">
          <cell r="A2873">
            <v>0</v>
          </cell>
          <cell r="H2873">
            <v>0</v>
          </cell>
          <cell r="I2873">
            <v>0</v>
          </cell>
          <cell r="P2873">
            <v>0</v>
          </cell>
          <cell r="Q2873">
            <v>0</v>
          </cell>
        </row>
        <row r="2874">
          <cell r="A2874">
            <v>0</v>
          </cell>
          <cell r="H2874">
            <v>0</v>
          </cell>
          <cell r="I2874">
            <v>0</v>
          </cell>
          <cell r="P2874">
            <v>0</v>
          </cell>
          <cell r="Q2874">
            <v>0</v>
          </cell>
        </row>
        <row r="2875">
          <cell r="A2875">
            <v>0</v>
          </cell>
          <cell r="H2875">
            <v>0</v>
          </cell>
          <cell r="I2875">
            <v>0</v>
          </cell>
          <cell r="P2875">
            <v>0</v>
          </cell>
          <cell r="Q2875">
            <v>0</v>
          </cell>
        </row>
        <row r="2876">
          <cell r="A2876">
            <v>0</v>
          </cell>
          <cell r="H2876">
            <v>0</v>
          </cell>
          <cell r="I2876">
            <v>0</v>
          </cell>
          <cell r="P2876">
            <v>0</v>
          </cell>
          <cell r="Q2876">
            <v>0</v>
          </cell>
        </row>
        <row r="2877">
          <cell r="A2877">
            <v>0</v>
          </cell>
          <cell r="H2877">
            <v>0</v>
          </cell>
          <cell r="I2877">
            <v>0</v>
          </cell>
          <cell r="P2877">
            <v>0</v>
          </cell>
          <cell r="Q2877">
            <v>0</v>
          </cell>
        </row>
        <row r="2878">
          <cell r="A2878">
            <v>0</v>
          </cell>
          <cell r="H2878">
            <v>0</v>
          </cell>
          <cell r="I2878">
            <v>0</v>
          </cell>
          <cell r="P2878">
            <v>0</v>
          </cell>
          <cell r="Q2878">
            <v>0</v>
          </cell>
        </row>
        <row r="2879">
          <cell r="A2879">
            <v>0</v>
          </cell>
          <cell r="H2879">
            <v>0</v>
          </cell>
          <cell r="I2879">
            <v>0</v>
          </cell>
          <cell r="P2879">
            <v>0</v>
          </cell>
          <cell r="Q2879">
            <v>0</v>
          </cell>
        </row>
        <row r="2880">
          <cell r="A2880">
            <v>0</v>
          </cell>
          <cell r="H2880">
            <v>0</v>
          </cell>
          <cell r="I2880">
            <v>0</v>
          </cell>
          <cell r="P2880">
            <v>0</v>
          </cell>
          <cell r="Q2880">
            <v>0</v>
          </cell>
        </row>
        <row r="2881">
          <cell r="A2881">
            <v>0</v>
          </cell>
          <cell r="H2881">
            <v>0</v>
          </cell>
          <cell r="I2881">
            <v>0</v>
          </cell>
          <cell r="P2881">
            <v>0</v>
          </cell>
          <cell r="Q2881">
            <v>0</v>
          </cell>
        </row>
        <row r="2882">
          <cell r="A2882">
            <v>0</v>
          </cell>
          <cell r="H2882">
            <v>0</v>
          </cell>
          <cell r="I2882">
            <v>0</v>
          </cell>
          <cell r="P2882">
            <v>0</v>
          </cell>
          <cell r="Q2882">
            <v>0</v>
          </cell>
        </row>
        <row r="2883">
          <cell r="A2883">
            <v>0</v>
          </cell>
          <cell r="H2883">
            <v>0</v>
          </cell>
          <cell r="I2883">
            <v>0</v>
          </cell>
          <cell r="P2883">
            <v>0</v>
          </cell>
          <cell r="Q2883">
            <v>0</v>
          </cell>
        </row>
        <row r="2884">
          <cell r="A2884">
            <v>0</v>
          </cell>
          <cell r="H2884">
            <v>0</v>
          </cell>
          <cell r="I2884">
            <v>0</v>
          </cell>
          <cell r="P2884">
            <v>0</v>
          </cell>
          <cell r="Q2884">
            <v>0</v>
          </cell>
        </row>
        <row r="2885">
          <cell r="A2885">
            <v>0</v>
          </cell>
          <cell r="H2885">
            <v>0</v>
          </cell>
          <cell r="I2885">
            <v>0</v>
          </cell>
          <cell r="P2885">
            <v>0</v>
          </cell>
          <cell r="Q2885">
            <v>0</v>
          </cell>
        </row>
        <row r="2886">
          <cell r="A2886">
            <v>0</v>
          </cell>
          <cell r="H2886">
            <v>0</v>
          </cell>
          <cell r="I2886">
            <v>0</v>
          </cell>
          <cell r="P2886">
            <v>0</v>
          </cell>
          <cell r="Q2886">
            <v>0</v>
          </cell>
        </row>
        <row r="2887">
          <cell r="A2887">
            <v>0</v>
          </cell>
          <cell r="H2887">
            <v>0</v>
          </cell>
          <cell r="I2887">
            <v>0</v>
          </cell>
          <cell r="P2887">
            <v>0</v>
          </cell>
          <cell r="Q2887">
            <v>0</v>
          </cell>
        </row>
        <row r="2888">
          <cell r="A2888">
            <v>0</v>
          </cell>
          <cell r="H2888">
            <v>0</v>
          </cell>
          <cell r="I2888">
            <v>0</v>
          </cell>
          <cell r="P2888">
            <v>0</v>
          </cell>
          <cell r="Q2888">
            <v>0</v>
          </cell>
        </row>
        <row r="2889">
          <cell r="A2889">
            <v>0</v>
          </cell>
          <cell r="H2889">
            <v>0</v>
          </cell>
          <cell r="I2889">
            <v>0</v>
          </cell>
          <cell r="P2889">
            <v>0</v>
          </cell>
          <cell r="Q2889">
            <v>0</v>
          </cell>
        </row>
        <row r="2890">
          <cell r="A2890">
            <v>0</v>
          </cell>
          <cell r="H2890">
            <v>0</v>
          </cell>
          <cell r="I2890">
            <v>0</v>
          </cell>
          <cell r="P2890">
            <v>0</v>
          </cell>
          <cell r="Q2890">
            <v>0</v>
          </cell>
        </row>
        <row r="2891">
          <cell r="A2891">
            <v>0</v>
          </cell>
          <cell r="H2891">
            <v>0</v>
          </cell>
          <cell r="I2891">
            <v>0</v>
          </cell>
          <cell r="P2891">
            <v>0</v>
          </cell>
          <cell r="Q2891">
            <v>0</v>
          </cell>
        </row>
        <row r="2892">
          <cell r="A2892">
            <v>0</v>
          </cell>
          <cell r="H2892">
            <v>0</v>
          </cell>
          <cell r="I2892">
            <v>0</v>
          </cell>
          <cell r="P2892">
            <v>0</v>
          </cell>
          <cell r="Q2892">
            <v>0</v>
          </cell>
        </row>
        <row r="2893">
          <cell r="A2893">
            <v>0</v>
          </cell>
          <cell r="H2893">
            <v>0</v>
          </cell>
          <cell r="I2893">
            <v>0</v>
          </cell>
          <cell r="P2893">
            <v>0</v>
          </cell>
          <cell r="Q2893">
            <v>0</v>
          </cell>
        </row>
        <row r="2894">
          <cell r="A2894">
            <v>0</v>
          </cell>
          <cell r="H2894">
            <v>0</v>
          </cell>
          <cell r="I2894">
            <v>0</v>
          </cell>
          <cell r="P2894">
            <v>0</v>
          </cell>
          <cell r="Q2894">
            <v>0</v>
          </cell>
        </row>
        <row r="2895">
          <cell r="A2895">
            <v>0</v>
          </cell>
          <cell r="H2895">
            <v>0</v>
          </cell>
          <cell r="I2895">
            <v>0</v>
          </cell>
          <cell r="P2895">
            <v>0</v>
          </cell>
          <cell r="Q2895">
            <v>0</v>
          </cell>
        </row>
        <row r="2896">
          <cell r="A2896">
            <v>0</v>
          </cell>
          <cell r="H2896">
            <v>0</v>
          </cell>
          <cell r="I2896">
            <v>0</v>
          </cell>
          <cell r="P2896">
            <v>0</v>
          </cell>
          <cell r="Q2896">
            <v>0</v>
          </cell>
        </row>
        <row r="2897">
          <cell r="A2897">
            <v>0</v>
          </cell>
          <cell r="H2897">
            <v>0</v>
          </cell>
          <cell r="I2897">
            <v>0</v>
          </cell>
          <cell r="P2897">
            <v>0</v>
          </cell>
          <cell r="Q2897">
            <v>0</v>
          </cell>
        </row>
        <row r="2898">
          <cell r="A2898">
            <v>0</v>
          </cell>
          <cell r="H2898">
            <v>0</v>
          </cell>
          <cell r="I2898">
            <v>0</v>
          </cell>
          <cell r="P2898">
            <v>0</v>
          </cell>
          <cell r="Q2898">
            <v>0</v>
          </cell>
        </row>
        <row r="2899">
          <cell r="A2899">
            <v>0</v>
          </cell>
          <cell r="H2899">
            <v>0</v>
          </cell>
          <cell r="I2899">
            <v>0</v>
          </cell>
          <cell r="P2899">
            <v>0</v>
          </cell>
          <cell r="Q2899">
            <v>0</v>
          </cell>
        </row>
        <row r="2900">
          <cell r="A2900">
            <v>0</v>
          </cell>
          <cell r="H2900">
            <v>0</v>
          </cell>
          <cell r="I2900">
            <v>0</v>
          </cell>
          <cell r="P2900">
            <v>0</v>
          </cell>
          <cell r="Q2900">
            <v>0</v>
          </cell>
        </row>
        <row r="2901">
          <cell r="A2901">
            <v>0</v>
          </cell>
          <cell r="H2901">
            <v>0</v>
          </cell>
          <cell r="I2901">
            <v>0</v>
          </cell>
          <cell r="P2901">
            <v>0</v>
          </cell>
          <cell r="Q2901">
            <v>0</v>
          </cell>
        </row>
        <row r="2902">
          <cell r="A2902">
            <v>0</v>
          </cell>
          <cell r="H2902">
            <v>0</v>
          </cell>
          <cell r="I2902">
            <v>0</v>
          </cell>
          <cell r="P2902">
            <v>0</v>
          </cell>
          <cell r="Q2902">
            <v>0</v>
          </cell>
        </row>
        <row r="2903">
          <cell r="A2903">
            <v>0</v>
          </cell>
          <cell r="H2903">
            <v>0</v>
          </cell>
          <cell r="I2903">
            <v>0</v>
          </cell>
          <cell r="P2903">
            <v>0</v>
          </cell>
          <cell r="Q2903">
            <v>0</v>
          </cell>
        </row>
        <row r="2904">
          <cell r="A2904">
            <v>0</v>
          </cell>
          <cell r="H2904">
            <v>0</v>
          </cell>
          <cell r="I2904">
            <v>0</v>
          </cell>
          <cell r="P2904">
            <v>0</v>
          </cell>
          <cell r="Q2904">
            <v>0</v>
          </cell>
        </row>
        <row r="2905">
          <cell r="A2905">
            <v>0</v>
          </cell>
          <cell r="H2905">
            <v>0</v>
          </cell>
          <cell r="I2905">
            <v>0</v>
          </cell>
          <cell r="P2905">
            <v>0</v>
          </cell>
          <cell r="Q2905">
            <v>0</v>
          </cell>
        </row>
        <row r="2906">
          <cell r="A2906">
            <v>0</v>
          </cell>
          <cell r="H2906">
            <v>0</v>
          </cell>
          <cell r="I2906">
            <v>0</v>
          </cell>
          <cell r="P2906">
            <v>0</v>
          </cell>
          <cell r="Q2906">
            <v>0</v>
          </cell>
        </row>
        <row r="2907">
          <cell r="A2907">
            <v>0</v>
          </cell>
          <cell r="H2907">
            <v>0</v>
          </cell>
          <cell r="I2907">
            <v>0</v>
          </cell>
          <cell r="P2907">
            <v>0</v>
          </cell>
          <cell r="Q2907">
            <v>0</v>
          </cell>
        </row>
        <row r="2908">
          <cell r="A2908">
            <v>0</v>
          </cell>
          <cell r="H2908">
            <v>0</v>
          </cell>
          <cell r="I2908">
            <v>0</v>
          </cell>
          <cell r="P2908">
            <v>0</v>
          </cell>
          <cell r="Q2908">
            <v>0</v>
          </cell>
        </row>
        <row r="2909">
          <cell r="A2909">
            <v>0</v>
          </cell>
          <cell r="H2909">
            <v>0</v>
          </cell>
          <cell r="I2909">
            <v>0</v>
          </cell>
          <cell r="P2909">
            <v>0</v>
          </cell>
          <cell r="Q2909">
            <v>0</v>
          </cell>
        </row>
        <row r="2910">
          <cell r="A2910">
            <v>0</v>
          </cell>
          <cell r="H2910">
            <v>0</v>
          </cell>
          <cell r="I2910">
            <v>0</v>
          </cell>
          <cell r="P2910">
            <v>0</v>
          </cell>
          <cell r="Q2910">
            <v>0</v>
          </cell>
        </row>
        <row r="2911">
          <cell r="A2911">
            <v>0</v>
          </cell>
          <cell r="H2911">
            <v>0</v>
          </cell>
          <cell r="I2911">
            <v>0</v>
          </cell>
          <cell r="P2911">
            <v>0</v>
          </cell>
          <cell r="Q2911">
            <v>0</v>
          </cell>
        </row>
        <row r="2912">
          <cell r="A2912">
            <v>0</v>
          </cell>
          <cell r="H2912">
            <v>0</v>
          </cell>
          <cell r="I2912">
            <v>0</v>
          </cell>
          <cell r="P2912">
            <v>0</v>
          </cell>
          <cell r="Q2912">
            <v>0</v>
          </cell>
        </row>
        <row r="2913">
          <cell r="A2913">
            <v>0</v>
          </cell>
          <cell r="H2913">
            <v>0</v>
          </cell>
          <cell r="I2913">
            <v>0</v>
          </cell>
          <cell r="P2913">
            <v>0</v>
          </cell>
          <cell r="Q2913">
            <v>0</v>
          </cell>
        </row>
        <row r="2914">
          <cell r="A2914">
            <v>0</v>
          </cell>
          <cell r="H2914">
            <v>0</v>
          </cell>
          <cell r="I2914">
            <v>0</v>
          </cell>
          <cell r="P2914">
            <v>0</v>
          </cell>
          <cell r="Q2914">
            <v>0</v>
          </cell>
        </row>
        <row r="2915">
          <cell r="A2915">
            <v>0</v>
          </cell>
          <cell r="H2915">
            <v>0</v>
          </cell>
          <cell r="I2915">
            <v>0</v>
          </cell>
          <cell r="P2915">
            <v>0</v>
          </cell>
          <cell r="Q2915">
            <v>0</v>
          </cell>
        </row>
        <row r="2916">
          <cell r="A2916">
            <v>0</v>
          </cell>
          <cell r="H2916">
            <v>0</v>
          </cell>
          <cell r="I2916">
            <v>0</v>
          </cell>
          <cell r="P2916">
            <v>0</v>
          </cell>
          <cell r="Q2916">
            <v>0</v>
          </cell>
        </row>
        <row r="2917">
          <cell r="A2917">
            <v>0</v>
          </cell>
          <cell r="H2917">
            <v>0</v>
          </cell>
          <cell r="I2917">
            <v>0</v>
          </cell>
          <cell r="P2917">
            <v>0</v>
          </cell>
          <cell r="Q2917">
            <v>0</v>
          </cell>
        </row>
        <row r="2918">
          <cell r="A2918">
            <v>0</v>
          </cell>
          <cell r="H2918">
            <v>0</v>
          </cell>
          <cell r="I2918">
            <v>0</v>
          </cell>
          <cell r="P2918">
            <v>0</v>
          </cell>
          <cell r="Q2918">
            <v>0</v>
          </cell>
        </row>
        <row r="2919">
          <cell r="A2919">
            <v>0</v>
          </cell>
          <cell r="H2919">
            <v>0</v>
          </cell>
          <cell r="I2919">
            <v>0</v>
          </cell>
          <cell r="P2919">
            <v>0</v>
          </cell>
          <cell r="Q2919">
            <v>0</v>
          </cell>
        </row>
        <row r="2920">
          <cell r="A2920">
            <v>0</v>
          </cell>
          <cell r="H2920">
            <v>0</v>
          </cell>
          <cell r="I2920">
            <v>0</v>
          </cell>
          <cell r="P2920">
            <v>0</v>
          </cell>
          <cell r="Q2920">
            <v>0</v>
          </cell>
        </row>
        <row r="2921">
          <cell r="A2921">
            <v>0</v>
          </cell>
          <cell r="H2921">
            <v>0</v>
          </cell>
          <cell r="I2921">
            <v>0</v>
          </cell>
          <cell r="P2921">
            <v>0</v>
          </cell>
          <cell r="Q2921">
            <v>0</v>
          </cell>
        </row>
        <row r="2922">
          <cell r="A2922">
            <v>0</v>
          </cell>
          <cell r="H2922">
            <v>0</v>
          </cell>
          <cell r="I2922">
            <v>0</v>
          </cell>
          <cell r="P2922">
            <v>0</v>
          </cell>
          <cell r="Q2922">
            <v>0</v>
          </cell>
        </row>
        <row r="2923">
          <cell r="A2923">
            <v>0</v>
          </cell>
          <cell r="H2923">
            <v>0</v>
          </cell>
          <cell r="I2923">
            <v>0</v>
          </cell>
          <cell r="P2923">
            <v>0</v>
          </cell>
          <cell r="Q2923">
            <v>0</v>
          </cell>
        </row>
        <row r="2924">
          <cell r="A2924">
            <v>0</v>
          </cell>
          <cell r="H2924">
            <v>0</v>
          </cell>
          <cell r="I2924">
            <v>0</v>
          </cell>
          <cell r="P2924">
            <v>0</v>
          </cell>
          <cell r="Q2924">
            <v>0</v>
          </cell>
        </row>
        <row r="2925">
          <cell r="A2925">
            <v>0</v>
          </cell>
          <cell r="H2925">
            <v>0</v>
          </cell>
          <cell r="I2925">
            <v>0</v>
          </cell>
          <cell r="P2925">
            <v>0</v>
          </cell>
          <cell r="Q2925">
            <v>0</v>
          </cell>
        </row>
        <row r="2926">
          <cell r="A2926">
            <v>0</v>
          </cell>
          <cell r="H2926">
            <v>0</v>
          </cell>
          <cell r="I2926">
            <v>0</v>
          </cell>
          <cell r="P2926">
            <v>0</v>
          </cell>
          <cell r="Q2926">
            <v>0</v>
          </cell>
        </row>
        <row r="2927">
          <cell r="A2927">
            <v>0</v>
          </cell>
          <cell r="H2927">
            <v>0</v>
          </cell>
          <cell r="I2927">
            <v>0</v>
          </cell>
          <cell r="P2927">
            <v>0</v>
          </cell>
          <cell r="Q2927">
            <v>0</v>
          </cell>
        </row>
        <row r="2928">
          <cell r="A2928">
            <v>0</v>
          </cell>
          <cell r="H2928">
            <v>0</v>
          </cell>
          <cell r="I2928">
            <v>0</v>
          </cell>
          <cell r="P2928">
            <v>0</v>
          </cell>
          <cell r="Q2928">
            <v>0</v>
          </cell>
        </row>
        <row r="2929">
          <cell r="A2929">
            <v>0</v>
          </cell>
          <cell r="H2929">
            <v>0</v>
          </cell>
          <cell r="I2929">
            <v>0</v>
          </cell>
          <cell r="P2929">
            <v>0</v>
          </cell>
          <cell r="Q2929">
            <v>0</v>
          </cell>
        </row>
        <row r="2930">
          <cell r="A2930">
            <v>0</v>
          </cell>
          <cell r="H2930">
            <v>0</v>
          </cell>
          <cell r="I2930">
            <v>0</v>
          </cell>
          <cell r="P2930">
            <v>0</v>
          </cell>
          <cell r="Q2930">
            <v>0</v>
          </cell>
        </row>
        <row r="2931">
          <cell r="A2931">
            <v>0</v>
          </cell>
          <cell r="H2931">
            <v>0</v>
          </cell>
          <cell r="I2931">
            <v>0</v>
          </cell>
          <cell r="P2931">
            <v>0</v>
          </cell>
          <cell r="Q2931">
            <v>0</v>
          </cell>
        </row>
        <row r="2932">
          <cell r="A2932">
            <v>0</v>
          </cell>
          <cell r="H2932">
            <v>0</v>
          </cell>
          <cell r="I2932">
            <v>0</v>
          </cell>
          <cell r="P2932">
            <v>0</v>
          </cell>
          <cell r="Q2932">
            <v>0</v>
          </cell>
        </row>
        <row r="2933">
          <cell r="A2933">
            <v>0</v>
          </cell>
          <cell r="H2933">
            <v>0</v>
          </cell>
          <cell r="I2933">
            <v>0</v>
          </cell>
          <cell r="P2933">
            <v>0</v>
          </cell>
          <cell r="Q2933">
            <v>0</v>
          </cell>
        </row>
        <row r="2934">
          <cell r="A2934">
            <v>0</v>
          </cell>
          <cell r="H2934">
            <v>0</v>
          </cell>
          <cell r="I2934">
            <v>0</v>
          </cell>
          <cell r="P2934">
            <v>0</v>
          </cell>
          <cell r="Q2934">
            <v>0</v>
          </cell>
        </row>
        <row r="2935">
          <cell r="A2935">
            <v>0</v>
          </cell>
          <cell r="H2935">
            <v>0</v>
          </cell>
          <cell r="I2935">
            <v>0</v>
          </cell>
          <cell r="P2935">
            <v>0</v>
          </cell>
          <cell r="Q2935">
            <v>0</v>
          </cell>
        </row>
        <row r="2936">
          <cell r="A2936">
            <v>0</v>
          </cell>
          <cell r="H2936">
            <v>0</v>
          </cell>
          <cell r="I2936">
            <v>0</v>
          </cell>
          <cell r="P2936">
            <v>0</v>
          </cell>
          <cell r="Q2936">
            <v>0</v>
          </cell>
        </row>
        <row r="2937">
          <cell r="A2937">
            <v>0</v>
          </cell>
          <cell r="H2937">
            <v>0</v>
          </cell>
          <cell r="I2937">
            <v>0</v>
          </cell>
          <cell r="P2937">
            <v>0</v>
          </cell>
          <cell r="Q2937">
            <v>0</v>
          </cell>
        </row>
        <row r="2938">
          <cell r="A2938">
            <v>0</v>
          </cell>
          <cell r="H2938">
            <v>0</v>
          </cell>
          <cell r="I2938">
            <v>0</v>
          </cell>
          <cell r="P2938">
            <v>0</v>
          </cell>
          <cell r="Q2938">
            <v>0</v>
          </cell>
        </row>
        <row r="2939">
          <cell r="A2939">
            <v>0</v>
          </cell>
          <cell r="H2939">
            <v>0</v>
          </cell>
          <cell r="I2939">
            <v>0</v>
          </cell>
          <cell r="P2939">
            <v>0</v>
          </cell>
          <cell r="Q2939">
            <v>0</v>
          </cell>
        </row>
        <row r="2940">
          <cell r="A2940">
            <v>0</v>
          </cell>
          <cell r="H2940">
            <v>0</v>
          </cell>
          <cell r="I2940">
            <v>0</v>
          </cell>
          <cell r="P2940">
            <v>0</v>
          </cell>
          <cell r="Q2940">
            <v>0</v>
          </cell>
        </row>
        <row r="2941">
          <cell r="A2941">
            <v>0</v>
          </cell>
          <cell r="H2941">
            <v>0</v>
          </cell>
          <cell r="I2941">
            <v>0</v>
          </cell>
          <cell r="P2941">
            <v>0</v>
          </cell>
          <cell r="Q2941">
            <v>0</v>
          </cell>
        </row>
        <row r="2942">
          <cell r="A2942">
            <v>0</v>
          </cell>
          <cell r="H2942">
            <v>0</v>
          </cell>
          <cell r="I2942">
            <v>0</v>
          </cell>
          <cell r="P2942">
            <v>0</v>
          </cell>
          <cell r="Q2942">
            <v>0</v>
          </cell>
        </row>
        <row r="2943">
          <cell r="A2943">
            <v>0</v>
          </cell>
          <cell r="H2943">
            <v>0</v>
          </cell>
          <cell r="I2943">
            <v>0</v>
          </cell>
          <cell r="P2943">
            <v>0</v>
          </cell>
          <cell r="Q2943">
            <v>0</v>
          </cell>
        </row>
        <row r="2944">
          <cell r="A2944">
            <v>0</v>
          </cell>
          <cell r="H2944">
            <v>0</v>
          </cell>
          <cell r="I2944">
            <v>0</v>
          </cell>
          <cell r="P2944">
            <v>0</v>
          </cell>
          <cell r="Q2944">
            <v>0</v>
          </cell>
        </row>
        <row r="2945">
          <cell r="A2945">
            <v>0</v>
          </cell>
          <cell r="H2945">
            <v>0</v>
          </cell>
          <cell r="I2945">
            <v>0</v>
          </cell>
          <cell r="P2945">
            <v>0</v>
          </cell>
          <cell r="Q2945">
            <v>0</v>
          </cell>
        </row>
        <row r="2946">
          <cell r="A2946">
            <v>0</v>
          </cell>
          <cell r="H2946">
            <v>0</v>
          </cell>
          <cell r="I2946">
            <v>0</v>
          </cell>
          <cell r="P2946">
            <v>0</v>
          </cell>
          <cell r="Q2946">
            <v>0</v>
          </cell>
        </row>
        <row r="2947">
          <cell r="A2947">
            <v>0</v>
          </cell>
          <cell r="H2947">
            <v>0</v>
          </cell>
          <cell r="I2947">
            <v>0</v>
          </cell>
          <cell r="P2947">
            <v>0</v>
          </cell>
          <cell r="Q2947">
            <v>0</v>
          </cell>
        </row>
        <row r="2948">
          <cell r="A2948">
            <v>0</v>
          </cell>
          <cell r="H2948">
            <v>0</v>
          </cell>
          <cell r="I2948">
            <v>0</v>
          </cell>
          <cell r="P2948">
            <v>0</v>
          </cell>
          <cell r="Q2948">
            <v>0</v>
          </cell>
        </row>
        <row r="2949">
          <cell r="A2949">
            <v>0</v>
          </cell>
          <cell r="H2949">
            <v>0</v>
          </cell>
          <cell r="I2949">
            <v>0</v>
          </cell>
          <cell r="P2949">
            <v>0</v>
          </cell>
          <cell r="Q2949">
            <v>0</v>
          </cell>
        </row>
        <row r="2950">
          <cell r="A2950">
            <v>0</v>
          </cell>
          <cell r="H2950">
            <v>0</v>
          </cell>
          <cell r="I2950">
            <v>0</v>
          </cell>
          <cell r="P2950">
            <v>0</v>
          </cell>
          <cell r="Q2950">
            <v>0</v>
          </cell>
        </row>
        <row r="2951">
          <cell r="A2951">
            <v>0</v>
          </cell>
          <cell r="H2951">
            <v>0</v>
          </cell>
          <cell r="I2951">
            <v>0</v>
          </cell>
          <cell r="P2951">
            <v>0</v>
          </cell>
          <cell r="Q2951">
            <v>0</v>
          </cell>
        </row>
        <row r="2952">
          <cell r="A2952">
            <v>0</v>
          </cell>
          <cell r="H2952">
            <v>0</v>
          </cell>
          <cell r="I2952">
            <v>0</v>
          </cell>
          <cell r="P2952">
            <v>0</v>
          </cell>
          <cell r="Q2952">
            <v>0</v>
          </cell>
        </row>
        <row r="2953">
          <cell r="A2953">
            <v>0</v>
          </cell>
          <cell r="H2953">
            <v>0</v>
          </cell>
          <cell r="I2953">
            <v>0</v>
          </cell>
          <cell r="P2953">
            <v>0</v>
          </cell>
          <cell r="Q2953">
            <v>0</v>
          </cell>
        </row>
        <row r="2954">
          <cell r="A2954">
            <v>0</v>
          </cell>
          <cell r="H2954">
            <v>0</v>
          </cell>
          <cell r="I2954">
            <v>0</v>
          </cell>
          <cell r="P2954">
            <v>0</v>
          </cell>
          <cell r="Q2954">
            <v>0</v>
          </cell>
        </row>
        <row r="2955">
          <cell r="A2955">
            <v>0</v>
          </cell>
          <cell r="H2955">
            <v>0</v>
          </cell>
          <cell r="I2955">
            <v>0</v>
          </cell>
          <cell r="P2955">
            <v>0</v>
          </cell>
          <cell r="Q2955">
            <v>0</v>
          </cell>
        </row>
        <row r="2956">
          <cell r="A2956">
            <v>0</v>
          </cell>
          <cell r="H2956">
            <v>0</v>
          </cell>
          <cell r="I2956">
            <v>0</v>
          </cell>
          <cell r="P2956">
            <v>0</v>
          </cell>
          <cell r="Q2956">
            <v>0</v>
          </cell>
        </row>
        <row r="2957">
          <cell r="A2957">
            <v>0</v>
          </cell>
          <cell r="H2957">
            <v>0</v>
          </cell>
          <cell r="I2957">
            <v>0</v>
          </cell>
          <cell r="P2957">
            <v>0</v>
          </cell>
          <cell r="Q2957">
            <v>0</v>
          </cell>
        </row>
        <row r="2958">
          <cell r="A2958">
            <v>0</v>
          </cell>
          <cell r="H2958">
            <v>0</v>
          </cell>
          <cell r="I2958">
            <v>0</v>
          </cell>
          <cell r="P2958">
            <v>0</v>
          </cell>
          <cell r="Q2958">
            <v>0</v>
          </cell>
        </row>
        <row r="2959">
          <cell r="A2959">
            <v>0</v>
          </cell>
          <cell r="H2959">
            <v>0</v>
          </cell>
          <cell r="I2959">
            <v>0</v>
          </cell>
          <cell r="P2959">
            <v>0</v>
          </cell>
          <cell r="Q2959">
            <v>0</v>
          </cell>
        </row>
        <row r="2960">
          <cell r="A2960">
            <v>0</v>
          </cell>
          <cell r="H2960">
            <v>0</v>
          </cell>
          <cell r="I2960">
            <v>0</v>
          </cell>
          <cell r="P2960">
            <v>0</v>
          </cell>
          <cell r="Q2960">
            <v>0</v>
          </cell>
        </row>
        <row r="2961">
          <cell r="A2961">
            <v>0</v>
          </cell>
          <cell r="H2961">
            <v>0</v>
          </cell>
          <cell r="I2961">
            <v>0</v>
          </cell>
          <cell r="P2961">
            <v>0</v>
          </cell>
          <cell r="Q2961">
            <v>0</v>
          </cell>
        </row>
        <row r="2962">
          <cell r="A2962">
            <v>0</v>
          </cell>
          <cell r="H2962">
            <v>0</v>
          </cell>
          <cell r="I2962">
            <v>0</v>
          </cell>
          <cell r="P2962">
            <v>0</v>
          </cell>
          <cell r="Q2962">
            <v>0</v>
          </cell>
        </row>
        <row r="2963">
          <cell r="A2963">
            <v>0</v>
          </cell>
          <cell r="H2963">
            <v>0</v>
          </cell>
          <cell r="I2963">
            <v>0</v>
          </cell>
          <cell r="P2963">
            <v>0</v>
          </cell>
          <cell r="Q2963">
            <v>0</v>
          </cell>
        </row>
        <row r="2964">
          <cell r="A2964">
            <v>0</v>
          </cell>
          <cell r="H2964">
            <v>0</v>
          </cell>
          <cell r="I2964">
            <v>0</v>
          </cell>
          <cell r="P2964">
            <v>0</v>
          </cell>
          <cell r="Q2964">
            <v>0</v>
          </cell>
        </row>
        <row r="2965">
          <cell r="A2965">
            <v>0</v>
          </cell>
          <cell r="H2965">
            <v>0</v>
          </cell>
          <cell r="I2965">
            <v>0</v>
          </cell>
          <cell r="P2965">
            <v>0</v>
          </cell>
          <cell r="Q2965">
            <v>0</v>
          </cell>
        </row>
        <row r="2966">
          <cell r="A2966">
            <v>0</v>
          </cell>
          <cell r="H2966">
            <v>0</v>
          </cell>
          <cell r="I2966">
            <v>0</v>
          </cell>
          <cell r="P2966">
            <v>0</v>
          </cell>
          <cell r="Q2966">
            <v>0</v>
          </cell>
        </row>
        <row r="2967">
          <cell r="A2967">
            <v>0</v>
          </cell>
          <cell r="H2967">
            <v>0</v>
          </cell>
          <cell r="I2967">
            <v>0</v>
          </cell>
          <cell r="P2967">
            <v>0</v>
          </cell>
          <cell r="Q2967">
            <v>0</v>
          </cell>
        </row>
        <row r="2968">
          <cell r="A2968">
            <v>0</v>
          </cell>
          <cell r="H2968">
            <v>0</v>
          </cell>
          <cell r="I2968">
            <v>0</v>
          </cell>
          <cell r="P2968">
            <v>0</v>
          </cell>
          <cell r="Q2968">
            <v>0</v>
          </cell>
        </row>
        <row r="2969">
          <cell r="A2969">
            <v>0</v>
          </cell>
          <cell r="H2969">
            <v>0</v>
          </cell>
          <cell r="I2969">
            <v>0</v>
          </cell>
          <cell r="P2969">
            <v>0</v>
          </cell>
          <cell r="Q2969">
            <v>0</v>
          </cell>
        </row>
        <row r="2970">
          <cell r="A2970">
            <v>0</v>
          </cell>
          <cell r="H2970">
            <v>0</v>
          </cell>
          <cell r="I2970">
            <v>0</v>
          </cell>
          <cell r="P2970">
            <v>0</v>
          </cell>
          <cell r="Q2970">
            <v>0</v>
          </cell>
        </row>
        <row r="2971">
          <cell r="A2971">
            <v>0</v>
          </cell>
          <cell r="H2971">
            <v>0</v>
          </cell>
          <cell r="I2971">
            <v>0</v>
          </cell>
          <cell r="P2971">
            <v>0</v>
          </cell>
          <cell r="Q2971">
            <v>0</v>
          </cell>
        </row>
        <row r="2972">
          <cell r="A2972">
            <v>0</v>
          </cell>
          <cell r="H2972">
            <v>0</v>
          </cell>
          <cell r="I2972">
            <v>0</v>
          </cell>
          <cell r="P2972">
            <v>0</v>
          </cell>
          <cell r="Q2972">
            <v>0</v>
          </cell>
        </row>
        <row r="2973">
          <cell r="A2973">
            <v>0</v>
          </cell>
          <cell r="H2973">
            <v>0</v>
          </cell>
          <cell r="I2973">
            <v>0</v>
          </cell>
          <cell r="P2973">
            <v>0</v>
          </cell>
          <cell r="Q2973">
            <v>0</v>
          </cell>
        </row>
        <row r="2974">
          <cell r="A2974">
            <v>0</v>
          </cell>
          <cell r="H2974">
            <v>0</v>
          </cell>
          <cell r="I2974">
            <v>0</v>
          </cell>
          <cell r="P2974">
            <v>0</v>
          </cell>
          <cell r="Q2974">
            <v>0</v>
          </cell>
        </row>
        <row r="2975">
          <cell r="A2975">
            <v>0</v>
          </cell>
          <cell r="H2975">
            <v>0</v>
          </cell>
          <cell r="I2975">
            <v>0</v>
          </cell>
          <cell r="P2975">
            <v>0</v>
          </cell>
          <cell r="Q2975">
            <v>0</v>
          </cell>
        </row>
        <row r="2976">
          <cell r="A2976">
            <v>0</v>
          </cell>
          <cell r="H2976">
            <v>0</v>
          </cell>
          <cell r="I2976">
            <v>0</v>
          </cell>
          <cell r="P2976">
            <v>0</v>
          </cell>
          <cell r="Q2976">
            <v>0</v>
          </cell>
        </row>
        <row r="2977">
          <cell r="A2977">
            <v>0</v>
          </cell>
          <cell r="H2977">
            <v>0</v>
          </cell>
          <cell r="I2977">
            <v>0</v>
          </cell>
          <cell r="P2977">
            <v>0</v>
          </cell>
          <cell r="Q2977">
            <v>0</v>
          </cell>
        </row>
        <row r="2978">
          <cell r="A2978">
            <v>0</v>
          </cell>
          <cell r="H2978">
            <v>0</v>
          </cell>
          <cell r="I2978">
            <v>0</v>
          </cell>
          <cell r="P2978">
            <v>0</v>
          </cell>
          <cell r="Q2978">
            <v>0</v>
          </cell>
        </row>
        <row r="2979">
          <cell r="A2979">
            <v>0</v>
          </cell>
          <cell r="H2979">
            <v>0</v>
          </cell>
          <cell r="I2979">
            <v>0</v>
          </cell>
          <cell r="P2979">
            <v>0</v>
          </cell>
          <cell r="Q2979">
            <v>0</v>
          </cell>
        </row>
        <row r="2980">
          <cell r="A2980">
            <v>0</v>
          </cell>
          <cell r="H2980">
            <v>0</v>
          </cell>
          <cell r="I2980">
            <v>0</v>
          </cell>
          <cell r="P2980">
            <v>0</v>
          </cell>
          <cell r="Q2980">
            <v>0</v>
          </cell>
        </row>
        <row r="2981">
          <cell r="A2981">
            <v>0</v>
          </cell>
          <cell r="H2981">
            <v>0</v>
          </cell>
          <cell r="I2981">
            <v>0</v>
          </cell>
          <cell r="P2981">
            <v>0</v>
          </cell>
          <cell r="Q2981">
            <v>0</v>
          </cell>
        </row>
        <row r="2982">
          <cell r="A2982">
            <v>0</v>
          </cell>
          <cell r="H2982">
            <v>0</v>
          </cell>
          <cell r="I2982">
            <v>0</v>
          </cell>
          <cell r="P2982">
            <v>0</v>
          </cell>
          <cell r="Q2982">
            <v>0</v>
          </cell>
        </row>
        <row r="2983">
          <cell r="A2983">
            <v>0</v>
          </cell>
          <cell r="H2983">
            <v>0</v>
          </cell>
          <cell r="I2983">
            <v>0</v>
          </cell>
          <cell r="P2983">
            <v>0</v>
          </cell>
          <cell r="Q2983">
            <v>0</v>
          </cell>
        </row>
        <row r="2984">
          <cell r="A2984">
            <v>0</v>
          </cell>
          <cell r="H2984">
            <v>0</v>
          </cell>
          <cell r="I2984">
            <v>0</v>
          </cell>
          <cell r="P2984">
            <v>0</v>
          </cell>
          <cell r="Q2984">
            <v>0</v>
          </cell>
        </row>
        <row r="2985">
          <cell r="A2985">
            <v>0</v>
          </cell>
          <cell r="H2985">
            <v>0</v>
          </cell>
          <cell r="I2985">
            <v>0</v>
          </cell>
          <cell r="P2985">
            <v>0</v>
          </cell>
          <cell r="Q2985">
            <v>0</v>
          </cell>
        </row>
        <row r="2986">
          <cell r="A2986">
            <v>0</v>
          </cell>
          <cell r="H2986">
            <v>0</v>
          </cell>
          <cell r="I2986">
            <v>0</v>
          </cell>
          <cell r="P2986">
            <v>0</v>
          </cell>
          <cell r="Q2986">
            <v>0</v>
          </cell>
        </row>
        <row r="2987">
          <cell r="A2987">
            <v>0</v>
          </cell>
          <cell r="H2987">
            <v>0</v>
          </cell>
          <cell r="I2987">
            <v>0</v>
          </cell>
          <cell r="P2987">
            <v>0</v>
          </cell>
          <cell r="Q2987">
            <v>0</v>
          </cell>
        </row>
        <row r="2988">
          <cell r="A2988">
            <v>0</v>
          </cell>
          <cell r="H2988">
            <v>0</v>
          </cell>
          <cell r="I2988">
            <v>0</v>
          </cell>
          <cell r="P2988">
            <v>0</v>
          </cell>
          <cell r="Q2988">
            <v>0</v>
          </cell>
        </row>
        <row r="2989">
          <cell r="A2989">
            <v>0</v>
          </cell>
          <cell r="H2989">
            <v>0</v>
          </cell>
          <cell r="I2989">
            <v>0</v>
          </cell>
          <cell r="P2989">
            <v>0</v>
          </cell>
          <cell r="Q2989">
            <v>0</v>
          </cell>
        </row>
        <row r="2990">
          <cell r="A2990">
            <v>0</v>
          </cell>
          <cell r="H2990">
            <v>0</v>
          </cell>
          <cell r="I2990">
            <v>0</v>
          </cell>
          <cell r="P2990">
            <v>0</v>
          </cell>
          <cell r="Q2990">
            <v>0</v>
          </cell>
        </row>
        <row r="2991">
          <cell r="A2991">
            <v>0</v>
          </cell>
          <cell r="H2991">
            <v>0</v>
          </cell>
          <cell r="I2991">
            <v>0</v>
          </cell>
          <cell r="P2991">
            <v>0</v>
          </cell>
          <cell r="Q2991">
            <v>0</v>
          </cell>
        </row>
        <row r="2992">
          <cell r="A2992">
            <v>0</v>
          </cell>
          <cell r="H2992">
            <v>0</v>
          </cell>
          <cell r="I2992">
            <v>0</v>
          </cell>
          <cell r="P2992">
            <v>0</v>
          </cell>
          <cell r="Q2992">
            <v>0</v>
          </cell>
        </row>
        <row r="2993">
          <cell r="A2993">
            <v>0</v>
          </cell>
          <cell r="H2993">
            <v>0</v>
          </cell>
          <cell r="I2993">
            <v>0</v>
          </cell>
          <cell r="P2993">
            <v>0</v>
          </cell>
          <cell r="Q2993">
            <v>0</v>
          </cell>
        </row>
        <row r="2994">
          <cell r="A2994">
            <v>0</v>
          </cell>
          <cell r="H2994">
            <v>0</v>
          </cell>
          <cell r="I2994">
            <v>0</v>
          </cell>
          <cell r="P2994">
            <v>0</v>
          </cell>
          <cell r="Q2994">
            <v>0</v>
          </cell>
        </row>
        <row r="2995">
          <cell r="A2995">
            <v>0</v>
          </cell>
          <cell r="H2995">
            <v>0</v>
          </cell>
          <cell r="I2995">
            <v>0</v>
          </cell>
          <cell r="P2995">
            <v>0</v>
          </cell>
          <cell r="Q2995">
            <v>0</v>
          </cell>
        </row>
        <row r="2996">
          <cell r="A2996">
            <v>0</v>
          </cell>
          <cell r="H2996">
            <v>0</v>
          </cell>
          <cell r="I2996">
            <v>0</v>
          </cell>
          <cell r="P2996">
            <v>0</v>
          </cell>
          <cell r="Q2996">
            <v>0</v>
          </cell>
        </row>
        <row r="2997">
          <cell r="A2997">
            <v>0</v>
          </cell>
          <cell r="H2997">
            <v>0</v>
          </cell>
          <cell r="I2997">
            <v>0</v>
          </cell>
          <cell r="P2997">
            <v>0</v>
          </cell>
          <cell r="Q2997">
            <v>0</v>
          </cell>
        </row>
        <row r="2998">
          <cell r="A2998">
            <v>0</v>
          </cell>
          <cell r="H2998">
            <v>0</v>
          </cell>
          <cell r="I2998">
            <v>0</v>
          </cell>
          <cell r="P2998">
            <v>0</v>
          </cell>
          <cell r="Q2998">
            <v>0</v>
          </cell>
        </row>
        <row r="2999">
          <cell r="A2999">
            <v>0</v>
          </cell>
          <cell r="H2999">
            <v>0</v>
          </cell>
          <cell r="I2999">
            <v>0</v>
          </cell>
          <cell r="P2999">
            <v>0</v>
          </cell>
          <cell r="Q2999">
            <v>0</v>
          </cell>
        </row>
        <row r="3000">
          <cell r="A3000">
            <v>0</v>
          </cell>
          <cell r="H3000">
            <v>0</v>
          </cell>
          <cell r="I3000">
            <v>0</v>
          </cell>
          <cell r="P3000">
            <v>0</v>
          </cell>
          <cell r="Q3000">
            <v>0</v>
          </cell>
        </row>
        <row r="3001">
          <cell r="A3001">
            <v>0</v>
          </cell>
          <cell r="H3001">
            <v>0</v>
          </cell>
          <cell r="I3001">
            <v>0</v>
          </cell>
          <cell r="P3001">
            <v>0</v>
          </cell>
          <cell r="Q3001">
            <v>0</v>
          </cell>
        </row>
        <row r="3002">
          <cell r="A3002">
            <v>0</v>
          </cell>
          <cell r="H3002">
            <v>0</v>
          </cell>
          <cell r="I3002">
            <v>0</v>
          </cell>
          <cell r="P3002">
            <v>0</v>
          </cell>
          <cell r="Q3002">
            <v>0</v>
          </cell>
        </row>
        <row r="3003">
          <cell r="A3003">
            <v>0</v>
          </cell>
          <cell r="H3003">
            <v>0</v>
          </cell>
          <cell r="I3003">
            <v>0</v>
          </cell>
          <cell r="P3003">
            <v>0</v>
          </cell>
          <cell r="Q3003">
            <v>0</v>
          </cell>
        </row>
        <row r="3004">
          <cell r="A3004">
            <v>0</v>
          </cell>
          <cell r="H3004">
            <v>0</v>
          </cell>
          <cell r="I3004">
            <v>0</v>
          </cell>
          <cell r="P3004">
            <v>0</v>
          </cell>
          <cell r="Q3004">
            <v>0</v>
          </cell>
        </row>
        <row r="3005">
          <cell r="A3005">
            <v>0</v>
          </cell>
          <cell r="H3005">
            <v>0</v>
          </cell>
          <cell r="I3005">
            <v>0</v>
          </cell>
          <cell r="P3005">
            <v>0</v>
          </cell>
          <cell r="Q3005">
            <v>0</v>
          </cell>
        </row>
        <row r="3006">
          <cell r="A3006">
            <v>0</v>
          </cell>
          <cell r="H3006">
            <v>0</v>
          </cell>
          <cell r="I3006">
            <v>0</v>
          </cell>
          <cell r="P3006">
            <v>0</v>
          </cell>
          <cell r="Q3006">
            <v>0</v>
          </cell>
        </row>
        <row r="3007">
          <cell r="A3007">
            <v>0</v>
          </cell>
          <cell r="H3007">
            <v>0</v>
          </cell>
          <cell r="I3007">
            <v>0</v>
          </cell>
          <cell r="P3007">
            <v>0</v>
          </cell>
          <cell r="Q3007">
            <v>0</v>
          </cell>
        </row>
        <row r="3008">
          <cell r="A3008">
            <v>0</v>
          </cell>
          <cell r="H3008">
            <v>0</v>
          </cell>
          <cell r="I3008">
            <v>0</v>
          </cell>
          <cell r="P3008">
            <v>0</v>
          </cell>
          <cell r="Q3008">
            <v>0</v>
          </cell>
        </row>
        <row r="3009">
          <cell r="A3009">
            <v>0</v>
          </cell>
          <cell r="H3009">
            <v>0</v>
          </cell>
          <cell r="I3009">
            <v>0</v>
          </cell>
          <cell r="P3009">
            <v>0</v>
          </cell>
          <cell r="Q3009">
            <v>0</v>
          </cell>
        </row>
        <row r="3010">
          <cell r="A3010">
            <v>0</v>
          </cell>
          <cell r="H3010">
            <v>0</v>
          </cell>
          <cell r="I3010">
            <v>0</v>
          </cell>
          <cell r="P3010">
            <v>0</v>
          </cell>
          <cell r="Q3010">
            <v>0</v>
          </cell>
        </row>
        <row r="3011">
          <cell r="A3011">
            <v>0</v>
          </cell>
          <cell r="H3011">
            <v>0</v>
          </cell>
          <cell r="I3011">
            <v>0</v>
          </cell>
          <cell r="P3011">
            <v>0</v>
          </cell>
          <cell r="Q3011">
            <v>0</v>
          </cell>
        </row>
        <row r="3012">
          <cell r="A3012">
            <v>0</v>
          </cell>
          <cell r="H3012">
            <v>0</v>
          </cell>
          <cell r="I3012">
            <v>0</v>
          </cell>
          <cell r="P3012">
            <v>0</v>
          </cell>
          <cell r="Q3012">
            <v>0</v>
          </cell>
        </row>
        <row r="3013">
          <cell r="A3013">
            <v>0</v>
          </cell>
          <cell r="H3013">
            <v>0</v>
          </cell>
          <cell r="I3013">
            <v>0</v>
          </cell>
          <cell r="P3013">
            <v>0</v>
          </cell>
          <cell r="Q3013">
            <v>0</v>
          </cell>
        </row>
        <row r="3014">
          <cell r="A3014">
            <v>0</v>
          </cell>
          <cell r="H3014">
            <v>0</v>
          </cell>
          <cell r="I3014">
            <v>0</v>
          </cell>
          <cell r="P3014">
            <v>0</v>
          </cell>
          <cell r="Q3014">
            <v>0</v>
          </cell>
        </row>
        <row r="3015">
          <cell r="A3015">
            <v>0</v>
          </cell>
          <cell r="H3015">
            <v>0</v>
          </cell>
          <cell r="I3015">
            <v>0</v>
          </cell>
          <cell r="P3015">
            <v>0</v>
          </cell>
          <cell r="Q3015">
            <v>0</v>
          </cell>
        </row>
        <row r="3016">
          <cell r="A3016">
            <v>0</v>
          </cell>
          <cell r="H3016">
            <v>0</v>
          </cell>
          <cell r="I3016">
            <v>0</v>
          </cell>
          <cell r="P3016">
            <v>0</v>
          </cell>
          <cell r="Q3016">
            <v>0</v>
          </cell>
        </row>
        <row r="3017">
          <cell r="A3017">
            <v>0</v>
          </cell>
          <cell r="H3017">
            <v>0</v>
          </cell>
          <cell r="I3017">
            <v>0</v>
          </cell>
          <cell r="P3017">
            <v>0</v>
          </cell>
          <cell r="Q3017">
            <v>0</v>
          </cell>
        </row>
        <row r="3018">
          <cell r="A3018">
            <v>0</v>
          </cell>
          <cell r="H3018">
            <v>0</v>
          </cell>
          <cell r="I3018">
            <v>0</v>
          </cell>
          <cell r="P3018">
            <v>0</v>
          </cell>
          <cell r="Q3018">
            <v>0</v>
          </cell>
        </row>
        <row r="3019">
          <cell r="A3019">
            <v>0</v>
          </cell>
          <cell r="H3019">
            <v>0</v>
          </cell>
          <cell r="I3019">
            <v>0</v>
          </cell>
          <cell r="P3019">
            <v>0</v>
          </cell>
          <cell r="Q3019">
            <v>0</v>
          </cell>
        </row>
        <row r="3020">
          <cell r="A3020">
            <v>0</v>
          </cell>
          <cell r="H3020">
            <v>0</v>
          </cell>
          <cell r="I3020">
            <v>0</v>
          </cell>
          <cell r="P3020">
            <v>0</v>
          </cell>
          <cell r="Q3020">
            <v>0</v>
          </cell>
        </row>
        <row r="3021">
          <cell r="A3021">
            <v>0</v>
          </cell>
          <cell r="H3021">
            <v>0</v>
          </cell>
          <cell r="I3021">
            <v>0</v>
          </cell>
          <cell r="P3021">
            <v>0</v>
          </cell>
          <cell r="Q3021">
            <v>0</v>
          </cell>
        </row>
        <row r="3022">
          <cell r="A3022">
            <v>0</v>
          </cell>
          <cell r="H3022">
            <v>0</v>
          </cell>
          <cell r="I3022">
            <v>0</v>
          </cell>
          <cell r="P3022">
            <v>0</v>
          </cell>
          <cell r="Q3022">
            <v>0</v>
          </cell>
        </row>
        <row r="3023">
          <cell r="A3023">
            <v>0</v>
          </cell>
          <cell r="H3023">
            <v>0</v>
          </cell>
          <cell r="I3023">
            <v>0</v>
          </cell>
          <cell r="P3023">
            <v>0</v>
          </cell>
          <cell r="Q3023">
            <v>0</v>
          </cell>
        </row>
        <row r="3024">
          <cell r="A3024">
            <v>0</v>
          </cell>
          <cell r="H3024">
            <v>0</v>
          </cell>
          <cell r="I3024">
            <v>0</v>
          </cell>
          <cell r="P3024">
            <v>0</v>
          </cell>
          <cell r="Q3024">
            <v>0</v>
          </cell>
        </row>
        <row r="3025">
          <cell r="A3025">
            <v>0</v>
          </cell>
          <cell r="H3025">
            <v>0</v>
          </cell>
          <cell r="I3025">
            <v>0</v>
          </cell>
          <cell r="P3025">
            <v>0</v>
          </cell>
          <cell r="Q3025">
            <v>0</v>
          </cell>
        </row>
        <row r="3026">
          <cell r="A3026">
            <v>0</v>
          </cell>
          <cell r="H3026">
            <v>0</v>
          </cell>
          <cell r="I3026">
            <v>0</v>
          </cell>
          <cell r="P3026">
            <v>0</v>
          </cell>
          <cell r="Q3026">
            <v>0</v>
          </cell>
        </row>
        <row r="3027">
          <cell r="A3027">
            <v>0</v>
          </cell>
          <cell r="H3027">
            <v>0</v>
          </cell>
          <cell r="I3027">
            <v>0</v>
          </cell>
          <cell r="P3027">
            <v>0</v>
          </cell>
          <cell r="Q3027">
            <v>0</v>
          </cell>
        </row>
        <row r="3028">
          <cell r="A3028">
            <v>0</v>
          </cell>
          <cell r="H3028">
            <v>0</v>
          </cell>
          <cell r="I3028">
            <v>0</v>
          </cell>
          <cell r="P3028">
            <v>0</v>
          </cell>
          <cell r="Q3028">
            <v>0</v>
          </cell>
        </row>
        <row r="3029">
          <cell r="A3029">
            <v>0</v>
          </cell>
          <cell r="H3029">
            <v>0</v>
          </cell>
          <cell r="I3029">
            <v>0</v>
          </cell>
          <cell r="P3029">
            <v>0</v>
          </cell>
          <cell r="Q3029">
            <v>0</v>
          </cell>
        </row>
        <row r="3030">
          <cell r="A3030">
            <v>0</v>
          </cell>
          <cell r="H3030">
            <v>0</v>
          </cell>
          <cell r="I3030">
            <v>0</v>
          </cell>
          <cell r="P3030">
            <v>0</v>
          </cell>
          <cell r="Q3030">
            <v>0</v>
          </cell>
        </row>
        <row r="3031">
          <cell r="A3031">
            <v>0</v>
          </cell>
          <cell r="H3031">
            <v>0</v>
          </cell>
          <cell r="I3031">
            <v>0</v>
          </cell>
          <cell r="P3031">
            <v>0</v>
          </cell>
          <cell r="Q3031">
            <v>0</v>
          </cell>
        </row>
        <row r="3032">
          <cell r="A3032">
            <v>0</v>
          </cell>
          <cell r="H3032">
            <v>0</v>
          </cell>
          <cell r="I3032">
            <v>0</v>
          </cell>
          <cell r="P3032">
            <v>0</v>
          </cell>
          <cell r="Q3032">
            <v>0</v>
          </cell>
        </row>
        <row r="3033">
          <cell r="A3033">
            <v>0</v>
          </cell>
          <cell r="H3033">
            <v>0</v>
          </cell>
          <cell r="I3033">
            <v>0</v>
          </cell>
          <cell r="P3033">
            <v>0</v>
          </cell>
          <cell r="Q3033">
            <v>0</v>
          </cell>
        </row>
        <row r="3034">
          <cell r="A3034">
            <v>0</v>
          </cell>
          <cell r="H3034">
            <v>0</v>
          </cell>
          <cell r="I3034">
            <v>0</v>
          </cell>
          <cell r="P3034">
            <v>0</v>
          </cell>
          <cell r="Q3034">
            <v>0</v>
          </cell>
        </row>
        <row r="3035">
          <cell r="A3035">
            <v>0</v>
          </cell>
          <cell r="H3035">
            <v>0</v>
          </cell>
          <cell r="I3035">
            <v>0</v>
          </cell>
          <cell r="P3035">
            <v>0</v>
          </cell>
          <cell r="Q3035">
            <v>0</v>
          </cell>
        </row>
        <row r="3036">
          <cell r="A3036">
            <v>0</v>
          </cell>
          <cell r="H3036">
            <v>0</v>
          </cell>
          <cell r="I3036">
            <v>0</v>
          </cell>
          <cell r="P3036">
            <v>0</v>
          </cell>
          <cell r="Q3036">
            <v>0</v>
          </cell>
        </row>
        <row r="3037">
          <cell r="A3037">
            <v>0</v>
          </cell>
          <cell r="H3037">
            <v>0</v>
          </cell>
          <cell r="I3037">
            <v>0</v>
          </cell>
          <cell r="P3037">
            <v>0</v>
          </cell>
          <cell r="Q3037">
            <v>0</v>
          </cell>
        </row>
        <row r="3038">
          <cell r="A3038">
            <v>0</v>
          </cell>
          <cell r="H3038">
            <v>0</v>
          </cell>
          <cell r="I3038">
            <v>0</v>
          </cell>
          <cell r="P3038">
            <v>0</v>
          </cell>
          <cell r="Q3038">
            <v>0</v>
          </cell>
        </row>
        <row r="3039">
          <cell r="A3039">
            <v>0</v>
          </cell>
          <cell r="H3039">
            <v>0</v>
          </cell>
          <cell r="I3039">
            <v>0</v>
          </cell>
          <cell r="P3039">
            <v>0</v>
          </cell>
          <cell r="Q3039">
            <v>0</v>
          </cell>
        </row>
        <row r="3040">
          <cell r="A3040">
            <v>0</v>
          </cell>
          <cell r="H3040">
            <v>0</v>
          </cell>
          <cell r="I3040">
            <v>0</v>
          </cell>
          <cell r="P3040">
            <v>0</v>
          </cell>
          <cell r="Q3040">
            <v>0</v>
          </cell>
        </row>
        <row r="3041">
          <cell r="A3041">
            <v>0</v>
          </cell>
          <cell r="H3041">
            <v>0</v>
          </cell>
          <cell r="I3041">
            <v>0</v>
          </cell>
          <cell r="P3041">
            <v>0</v>
          </cell>
          <cell r="Q3041">
            <v>0</v>
          </cell>
        </row>
        <row r="3042">
          <cell r="A3042">
            <v>0</v>
          </cell>
          <cell r="H3042">
            <v>0</v>
          </cell>
          <cell r="I3042">
            <v>0</v>
          </cell>
          <cell r="P3042">
            <v>0</v>
          </cell>
          <cell r="Q3042">
            <v>0</v>
          </cell>
        </row>
        <row r="3043">
          <cell r="A3043">
            <v>0</v>
          </cell>
          <cell r="H3043">
            <v>0</v>
          </cell>
          <cell r="I3043">
            <v>0</v>
          </cell>
          <cell r="P3043">
            <v>0</v>
          </cell>
          <cell r="Q3043">
            <v>0</v>
          </cell>
        </row>
        <row r="3044">
          <cell r="A3044">
            <v>0</v>
          </cell>
          <cell r="H3044">
            <v>0</v>
          </cell>
          <cell r="I3044">
            <v>0</v>
          </cell>
          <cell r="P3044">
            <v>0</v>
          </cell>
          <cell r="Q3044">
            <v>0</v>
          </cell>
        </row>
        <row r="3045">
          <cell r="A3045">
            <v>0</v>
          </cell>
          <cell r="H3045">
            <v>0</v>
          </cell>
          <cell r="I3045">
            <v>0</v>
          </cell>
          <cell r="P3045">
            <v>0</v>
          </cell>
          <cell r="Q3045">
            <v>0</v>
          </cell>
        </row>
        <row r="3046">
          <cell r="A3046">
            <v>0</v>
          </cell>
          <cell r="H3046">
            <v>0</v>
          </cell>
          <cell r="I3046">
            <v>0</v>
          </cell>
          <cell r="P3046">
            <v>0</v>
          </cell>
          <cell r="Q3046">
            <v>0</v>
          </cell>
        </row>
        <row r="3047">
          <cell r="A3047">
            <v>0</v>
          </cell>
          <cell r="H3047">
            <v>0</v>
          </cell>
          <cell r="I3047">
            <v>0</v>
          </cell>
          <cell r="P3047">
            <v>0</v>
          </cell>
          <cell r="Q3047">
            <v>0</v>
          </cell>
        </row>
        <row r="3048">
          <cell r="A3048">
            <v>0</v>
          </cell>
          <cell r="H3048">
            <v>0</v>
          </cell>
          <cell r="I3048">
            <v>0</v>
          </cell>
          <cell r="P3048">
            <v>0</v>
          </cell>
          <cell r="Q3048">
            <v>0</v>
          </cell>
        </row>
        <row r="3049">
          <cell r="A3049">
            <v>0</v>
          </cell>
          <cell r="H3049">
            <v>0</v>
          </cell>
          <cell r="I3049">
            <v>0</v>
          </cell>
          <cell r="P3049">
            <v>0</v>
          </cell>
          <cell r="Q3049">
            <v>0</v>
          </cell>
        </row>
        <row r="3050">
          <cell r="A3050">
            <v>0</v>
          </cell>
          <cell r="H3050">
            <v>0</v>
          </cell>
          <cell r="I3050">
            <v>0</v>
          </cell>
          <cell r="P3050">
            <v>0</v>
          </cell>
          <cell r="Q3050">
            <v>0</v>
          </cell>
        </row>
        <row r="3051">
          <cell r="A3051">
            <v>0</v>
          </cell>
          <cell r="H3051">
            <v>0</v>
          </cell>
          <cell r="I3051">
            <v>0</v>
          </cell>
          <cell r="P3051">
            <v>0</v>
          </cell>
          <cell r="Q3051">
            <v>0</v>
          </cell>
        </row>
        <row r="3052">
          <cell r="A3052">
            <v>0</v>
          </cell>
          <cell r="H3052">
            <v>0</v>
          </cell>
          <cell r="I3052">
            <v>0</v>
          </cell>
          <cell r="P3052">
            <v>0</v>
          </cell>
          <cell r="Q3052">
            <v>0</v>
          </cell>
        </row>
        <row r="3053">
          <cell r="A3053">
            <v>0</v>
          </cell>
          <cell r="H3053">
            <v>0</v>
          </cell>
          <cell r="I3053">
            <v>0</v>
          </cell>
          <cell r="P3053">
            <v>0</v>
          </cell>
          <cell r="Q3053">
            <v>0</v>
          </cell>
        </row>
        <row r="3054">
          <cell r="A3054">
            <v>0</v>
          </cell>
          <cell r="H3054">
            <v>0</v>
          </cell>
          <cell r="I3054">
            <v>0</v>
          </cell>
          <cell r="P3054">
            <v>0</v>
          </cell>
          <cell r="Q3054">
            <v>0</v>
          </cell>
        </row>
        <row r="3055">
          <cell r="A3055">
            <v>0</v>
          </cell>
          <cell r="H3055">
            <v>0</v>
          </cell>
          <cell r="I3055">
            <v>0</v>
          </cell>
          <cell r="P3055">
            <v>0</v>
          </cell>
          <cell r="Q3055">
            <v>0</v>
          </cell>
        </row>
        <row r="3056">
          <cell r="A3056">
            <v>0</v>
          </cell>
          <cell r="H3056">
            <v>0</v>
          </cell>
          <cell r="I3056">
            <v>0</v>
          </cell>
          <cell r="P3056">
            <v>0</v>
          </cell>
          <cell r="Q3056">
            <v>0</v>
          </cell>
        </row>
        <row r="3057">
          <cell r="A3057">
            <v>0</v>
          </cell>
          <cell r="H3057">
            <v>0</v>
          </cell>
          <cell r="I3057">
            <v>0</v>
          </cell>
          <cell r="P3057">
            <v>0</v>
          </cell>
          <cell r="Q3057">
            <v>0</v>
          </cell>
        </row>
        <row r="3058">
          <cell r="A3058">
            <v>0</v>
          </cell>
          <cell r="H3058">
            <v>0</v>
          </cell>
          <cell r="I3058">
            <v>0</v>
          </cell>
          <cell r="P3058">
            <v>0</v>
          </cell>
          <cell r="Q3058">
            <v>0</v>
          </cell>
        </row>
        <row r="3059">
          <cell r="A3059">
            <v>0</v>
          </cell>
          <cell r="H3059">
            <v>0</v>
          </cell>
          <cell r="I3059">
            <v>0</v>
          </cell>
          <cell r="P3059">
            <v>0</v>
          </cell>
          <cell r="Q3059">
            <v>0</v>
          </cell>
        </row>
        <row r="3060">
          <cell r="A3060">
            <v>0</v>
          </cell>
          <cell r="H3060">
            <v>0</v>
          </cell>
          <cell r="I3060">
            <v>0</v>
          </cell>
          <cell r="P3060">
            <v>0</v>
          </cell>
          <cell r="Q3060">
            <v>0</v>
          </cell>
        </row>
        <row r="3061">
          <cell r="A3061">
            <v>0</v>
          </cell>
          <cell r="H3061">
            <v>0</v>
          </cell>
          <cell r="I3061">
            <v>0</v>
          </cell>
          <cell r="P3061">
            <v>0</v>
          </cell>
          <cell r="Q3061">
            <v>0</v>
          </cell>
        </row>
        <row r="3062">
          <cell r="A3062">
            <v>0</v>
          </cell>
          <cell r="H3062">
            <v>0</v>
          </cell>
          <cell r="I3062">
            <v>0</v>
          </cell>
          <cell r="P3062">
            <v>0</v>
          </cell>
          <cell r="Q3062">
            <v>0</v>
          </cell>
        </row>
        <row r="3063">
          <cell r="A3063">
            <v>0</v>
          </cell>
          <cell r="H3063">
            <v>0</v>
          </cell>
          <cell r="I3063">
            <v>0</v>
          </cell>
          <cell r="P3063">
            <v>0</v>
          </cell>
          <cell r="Q3063">
            <v>0</v>
          </cell>
        </row>
        <row r="3064">
          <cell r="A3064">
            <v>0</v>
          </cell>
          <cell r="H3064">
            <v>0</v>
          </cell>
          <cell r="I3064">
            <v>0</v>
          </cell>
          <cell r="P3064">
            <v>0</v>
          </cell>
          <cell r="Q3064">
            <v>0</v>
          </cell>
        </row>
        <row r="3065">
          <cell r="A3065">
            <v>0</v>
          </cell>
          <cell r="H3065">
            <v>0</v>
          </cell>
          <cell r="I3065">
            <v>0</v>
          </cell>
          <cell r="P3065">
            <v>0</v>
          </cell>
          <cell r="Q3065">
            <v>0</v>
          </cell>
        </row>
        <row r="3066">
          <cell r="A3066">
            <v>0</v>
          </cell>
          <cell r="H3066">
            <v>0</v>
          </cell>
          <cell r="I3066">
            <v>0</v>
          </cell>
          <cell r="P3066">
            <v>0</v>
          </cell>
          <cell r="Q3066">
            <v>0</v>
          </cell>
        </row>
        <row r="3067">
          <cell r="A3067">
            <v>0</v>
          </cell>
          <cell r="H3067">
            <v>0</v>
          </cell>
          <cell r="I3067">
            <v>0</v>
          </cell>
          <cell r="P3067">
            <v>0</v>
          </cell>
          <cell r="Q3067">
            <v>0</v>
          </cell>
        </row>
        <row r="3068">
          <cell r="A3068">
            <v>0</v>
          </cell>
          <cell r="H3068">
            <v>0</v>
          </cell>
          <cell r="I3068">
            <v>0</v>
          </cell>
          <cell r="P3068">
            <v>0</v>
          </cell>
          <cell r="Q3068">
            <v>0</v>
          </cell>
        </row>
        <row r="3069">
          <cell r="A3069">
            <v>0</v>
          </cell>
          <cell r="H3069">
            <v>0</v>
          </cell>
          <cell r="I3069">
            <v>0</v>
          </cell>
          <cell r="P3069">
            <v>0</v>
          </cell>
          <cell r="Q3069">
            <v>0</v>
          </cell>
        </row>
        <row r="3070">
          <cell r="A3070">
            <v>0</v>
          </cell>
          <cell r="H3070">
            <v>0</v>
          </cell>
          <cell r="I3070">
            <v>0</v>
          </cell>
          <cell r="P3070">
            <v>0</v>
          </cell>
          <cell r="Q3070">
            <v>0</v>
          </cell>
        </row>
        <row r="3071">
          <cell r="A3071">
            <v>0</v>
          </cell>
          <cell r="H3071">
            <v>0</v>
          </cell>
          <cell r="I3071">
            <v>0</v>
          </cell>
          <cell r="P3071">
            <v>0</v>
          </cell>
          <cell r="Q3071">
            <v>0</v>
          </cell>
        </row>
        <row r="3072">
          <cell r="A3072">
            <v>0</v>
          </cell>
          <cell r="H3072">
            <v>0</v>
          </cell>
          <cell r="I3072">
            <v>0</v>
          </cell>
          <cell r="P3072">
            <v>0</v>
          </cell>
          <cell r="Q3072">
            <v>0</v>
          </cell>
        </row>
        <row r="3073">
          <cell r="A3073">
            <v>0</v>
          </cell>
          <cell r="H3073">
            <v>0</v>
          </cell>
          <cell r="I3073">
            <v>0</v>
          </cell>
          <cell r="P3073">
            <v>0</v>
          </cell>
          <cell r="Q3073">
            <v>0</v>
          </cell>
        </row>
        <row r="3074">
          <cell r="A3074">
            <v>0</v>
          </cell>
          <cell r="H3074">
            <v>0</v>
          </cell>
          <cell r="I3074">
            <v>0</v>
          </cell>
          <cell r="P3074">
            <v>0</v>
          </cell>
          <cell r="Q3074">
            <v>0</v>
          </cell>
        </row>
        <row r="3075">
          <cell r="A3075">
            <v>0</v>
          </cell>
          <cell r="H3075">
            <v>0</v>
          </cell>
          <cell r="I3075">
            <v>0</v>
          </cell>
          <cell r="P3075">
            <v>0</v>
          </cell>
          <cell r="Q3075">
            <v>0</v>
          </cell>
        </row>
        <row r="3076">
          <cell r="A3076">
            <v>0</v>
          </cell>
          <cell r="H3076">
            <v>0</v>
          </cell>
          <cell r="I3076">
            <v>0</v>
          </cell>
          <cell r="P3076">
            <v>0</v>
          </cell>
          <cell r="Q3076">
            <v>0</v>
          </cell>
        </row>
        <row r="3077">
          <cell r="A3077">
            <v>0</v>
          </cell>
          <cell r="H3077">
            <v>0</v>
          </cell>
          <cell r="I3077">
            <v>0</v>
          </cell>
          <cell r="P3077">
            <v>0</v>
          </cell>
          <cell r="Q3077">
            <v>0</v>
          </cell>
        </row>
        <row r="3078">
          <cell r="A3078">
            <v>0</v>
          </cell>
          <cell r="H3078">
            <v>0</v>
          </cell>
          <cell r="I3078">
            <v>0</v>
          </cell>
          <cell r="P3078">
            <v>0</v>
          </cell>
          <cell r="Q3078">
            <v>0</v>
          </cell>
        </row>
        <row r="3079">
          <cell r="A3079">
            <v>0</v>
          </cell>
          <cell r="H3079">
            <v>0</v>
          </cell>
          <cell r="I3079">
            <v>0</v>
          </cell>
          <cell r="P3079">
            <v>0</v>
          </cell>
          <cell r="Q3079">
            <v>0</v>
          </cell>
        </row>
        <row r="3080">
          <cell r="A3080">
            <v>0</v>
          </cell>
          <cell r="H3080">
            <v>0</v>
          </cell>
          <cell r="I3080">
            <v>0</v>
          </cell>
          <cell r="P3080">
            <v>0</v>
          </cell>
          <cell r="Q3080">
            <v>0</v>
          </cell>
        </row>
        <row r="3081">
          <cell r="A3081">
            <v>0</v>
          </cell>
          <cell r="H3081">
            <v>0</v>
          </cell>
          <cell r="I3081">
            <v>0</v>
          </cell>
          <cell r="P3081">
            <v>0</v>
          </cell>
          <cell r="Q3081">
            <v>0</v>
          </cell>
        </row>
        <row r="3082">
          <cell r="A3082">
            <v>0</v>
          </cell>
          <cell r="H3082">
            <v>0</v>
          </cell>
          <cell r="I3082">
            <v>0</v>
          </cell>
          <cell r="P3082">
            <v>0</v>
          </cell>
          <cell r="Q3082">
            <v>0</v>
          </cell>
        </row>
        <row r="3083">
          <cell r="A3083">
            <v>0</v>
          </cell>
          <cell r="H3083">
            <v>0</v>
          </cell>
          <cell r="I3083">
            <v>0</v>
          </cell>
          <cell r="P3083">
            <v>0</v>
          </cell>
          <cell r="Q3083">
            <v>0</v>
          </cell>
        </row>
        <row r="3084">
          <cell r="A3084">
            <v>0</v>
          </cell>
          <cell r="H3084">
            <v>0</v>
          </cell>
          <cell r="I3084">
            <v>0</v>
          </cell>
          <cell r="P3084">
            <v>0</v>
          </cell>
          <cell r="Q3084">
            <v>0</v>
          </cell>
        </row>
        <row r="3085">
          <cell r="A3085">
            <v>0</v>
          </cell>
          <cell r="H3085">
            <v>0</v>
          </cell>
          <cell r="I3085">
            <v>0</v>
          </cell>
          <cell r="P3085">
            <v>0</v>
          </cell>
          <cell r="Q3085">
            <v>0</v>
          </cell>
        </row>
        <row r="3086">
          <cell r="A3086">
            <v>0</v>
          </cell>
          <cell r="H3086">
            <v>0</v>
          </cell>
          <cell r="I3086">
            <v>0</v>
          </cell>
          <cell r="P3086">
            <v>0</v>
          </cell>
          <cell r="Q3086">
            <v>0</v>
          </cell>
        </row>
        <row r="3087">
          <cell r="A3087">
            <v>0</v>
          </cell>
          <cell r="H3087">
            <v>0</v>
          </cell>
          <cell r="I3087">
            <v>0</v>
          </cell>
          <cell r="P3087">
            <v>0</v>
          </cell>
          <cell r="Q3087">
            <v>0</v>
          </cell>
        </row>
        <row r="3088">
          <cell r="A3088">
            <v>0</v>
          </cell>
          <cell r="H3088">
            <v>0</v>
          </cell>
          <cell r="I3088">
            <v>0</v>
          </cell>
          <cell r="P3088">
            <v>0</v>
          </cell>
          <cell r="Q3088">
            <v>0</v>
          </cell>
        </row>
        <row r="3089">
          <cell r="A3089">
            <v>0</v>
          </cell>
          <cell r="H3089">
            <v>0</v>
          </cell>
          <cell r="I3089">
            <v>0</v>
          </cell>
          <cell r="P3089">
            <v>0</v>
          </cell>
          <cell r="Q3089">
            <v>0</v>
          </cell>
        </row>
        <row r="3090">
          <cell r="A3090">
            <v>0</v>
          </cell>
          <cell r="H3090">
            <v>0</v>
          </cell>
          <cell r="I3090">
            <v>0</v>
          </cell>
          <cell r="P3090">
            <v>0</v>
          </cell>
          <cell r="Q3090">
            <v>0</v>
          </cell>
        </row>
        <row r="3091">
          <cell r="A3091">
            <v>0</v>
          </cell>
          <cell r="H3091">
            <v>0</v>
          </cell>
          <cell r="I3091">
            <v>0</v>
          </cell>
          <cell r="P3091">
            <v>0</v>
          </cell>
          <cell r="Q3091">
            <v>0</v>
          </cell>
        </row>
        <row r="3092">
          <cell r="A3092">
            <v>0</v>
          </cell>
          <cell r="H3092">
            <v>0</v>
          </cell>
          <cell r="I3092">
            <v>0</v>
          </cell>
          <cell r="P3092">
            <v>0</v>
          </cell>
          <cell r="Q3092">
            <v>0</v>
          </cell>
        </row>
        <row r="3093">
          <cell r="A3093">
            <v>0</v>
          </cell>
          <cell r="H3093">
            <v>0</v>
          </cell>
          <cell r="I3093">
            <v>0</v>
          </cell>
          <cell r="P3093">
            <v>0</v>
          </cell>
          <cell r="Q3093">
            <v>0</v>
          </cell>
        </row>
        <row r="3094">
          <cell r="A3094">
            <v>0</v>
          </cell>
          <cell r="H3094">
            <v>0</v>
          </cell>
          <cell r="I3094">
            <v>0</v>
          </cell>
          <cell r="P3094">
            <v>0</v>
          </cell>
          <cell r="Q3094">
            <v>0</v>
          </cell>
        </row>
        <row r="3095">
          <cell r="A3095">
            <v>0</v>
          </cell>
          <cell r="H3095">
            <v>0</v>
          </cell>
          <cell r="I3095">
            <v>0</v>
          </cell>
          <cell r="P3095">
            <v>0</v>
          </cell>
          <cell r="Q3095">
            <v>0</v>
          </cell>
        </row>
        <row r="3096">
          <cell r="A3096">
            <v>0</v>
          </cell>
          <cell r="H3096">
            <v>0</v>
          </cell>
          <cell r="I3096">
            <v>0</v>
          </cell>
          <cell r="P3096">
            <v>0</v>
          </cell>
          <cell r="Q3096">
            <v>0</v>
          </cell>
        </row>
        <row r="3097">
          <cell r="A3097">
            <v>0</v>
          </cell>
          <cell r="H3097">
            <v>0</v>
          </cell>
          <cell r="I3097">
            <v>0</v>
          </cell>
          <cell r="P3097">
            <v>0</v>
          </cell>
          <cell r="Q3097">
            <v>0</v>
          </cell>
        </row>
        <row r="3098">
          <cell r="A3098">
            <v>0</v>
          </cell>
          <cell r="H3098">
            <v>0</v>
          </cell>
          <cell r="I3098">
            <v>0</v>
          </cell>
          <cell r="P3098">
            <v>0</v>
          </cell>
          <cell r="Q3098">
            <v>0</v>
          </cell>
        </row>
        <row r="3099">
          <cell r="A3099">
            <v>0</v>
          </cell>
          <cell r="H3099">
            <v>0</v>
          </cell>
          <cell r="I3099">
            <v>0</v>
          </cell>
          <cell r="P3099">
            <v>0</v>
          </cell>
          <cell r="Q3099">
            <v>0</v>
          </cell>
        </row>
        <row r="3100">
          <cell r="A3100">
            <v>0</v>
          </cell>
          <cell r="H3100">
            <v>0</v>
          </cell>
          <cell r="I3100">
            <v>0</v>
          </cell>
          <cell r="P3100">
            <v>0</v>
          </cell>
          <cell r="Q3100">
            <v>0</v>
          </cell>
        </row>
        <row r="3101">
          <cell r="A3101">
            <v>0</v>
          </cell>
          <cell r="H3101">
            <v>0</v>
          </cell>
          <cell r="I3101">
            <v>0</v>
          </cell>
          <cell r="P3101">
            <v>0</v>
          </cell>
          <cell r="Q3101">
            <v>0</v>
          </cell>
        </row>
        <row r="3102">
          <cell r="A3102">
            <v>0</v>
          </cell>
          <cell r="H3102">
            <v>0</v>
          </cell>
          <cell r="I3102">
            <v>0</v>
          </cell>
          <cell r="P3102">
            <v>0</v>
          </cell>
          <cell r="Q3102">
            <v>0</v>
          </cell>
        </row>
        <row r="3103">
          <cell r="A3103">
            <v>0</v>
          </cell>
          <cell r="H3103">
            <v>0</v>
          </cell>
          <cell r="I3103">
            <v>0</v>
          </cell>
          <cell r="P3103">
            <v>0</v>
          </cell>
          <cell r="Q3103">
            <v>0</v>
          </cell>
        </row>
        <row r="3104">
          <cell r="A3104">
            <v>0</v>
          </cell>
          <cell r="H3104">
            <v>0</v>
          </cell>
          <cell r="I3104">
            <v>0</v>
          </cell>
          <cell r="P3104">
            <v>0</v>
          </cell>
          <cell r="Q3104">
            <v>0</v>
          </cell>
        </row>
        <row r="3105">
          <cell r="A3105">
            <v>0</v>
          </cell>
          <cell r="H3105">
            <v>0</v>
          </cell>
          <cell r="I3105">
            <v>0</v>
          </cell>
          <cell r="P3105">
            <v>0</v>
          </cell>
          <cell r="Q3105">
            <v>0</v>
          </cell>
        </row>
        <row r="3106">
          <cell r="A3106">
            <v>0</v>
          </cell>
          <cell r="H3106">
            <v>0</v>
          </cell>
          <cell r="I3106">
            <v>0</v>
          </cell>
          <cell r="P3106">
            <v>0</v>
          </cell>
          <cell r="Q3106">
            <v>0</v>
          </cell>
        </row>
        <row r="3107">
          <cell r="A3107">
            <v>0</v>
          </cell>
          <cell r="H3107">
            <v>0</v>
          </cell>
          <cell r="I3107">
            <v>0</v>
          </cell>
          <cell r="P3107">
            <v>0</v>
          </cell>
          <cell r="Q3107">
            <v>0</v>
          </cell>
        </row>
        <row r="3108">
          <cell r="A3108">
            <v>0</v>
          </cell>
          <cell r="H3108">
            <v>0</v>
          </cell>
          <cell r="I3108">
            <v>0</v>
          </cell>
          <cell r="P3108">
            <v>0</v>
          </cell>
          <cell r="Q3108">
            <v>0</v>
          </cell>
        </row>
        <row r="3109">
          <cell r="A3109">
            <v>0</v>
          </cell>
          <cell r="H3109">
            <v>0</v>
          </cell>
          <cell r="I3109">
            <v>0</v>
          </cell>
          <cell r="P3109">
            <v>0</v>
          </cell>
          <cell r="Q3109">
            <v>0</v>
          </cell>
        </row>
        <row r="3110">
          <cell r="A3110">
            <v>0</v>
          </cell>
          <cell r="H3110">
            <v>0</v>
          </cell>
          <cell r="I3110">
            <v>0</v>
          </cell>
          <cell r="P3110">
            <v>0</v>
          </cell>
          <cell r="Q3110">
            <v>0</v>
          </cell>
        </row>
        <row r="3111">
          <cell r="A3111">
            <v>0</v>
          </cell>
          <cell r="H3111">
            <v>0</v>
          </cell>
          <cell r="I3111">
            <v>0</v>
          </cell>
          <cell r="P3111">
            <v>0</v>
          </cell>
          <cell r="Q3111">
            <v>0</v>
          </cell>
        </row>
        <row r="3112">
          <cell r="A3112">
            <v>0</v>
          </cell>
          <cell r="H3112">
            <v>0</v>
          </cell>
          <cell r="I3112">
            <v>0</v>
          </cell>
          <cell r="P3112">
            <v>0</v>
          </cell>
          <cell r="Q3112">
            <v>0</v>
          </cell>
        </row>
        <row r="3113">
          <cell r="A3113">
            <v>0</v>
          </cell>
          <cell r="H3113">
            <v>0</v>
          </cell>
          <cell r="I3113">
            <v>0</v>
          </cell>
          <cell r="P3113">
            <v>0</v>
          </cell>
          <cell r="Q3113">
            <v>0</v>
          </cell>
        </row>
        <row r="3114">
          <cell r="A3114">
            <v>0</v>
          </cell>
          <cell r="H3114">
            <v>0</v>
          </cell>
          <cell r="I3114">
            <v>0</v>
          </cell>
          <cell r="P3114">
            <v>0</v>
          </cell>
          <cell r="Q3114">
            <v>0</v>
          </cell>
        </row>
        <row r="3115">
          <cell r="A3115">
            <v>0</v>
          </cell>
          <cell r="H3115">
            <v>0</v>
          </cell>
          <cell r="I3115">
            <v>0</v>
          </cell>
          <cell r="P3115">
            <v>0</v>
          </cell>
          <cell r="Q3115">
            <v>0</v>
          </cell>
        </row>
        <row r="3116">
          <cell r="A3116">
            <v>0</v>
          </cell>
          <cell r="H3116">
            <v>0</v>
          </cell>
          <cell r="I3116">
            <v>0</v>
          </cell>
          <cell r="P3116">
            <v>0</v>
          </cell>
          <cell r="Q3116">
            <v>0</v>
          </cell>
        </row>
        <row r="3117">
          <cell r="A3117">
            <v>0</v>
          </cell>
          <cell r="H3117">
            <v>0</v>
          </cell>
          <cell r="I3117">
            <v>0</v>
          </cell>
          <cell r="P3117">
            <v>0</v>
          </cell>
          <cell r="Q3117">
            <v>0</v>
          </cell>
        </row>
        <row r="3118">
          <cell r="A3118">
            <v>0</v>
          </cell>
          <cell r="H3118">
            <v>0</v>
          </cell>
          <cell r="I3118">
            <v>0</v>
          </cell>
          <cell r="P3118">
            <v>0</v>
          </cell>
          <cell r="Q3118">
            <v>0</v>
          </cell>
        </row>
        <row r="3119">
          <cell r="A3119">
            <v>0</v>
          </cell>
          <cell r="H3119">
            <v>0</v>
          </cell>
          <cell r="I3119">
            <v>0</v>
          </cell>
          <cell r="P3119">
            <v>0</v>
          </cell>
          <cell r="Q3119">
            <v>0</v>
          </cell>
        </row>
        <row r="3120">
          <cell r="A3120">
            <v>0</v>
          </cell>
          <cell r="H3120">
            <v>0</v>
          </cell>
          <cell r="I3120">
            <v>0</v>
          </cell>
          <cell r="P3120">
            <v>0</v>
          </cell>
          <cell r="Q3120">
            <v>0</v>
          </cell>
        </row>
        <row r="3121">
          <cell r="A3121">
            <v>0</v>
          </cell>
          <cell r="H3121">
            <v>0</v>
          </cell>
          <cell r="I3121">
            <v>0</v>
          </cell>
          <cell r="P3121">
            <v>0</v>
          </cell>
          <cell r="Q3121">
            <v>0</v>
          </cell>
        </row>
        <row r="3122">
          <cell r="A3122">
            <v>0</v>
          </cell>
          <cell r="H3122">
            <v>0</v>
          </cell>
          <cell r="I3122">
            <v>0</v>
          </cell>
          <cell r="P3122">
            <v>0</v>
          </cell>
          <cell r="Q3122">
            <v>0</v>
          </cell>
        </row>
        <row r="3123">
          <cell r="A3123">
            <v>0</v>
          </cell>
          <cell r="H3123">
            <v>0</v>
          </cell>
          <cell r="I3123">
            <v>0</v>
          </cell>
          <cell r="P3123">
            <v>0</v>
          </cell>
          <cell r="Q3123">
            <v>0</v>
          </cell>
        </row>
        <row r="3124">
          <cell r="A3124">
            <v>0</v>
          </cell>
          <cell r="H3124">
            <v>0</v>
          </cell>
          <cell r="I3124">
            <v>0</v>
          </cell>
          <cell r="P3124">
            <v>0</v>
          </cell>
          <cell r="Q3124">
            <v>0</v>
          </cell>
        </row>
        <row r="3125">
          <cell r="A3125">
            <v>0</v>
          </cell>
          <cell r="H3125">
            <v>0</v>
          </cell>
          <cell r="I3125">
            <v>0</v>
          </cell>
          <cell r="P3125">
            <v>0</v>
          </cell>
          <cell r="Q3125">
            <v>0</v>
          </cell>
        </row>
        <row r="3126">
          <cell r="A3126">
            <v>0</v>
          </cell>
          <cell r="H3126">
            <v>0</v>
          </cell>
          <cell r="I3126">
            <v>0</v>
          </cell>
          <cell r="P3126">
            <v>0</v>
          </cell>
          <cell r="Q3126">
            <v>0</v>
          </cell>
        </row>
        <row r="3127">
          <cell r="A3127">
            <v>0</v>
          </cell>
          <cell r="H3127">
            <v>0</v>
          </cell>
          <cell r="I3127">
            <v>0</v>
          </cell>
          <cell r="P3127">
            <v>0</v>
          </cell>
          <cell r="Q3127">
            <v>0</v>
          </cell>
        </row>
        <row r="3128">
          <cell r="A3128">
            <v>0</v>
          </cell>
          <cell r="H3128">
            <v>0</v>
          </cell>
          <cell r="I3128">
            <v>0</v>
          </cell>
          <cell r="P3128">
            <v>0</v>
          </cell>
          <cell r="Q3128">
            <v>0</v>
          </cell>
        </row>
        <row r="3129">
          <cell r="A3129">
            <v>0</v>
          </cell>
          <cell r="H3129">
            <v>0</v>
          </cell>
          <cell r="I3129">
            <v>0</v>
          </cell>
          <cell r="P3129">
            <v>0</v>
          </cell>
          <cell r="Q3129">
            <v>0</v>
          </cell>
        </row>
        <row r="3130">
          <cell r="A3130">
            <v>0</v>
          </cell>
          <cell r="H3130">
            <v>0</v>
          </cell>
          <cell r="I3130">
            <v>0</v>
          </cell>
          <cell r="P3130">
            <v>0</v>
          </cell>
          <cell r="Q3130">
            <v>0</v>
          </cell>
        </row>
        <row r="3131">
          <cell r="A3131">
            <v>0</v>
          </cell>
          <cell r="H3131">
            <v>0</v>
          </cell>
          <cell r="I3131">
            <v>0</v>
          </cell>
          <cell r="P3131">
            <v>0</v>
          </cell>
          <cell r="Q3131">
            <v>0</v>
          </cell>
        </row>
        <row r="3132">
          <cell r="A3132">
            <v>0</v>
          </cell>
          <cell r="H3132">
            <v>0</v>
          </cell>
          <cell r="I3132">
            <v>0</v>
          </cell>
          <cell r="P3132">
            <v>0</v>
          </cell>
          <cell r="Q3132">
            <v>0</v>
          </cell>
        </row>
        <row r="3133">
          <cell r="A3133">
            <v>0</v>
          </cell>
          <cell r="H3133">
            <v>0</v>
          </cell>
          <cell r="I3133">
            <v>0</v>
          </cell>
          <cell r="P3133">
            <v>0</v>
          </cell>
          <cell r="Q3133">
            <v>0</v>
          </cell>
        </row>
        <row r="3134">
          <cell r="A3134">
            <v>0</v>
          </cell>
          <cell r="H3134">
            <v>0</v>
          </cell>
          <cell r="I3134">
            <v>0</v>
          </cell>
          <cell r="P3134">
            <v>0</v>
          </cell>
          <cell r="Q3134">
            <v>0</v>
          </cell>
        </row>
        <row r="3135">
          <cell r="A3135">
            <v>0</v>
          </cell>
          <cell r="H3135">
            <v>0</v>
          </cell>
          <cell r="I3135">
            <v>0</v>
          </cell>
          <cell r="P3135">
            <v>0</v>
          </cell>
          <cell r="Q3135">
            <v>0</v>
          </cell>
        </row>
        <row r="3136">
          <cell r="A3136">
            <v>0</v>
          </cell>
          <cell r="H3136">
            <v>0</v>
          </cell>
          <cell r="I3136">
            <v>0</v>
          </cell>
          <cell r="P3136">
            <v>0</v>
          </cell>
          <cell r="Q3136">
            <v>0</v>
          </cell>
        </row>
        <row r="3137">
          <cell r="A3137">
            <v>0</v>
          </cell>
          <cell r="H3137">
            <v>0</v>
          </cell>
          <cell r="I3137">
            <v>0</v>
          </cell>
          <cell r="P3137">
            <v>0</v>
          </cell>
          <cell r="Q3137">
            <v>0</v>
          </cell>
        </row>
        <row r="3138">
          <cell r="A3138">
            <v>0</v>
          </cell>
          <cell r="H3138">
            <v>0</v>
          </cell>
          <cell r="I3138">
            <v>0</v>
          </cell>
          <cell r="P3138">
            <v>0</v>
          </cell>
          <cell r="Q3138">
            <v>0</v>
          </cell>
        </row>
        <row r="3139">
          <cell r="A3139">
            <v>0</v>
          </cell>
          <cell r="H3139">
            <v>0</v>
          </cell>
          <cell r="I3139">
            <v>0</v>
          </cell>
          <cell r="P3139">
            <v>0</v>
          </cell>
          <cell r="Q3139">
            <v>0</v>
          </cell>
        </row>
        <row r="3140">
          <cell r="A3140">
            <v>0</v>
          </cell>
          <cell r="H3140">
            <v>0</v>
          </cell>
          <cell r="I3140">
            <v>0</v>
          </cell>
          <cell r="P3140">
            <v>0</v>
          </cell>
          <cell r="Q3140">
            <v>0</v>
          </cell>
        </row>
        <row r="3141">
          <cell r="A3141">
            <v>0</v>
          </cell>
          <cell r="H3141">
            <v>0</v>
          </cell>
          <cell r="I3141">
            <v>0</v>
          </cell>
          <cell r="P3141">
            <v>0</v>
          </cell>
          <cell r="Q3141">
            <v>0</v>
          </cell>
        </row>
        <row r="3142">
          <cell r="A3142">
            <v>0</v>
          </cell>
          <cell r="H3142">
            <v>0</v>
          </cell>
          <cell r="I3142">
            <v>0</v>
          </cell>
          <cell r="P3142">
            <v>0</v>
          </cell>
          <cell r="Q3142">
            <v>0</v>
          </cell>
        </row>
        <row r="3143">
          <cell r="A3143">
            <v>0</v>
          </cell>
          <cell r="H3143">
            <v>0</v>
          </cell>
          <cell r="I3143">
            <v>0</v>
          </cell>
          <cell r="P3143">
            <v>0</v>
          </cell>
          <cell r="Q3143">
            <v>0</v>
          </cell>
        </row>
        <row r="3144">
          <cell r="A3144">
            <v>0</v>
          </cell>
          <cell r="H3144">
            <v>0</v>
          </cell>
          <cell r="I3144">
            <v>0</v>
          </cell>
          <cell r="P3144">
            <v>0</v>
          </cell>
          <cell r="Q3144">
            <v>0</v>
          </cell>
        </row>
        <row r="3145">
          <cell r="A3145">
            <v>0</v>
          </cell>
          <cell r="H3145">
            <v>0</v>
          </cell>
          <cell r="I3145">
            <v>0</v>
          </cell>
          <cell r="P3145">
            <v>0</v>
          </cell>
          <cell r="Q3145">
            <v>0</v>
          </cell>
        </row>
        <row r="3146">
          <cell r="A3146">
            <v>0</v>
          </cell>
          <cell r="H3146">
            <v>0</v>
          </cell>
          <cell r="I3146">
            <v>0</v>
          </cell>
          <cell r="P3146">
            <v>0</v>
          </cell>
          <cell r="Q3146">
            <v>0</v>
          </cell>
        </row>
        <row r="3147">
          <cell r="A3147">
            <v>0</v>
          </cell>
          <cell r="H3147">
            <v>0</v>
          </cell>
          <cell r="I3147">
            <v>0</v>
          </cell>
          <cell r="P3147">
            <v>0</v>
          </cell>
          <cell r="Q3147">
            <v>0</v>
          </cell>
        </row>
        <row r="3148">
          <cell r="A3148">
            <v>0</v>
          </cell>
          <cell r="H3148">
            <v>0</v>
          </cell>
          <cell r="I3148">
            <v>0</v>
          </cell>
          <cell r="P3148">
            <v>0</v>
          </cell>
          <cell r="Q3148">
            <v>0</v>
          </cell>
        </row>
        <row r="3149">
          <cell r="A3149">
            <v>0</v>
          </cell>
          <cell r="H3149">
            <v>0</v>
          </cell>
          <cell r="I3149">
            <v>0</v>
          </cell>
          <cell r="P3149">
            <v>0</v>
          </cell>
          <cell r="Q3149">
            <v>0</v>
          </cell>
        </row>
        <row r="3150">
          <cell r="A3150">
            <v>0</v>
          </cell>
          <cell r="H3150">
            <v>0</v>
          </cell>
          <cell r="I3150">
            <v>0</v>
          </cell>
          <cell r="P3150">
            <v>0</v>
          </cell>
          <cell r="Q3150">
            <v>0</v>
          </cell>
        </row>
        <row r="3151">
          <cell r="A3151">
            <v>0</v>
          </cell>
          <cell r="H3151">
            <v>0</v>
          </cell>
          <cell r="I3151">
            <v>0</v>
          </cell>
          <cell r="P3151">
            <v>0</v>
          </cell>
          <cell r="Q3151">
            <v>0</v>
          </cell>
        </row>
        <row r="3152">
          <cell r="A3152">
            <v>0</v>
          </cell>
          <cell r="H3152">
            <v>0</v>
          </cell>
          <cell r="I3152">
            <v>0</v>
          </cell>
          <cell r="P3152">
            <v>0</v>
          </cell>
          <cell r="Q3152">
            <v>0</v>
          </cell>
        </row>
        <row r="3153">
          <cell r="A3153">
            <v>0</v>
          </cell>
          <cell r="H3153">
            <v>0</v>
          </cell>
          <cell r="I3153">
            <v>0</v>
          </cell>
          <cell r="P3153">
            <v>0</v>
          </cell>
          <cell r="Q3153">
            <v>0</v>
          </cell>
        </row>
        <row r="3154">
          <cell r="A3154">
            <v>0</v>
          </cell>
          <cell r="H3154">
            <v>0</v>
          </cell>
          <cell r="I3154">
            <v>0</v>
          </cell>
          <cell r="P3154">
            <v>0</v>
          </cell>
          <cell r="Q3154">
            <v>0</v>
          </cell>
        </row>
        <row r="3155">
          <cell r="A3155">
            <v>0</v>
          </cell>
          <cell r="H3155">
            <v>0</v>
          </cell>
          <cell r="I3155">
            <v>0</v>
          </cell>
          <cell r="P3155">
            <v>0</v>
          </cell>
          <cell r="Q3155">
            <v>0</v>
          </cell>
        </row>
        <row r="3156">
          <cell r="A3156">
            <v>0</v>
          </cell>
          <cell r="H3156">
            <v>0</v>
          </cell>
          <cell r="I3156">
            <v>0</v>
          </cell>
          <cell r="P3156">
            <v>0</v>
          </cell>
          <cell r="Q3156">
            <v>0</v>
          </cell>
        </row>
        <row r="3157">
          <cell r="A3157">
            <v>0</v>
          </cell>
          <cell r="H3157">
            <v>0</v>
          </cell>
          <cell r="I3157">
            <v>0</v>
          </cell>
          <cell r="P3157">
            <v>0</v>
          </cell>
          <cell r="Q3157">
            <v>0</v>
          </cell>
        </row>
        <row r="3158">
          <cell r="A3158">
            <v>0</v>
          </cell>
          <cell r="H3158">
            <v>0</v>
          </cell>
          <cell r="I3158">
            <v>0</v>
          </cell>
          <cell r="P3158">
            <v>0</v>
          </cell>
          <cell r="Q3158">
            <v>0</v>
          </cell>
        </row>
        <row r="3159">
          <cell r="A3159">
            <v>0</v>
          </cell>
          <cell r="H3159">
            <v>0</v>
          </cell>
          <cell r="I3159">
            <v>0</v>
          </cell>
          <cell r="P3159">
            <v>0</v>
          </cell>
          <cell r="Q3159">
            <v>0</v>
          </cell>
        </row>
        <row r="3160">
          <cell r="A3160">
            <v>0</v>
          </cell>
          <cell r="H3160">
            <v>0</v>
          </cell>
          <cell r="I3160">
            <v>0</v>
          </cell>
          <cell r="P3160">
            <v>0</v>
          </cell>
          <cell r="Q3160">
            <v>0</v>
          </cell>
        </row>
        <row r="3161">
          <cell r="A3161">
            <v>0</v>
          </cell>
          <cell r="H3161">
            <v>0</v>
          </cell>
          <cell r="I3161">
            <v>0</v>
          </cell>
          <cell r="P3161">
            <v>0</v>
          </cell>
          <cell r="Q3161">
            <v>0</v>
          </cell>
        </row>
        <row r="3162">
          <cell r="A3162">
            <v>0</v>
          </cell>
          <cell r="H3162">
            <v>0</v>
          </cell>
          <cell r="I3162">
            <v>0</v>
          </cell>
          <cell r="P3162">
            <v>0</v>
          </cell>
          <cell r="Q3162">
            <v>0</v>
          </cell>
        </row>
        <row r="3163">
          <cell r="A3163">
            <v>0</v>
          </cell>
          <cell r="H3163">
            <v>0</v>
          </cell>
          <cell r="I3163">
            <v>0</v>
          </cell>
          <cell r="P3163">
            <v>0</v>
          </cell>
          <cell r="Q3163">
            <v>0</v>
          </cell>
        </row>
        <row r="3164">
          <cell r="A3164">
            <v>0</v>
          </cell>
          <cell r="H3164">
            <v>0</v>
          </cell>
          <cell r="I3164">
            <v>0</v>
          </cell>
          <cell r="P3164">
            <v>0</v>
          </cell>
          <cell r="Q3164">
            <v>0</v>
          </cell>
        </row>
        <row r="3165">
          <cell r="A3165">
            <v>0</v>
          </cell>
          <cell r="H3165">
            <v>0</v>
          </cell>
          <cell r="I3165">
            <v>0</v>
          </cell>
          <cell r="P3165">
            <v>0</v>
          </cell>
          <cell r="Q3165">
            <v>0</v>
          </cell>
        </row>
        <row r="3166">
          <cell r="A3166">
            <v>0</v>
          </cell>
          <cell r="H3166">
            <v>0</v>
          </cell>
          <cell r="I3166">
            <v>0</v>
          </cell>
          <cell r="P3166">
            <v>0</v>
          </cell>
          <cell r="Q3166">
            <v>0</v>
          </cell>
        </row>
        <row r="3167">
          <cell r="A3167">
            <v>0</v>
          </cell>
          <cell r="H3167">
            <v>0</v>
          </cell>
          <cell r="I3167">
            <v>0</v>
          </cell>
          <cell r="P3167">
            <v>0</v>
          </cell>
          <cell r="Q3167">
            <v>0</v>
          </cell>
        </row>
        <row r="3168">
          <cell r="A3168">
            <v>0</v>
          </cell>
          <cell r="H3168">
            <v>0</v>
          </cell>
          <cell r="I3168">
            <v>0</v>
          </cell>
          <cell r="P3168">
            <v>0</v>
          </cell>
          <cell r="Q3168">
            <v>0</v>
          </cell>
        </row>
        <row r="3169">
          <cell r="A3169">
            <v>0</v>
          </cell>
          <cell r="H3169">
            <v>0</v>
          </cell>
          <cell r="I3169">
            <v>0</v>
          </cell>
          <cell r="P3169">
            <v>0</v>
          </cell>
          <cell r="Q3169">
            <v>0</v>
          </cell>
        </row>
        <row r="3170">
          <cell r="A3170">
            <v>0</v>
          </cell>
          <cell r="H3170">
            <v>0</v>
          </cell>
          <cell r="I3170">
            <v>0</v>
          </cell>
          <cell r="P3170">
            <v>0</v>
          </cell>
          <cell r="Q3170">
            <v>0</v>
          </cell>
        </row>
        <row r="3171">
          <cell r="A3171">
            <v>0</v>
          </cell>
          <cell r="H3171">
            <v>0</v>
          </cell>
          <cell r="I3171">
            <v>0</v>
          </cell>
          <cell r="P3171">
            <v>0</v>
          </cell>
          <cell r="Q3171">
            <v>0</v>
          </cell>
        </row>
        <row r="3172">
          <cell r="A3172">
            <v>0</v>
          </cell>
          <cell r="H3172">
            <v>0</v>
          </cell>
          <cell r="I3172">
            <v>0</v>
          </cell>
          <cell r="P3172">
            <v>0</v>
          </cell>
          <cell r="Q3172">
            <v>0</v>
          </cell>
        </row>
        <row r="3173">
          <cell r="A3173">
            <v>0</v>
          </cell>
          <cell r="H3173">
            <v>0</v>
          </cell>
          <cell r="I3173">
            <v>0</v>
          </cell>
          <cell r="P3173">
            <v>0</v>
          </cell>
          <cell r="Q3173">
            <v>0</v>
          </cell>
        </row>
        <row r="3174">
          <cell r="A3174">
            <v>0</v>
          </cell>
          <cell r="H3174">
            <v>0</v>
          </cell>
          <cell r="I3174">
            <v>0</v>
          </cell>
          <cell r="P3174">
            <v>0</v>
          </cell>
          <cell r="Q3174">
            <v>0</v>
          </cell>
        </row>
        <row r="3175">
          <cell r="A3175">
            <v>0</v>
          </cell>
          <cell r="H3175">
            <v>0</v>
          </cell>
          <cell r="I3175">
            <v>0</v>
          </cell>
          <cell r="P3175">
            <v>0</v>
          </cell>
          <cell r="Q3175">
            <v>0</v>
          </cell>
        </row>
        <row r="3176">
          <cell r="A3176">
            <v>0</v>
          </cell>
          <cell r="H3176">
            <v>0</v>
          </cell>
          <cell r="I3176">
            <v>0</v>
          </cell>
          <cell r="P3176">
            <v>0</v>
          </cell>
          <cell r="Q3176">
            <v>0</v>
          </cell>
        </row>
        <row r="3177">
          <cell r="A3177">
            <v>0</v>
          </cell>
          <cell r="H3177">
            <v>0</v>
          </cell>
          <cell r="I3177">
            <v>0</v>
          </cell>
          <cell r="P3177">
            <v>0</v>
          </cell>
          <cell r="Q3177">
            <v>0</v>
          </cell>
        </row>
        <row r="3178">
          <cell r="A3178">
            <v>0</v>
          </cell>
          <cell r="H3178">
            <v>0</v>
          </cell>
          <cell r="I3178">
            <v>0</v>
          </cell>
          <cell r="P3178">
            <v>0</v>
          </cell>
          <cell r="Q3178">
            <v>0</v>
          </cell>
        </row>
        <row r="3179">
          <cell r="A3179">
            <v>0</v>
          </cell>
          <cell r="H3179">
            <v>0</v>
          </cell>
          <cell r="I3179">
            <v>0</v>
          </cell>
          <cell r="P3179">
            <v>0</v>
          </cell>
          <cell r="Q3179">
            <v>0</v>
          </cell>
        </row>
        <row r="3180">
          <cell r="A3180">
            <v>0</v>
          </cell>
          <cell r="H3180">
            <v>0</v>
          </cell>
          <cell r="I3180">
            <v>0</v>
          </cell>
          <cell r="P3180">
            <v>0</v>
          </cell>
          <cell r="Q3180">
            <v>0</v>
          </cell>
        </row>
        <row r="3181">
          <cell r="A3181">
            <v>0</v>
          </cell>
          <cell r="H3181">
            <v>0</v>
          </cell>
          <cell r="I3181">
            <v>0</v>
          </cell>
          <cell r="P3181">
            <v>0</v>
          </cell>
          <cell r="Q3181">
            <v>0</v>
          </cell>
        </row>
        <row r="3182">
          <cell r="A3182">
            <v>0</v>
          </cell>
          <cell r="H3182">
            <v>0</v>
          </cell>
          <cell r="I3182">
            <v>0</v>
          </cell>
          <cell r="P3182">
            <v>0</v>
          </cell>
          <cell r="Q3182">
            <v>0</v>
          </cell>
        </row>
        <row r="3183">
          <cell r="A3183">
            <v>0</v>
          </cell>
          <cell r="H3183">
            <v>0</v>
          </cell>
          <cell r="I3183">
            <v>0</v>
          </cell>
          <cell r="P3183">
            <v>0</v>
          </cell>
          <cell r="Q3183">
            <v>0</v>
          </cell>
        </row>
        <row r="3184">
          <cell r="A3184">
            <v>0</v>
          </cell>
          <cell r="H3184">
            <v>0</v>
          </cell>
          <cell r="I3184">
            <v>0</v>
          </cell>
          <cell r="P3184">
            <v>0</v>
          </cell>
          <cell r="Q3184">
            <v>0</v>
          </cell>
        </row>
        <row r="3185">
          <cell r="A3185">
            <v>0</v>
          </cell>
          <cell r="H3185">
            <v>0</v>
          </cell>
          <cell r="I3185">
            <v>0</v>
          </cell>
          <cell r="P3185">
            <v>0</v>
          </cell>
          <cell r="Q3185">
            <v>0</v>
          </cell>
        </row>
        <row r="3186">
          <cell r="A3186">
            <v>0</v>
          </cell>
          <cell r="H3186">
            <v>0</v>
          </cell>
          <cell r="I3186">
            <v>0</v>
          </cell>
          <cell r="P3186">
            <v>0</v>
          </cell>
          <cell r="Q3186">
            <v>0</v>
          </cell>
        </row>
        <row r="3187">
          <cell r="A3187">
            <v>0</v>
          </cell>
          <cell r="H3187">
            <v>0</v>
          </cell>
          <cell r="I3187">
            <v>0</v>
          </cell>
          <cell r="P3187">
            <v>0</v>
          </cell>
          <cell r="Q3187">
            <v>0</v>
          </cell>
        </row>
        <row r="3188">
          <cell r="A3188">
            <v>0</v>
          </cell>
          <cell r="H3188">
            <v>0</v>
          </cell>
          <cell r="I3188">
            <v>0</v>
          </cell>
          <cell r="P3188">
            <v>0</v>
          </cell>
          <cell r="Q3188">
            <v>0</v>
          </cell>
        </row>
        <row r="3189">
          <cell r="A3189">
            <v>0</v>
          </cell>
          <cell r="H3189">
            <v>0</v>
          </cell>
          <cell r="I3189">
            <v>0</v>
          </cell>
          <cell r="P3189">
            <v>0</v>
          </cell>
          <cell r="Q3189">
            <v>0</v>
          </cell>
        </row>
        <row r="3190">
          <cell r="A3190">
            <v>0</v>
          </cell>
          <cell r="H3190">
            <v>0</v>
          </cell>
          <cell r="I3190">
            <v>0</v>
          </cell>
          <cell r="P3190">
            <v>0</v>
          </cell>
          <cell r="Q3190">
            <v>0</v>
          </cell>
        </row>
        <row r="3191">
          <cell r="A3191">
            <v>0</v>
          </cell>
          <cell r="H3191">
            <v>0</v>
          </cell>
          <cell r="I3191">
            <v>0</v>
          </cell>
          <cell r="P3191">
            <v>0</v>
          </cell>
          <cell r="Q3191">
            <v>0</v>
          </cell>
        </row>
        <row r="3192">
          <cell r="A3192">
            <v>0</v>
          </cell>
          <cell r="H3192">
            <v>0</v>
          </cell>
          <cell r="I3192">
            <v>0</v>
          </cell>
          <cell r="P3192">
            <v>0</v>
          </cell>
          <cell r="Q3192">
            <v>0</v>
          </cell>
        </row>
        <row r="3193">
          <cell r="A3193">
            <v>0</v>
          </cell>
          <cell r="H3193">
            <v>0</v>
          </cell>
          <cell r="I3193">
            <v>0</v>
          </cell>
          <cell r="P3193">
            <v>0</v>
          </cell>
          <cell r="Q3193">
            <v>0</v>
          </cell>
        </row>
        <row r="3194">
          <cell r="A3194">
            <v>0</v>
          </cell>
          <cell r="H3194">
            <v>0</v>
          </cell>
          <cell r="I3194">
            <v>0</v>
          </cell>
          <cell r="P3194">
            <v>0</v>
          </cell>
          <cell r="Q3194">
            <v>0</v>
          </cell>
        </row>
        <row r="3195">
          <cell r="A3195">
            <v>0</v>
          </cell>
          <cell r="H3195">
            <v>0</v>
          </cell>
          <cell r="I3195">
            <v>0</v>
          </cell>
          <cell r="P3195">
            <v>0</v>
          </cell>
          <cell r="Q3195">
            <v>0</v>
          </cell>
        </row>
        <row r="3196">
          <cell r="A3196">
            <v>0</v>
          </cell>
          <cell r="H3196">
            <v>0</v>
          </cell>
          <cell r="I3196">
            <v>0</v>
          </cell>
          <cell r="P3196">
            <v>0</v>
          </cell>
          <cell r="Q3196">
            <v>0</v>
          </cell>
        </row>
        <row r="3197">
          <cell r="A3197">
            <v>0</v>
          </cell>
          <cell r="H3197">
            <v>0</v>
          </cell>
          <cell r="I3197">
            <v>0</v>
          </cell>
          <cell r="P3197">
            <v>0</v>
          </cell>
          <cell r="Q3197">
            <v>0</v>
          </cell>
        </row>
        <row r="3198">
          <cell r="A3198">
            <v>0</v>
          </cell>
          <cell r="H3198">
            <v>0</v>
          </cell>
          <cell r="I3198">
            <v>0</v>
          </cell>
          <cell r="P3198">
            <v>0</v>
          </cell>
          <cell r="Q3198">
            <v>0</v>
          </cell>
        </row>
        <row r="3199">
          <cell r="A3199">
            <v>0</v>
          </cell>
          <cell r="H3199">
            <v>0</v>
          </cell>
          <cell r="I3199">
            <v>0</v>
          </cell>
          <cell r="P3199">
            <v>0</v>
          </cell>
          <cell r="Q3199">
            <v>0</v>
          </cell>
        </row>
        <row r="3200">
          <cell r="A3200">
            <v>0</v>
          </cell>
          <cell r="H3200">
            <v>0</v>
          </cell>
          <cell r="I3200">
            <v>0</v>
          </cell>
          <cell r="P3200">
            <v>0</v>
          </cell>
          <cell r="Q3200">
            <v>0</v>
          </cell>
        </row>
        <row r="3201">
          <cell r="A3201">
            <v>0</v>
          </cell>
          <cell r="H3201">
            <v>0</v>
          </cell>
          <cell r="I3201">
            <v>0</v>
          </cell>
          <cell r="P3201">
            <v>0</v>
          </cell>
          <cell r="Q3201">
            <v>0</v>
          </cell>
        </row>
        <row r="3202">
          <cell r="A3202">
            <v>0</v>
          </cell>
          <cell r="H3202">
            <v>0</v>
          </cell>
          <cell r="I3202">
            <v>0</v>
          </cell>
          <cell r="P3202">
            <v>0</v>
          </cell>
          <cell r="Q3202">
            <v>0</v>
          </cell>
        </row>
        <row r="3203">
          <cell r="A3203">
            <v>0</v>
          </cell>
          <cell r="H3203">
            <v>0</v>
          </cell>
          <cell r="I3203">
            <v>0</v>
          </cell>
          <cell r="P3203">
            <v>0</v>
          </cell>
          <cell r="Q3203">
            <v>0</v>
          </cell>
        </row>
        <row r="3204">
          <cell r="A3204">
            <v>0</v>
          </cell>
          <cell r="H3204">
            <v>0</v>
          </cell>
          <cell r="I3204">
            <v>0</v>
          </cell>
          <cell r="P3204">
            <v>0</v>
          </cell>
          <cell r="Q3204">
            <v>0</v>
          </cell>
        </row>
        <row r="3205">
          <cell r="A3205">
            <v>0</v>
          </cell>
          <cell r="H3205">
            <v>0</v>
          </cell>
          <cell r="I3205">
            <v>0</v>
          </cell>
          <cell r="P3205">
            <v>0</v>
          </cell>
          <cell r="Q3205">
            <v>0</v>
          </cell>
        </row>
        <row r="3206">
          <cell r="A3206">
            <v>0</v>
          </cell>
          <cell r="H3206">
            <v>0</v>
          </cell>
          <cell r="I3206">
            <v>0</v>
          </cell>
          <cell r="P3206">
            <v>0</v>
          </cell>
          <cell r="Q3206">
            <v>0</v>
          </cell>
        </row>
        <row r="3207">
          <cell r="A3207">
            <v>0</v>
          </cell>
          <cell r="H3207">
            <v>0</v>
          </cell>
          <cell r="I3207">
            <v>0</v>
          </cell>
          <cell r="P3207">
            <v>0</v>
          </cell>
          <cell r="Q3207">
            <v>0</v>
          </cell>
        </row>
        <row r="3208">
          <cell r="A3208">
            <v>0</v>
          </cell>
          <cell r="H3208">
            <v>0</v>
          </cell>
          <cell r="I3208">
            <v>0</v>
          </cell>
          <cell r="P3208">
            <v>0</v>
          </cell>
          <cell r="Q3208">
            <v>0</v>
          </cell>
        </row>
        <row r="3209">
          <cell r="A3209">
            <v>0</v>
          </cell>
          <cell r="H3209">
            <v>0</v>
          </cell>
          <cell r="I3209">
            <v>0</v>
          </cell>
          <cell r="P3209">
            <v>0</v>
          </cell>
          <cell r="Q3209">
            <v>0</v>
          </cell>
        </row>
        <row r="3210">
          <cell r="A3210">
            <v>0</v>
          </cell>
          <cell r="H3210">
            <v>0</v>
          </cell>
          <cell r="I3210">
            <v>0</v>
          </cell>
          <cell r="P3210">
            <v>0</v>
          </cell>
          <cell r="Q3210">
            <v>0</v>
          </cell>
        </row>
        <row r="3211">
          <cell r="A3211">
            <v>0</v>
          </cell>
          <cell r="H3211">
            <v>0</v>
          </cell>
          <cell r="I3211">
            <v>0</v>
          </cell>
          <cell r="P3211">
            <v>0</v>
          </cell>
          <cell r="Q3211">
            <v>0</v>
          </cell>
        </row>
        <row r="3212">
          <cell r="A3212">
            <v>0</v>
          </cell>
          <cell r="H3212">
            <v>0</v>
          </cell>
          <cell r="I3212">
            <v>0</v>
          </cell>
          <cell r="P3212">
            <v>0</v>
          </cell>
          <cell r="Q3212">
            <v>0</v>
          </cell>
        </row>
        <row r="3213">
          <cell r="A3213">
            <v>0</v>
          </cell>
          <cell r="H3213">
            <v>0</v>
          </cell>
          <cell r="I3213">
            <v>0</v>
          </cell>
          <cell r="P3213">
            <v>0</v>
          </cell>
          <cell r="Q3213">
            <v>0</v>
          </cell>
        </row>
        <row r="3214">
          <cell r="A3214">
            <v>0</v>
          </cell>
          <cell r="H3214">
            <v>0</v>
          </cell>
          <cell r="I3214">
            <v>0</v>
          </cell>
          <cell r="P3214">
            <v>0</v>
          </cell>
          <cell r="Q3214">
            <v>0</v>
          </cell>
        </row>
        <row r="3215">
          <cell r="A3215">
            <v>0</v>
          </cell>
          <cell r="H3215">
            <v>0</v>
          </cell>
          <cell r="I3215">
            <v>0</v>
          </cell>
          <cell r="P3215">
            <v>0</v>
          </cell>
          <cell r="Q3215">
            <v>0</v>
          </cell>
        </row>
        <row r="3216">
          <cell r="A3216">
            <v>0</v>
          </cell>
          <cell r="H3216">
            <v>0</v>
          </cell>
          <cell r="I3216">
            <v>0</v>
          </cell>
          <cell r="P3216">
            <v>0</v>
          </cell>
          <cell r="Q3216">
            <v>0</v>
          </cell>
        </row>
        <row r="3217">
          <cell r="A3217">
            <v>0</v>
          </cell>
          <cell r="H3217">
            <v>0</v>
          </cell>
          <cell r="I3217">
            <v>0</v>
          </cell>
          <cell r="P3217">
            <v>0</v>
          </cell>
          <cell r="Q3217">
            <v>0</v>
          </cell>
        </row>
        <row r="3218">
          <cell r="A3218">
            <v>0</v>
          </cell>
          <cell r="H3218">
            <v>0</v>
          </cell>
          <cell r="I3218">
            <v>0</v>
          </cell>
          <cell r="P3218">
            <v>0</v>
          </cell>
          <cell r="Q3218">
            <v>0</v>
          </cell>
        </row>
        <row r="3219">
          <cell r="A3219">
            <v>0</v>
          </cell>
          <cell r="H3219">
            <v>0</v>
          </cell>
          <cell r="I3219">
            <v>0</v>
          </cell>
          <cell r="P3219">
            <v>0</v>
          </cell>
          <cell r="Q3219">
            <v>0</v>
          </cell>
        </row>
        <row r="3220">
          <cell r="A3220">
            <v>0</v>
          </cell>
          <cell r="H3220">
            <v>0</v>
          </cell>
          <cell r="I3220">
            <v>0</v>
          </cell>
          <cell r="P3220">
            <v>0</v>
          </cell>
          <cell r="Q3220">
            <v>0</v>
          </cell>
        </row>
        <row r="3221">
          <cell r="A3221">
            <v>0</v>
          </cell>
          <cell r="H3221">
            <v>0</v>
          </cell>
          <cell r="I3221">
            <v>0</v>
          </cell>
          <cell r="P3221">
            <v>0</v>
          </cell>
          <cell r="Q3221">
            <v>0</v>
          </cell>
        </row>
        <row r="3222">
          <cell r="A3222">
            <v>0</v>
          </cell>
          <cell r="H3222">
            <v>0</v>
          </cell>
          <cell r="I3222">
            <v>0</v>
          </cell>
          <cell r="P3222">
            <v>0</v>
          </cell>
          <cell r="Q3222">
            <v>0</v>
          </cell>
        </row>
        <row r="3223">
          <cell r="A3223">
            <v>0</v>
          </cell>
          <cell r="H3223">
            <v>0</v>
          </cell>
          <cell r="I3223">
            <v>0</v>
          </cell>
          <cell r="P3223">
            <v>0</v>
          </cell>
          <cell r="Q3223">
            <v>0</v>
          </cell>
        </row>
        <row r="3224">
          <cell r="A3224">
            <v>0</v>
          </cell>
          <cell r="H3224">
            <v>0</v>
          </cell>
          <cell r="I3224">
            <v>0</v>
          </cell>
          <cell r="P3224">
            <v>0</v>
          </cell>
          <cell r="Q3224">
            <v>0</v>
          </cell>
        </row>
        <row r="3225">
          <cell r="A3225">
            <v>0</v>
          </cell>
          <cell r="H3225">
            <v>0</v>
          </cell>
          <cell r="I3225">
            <v>0</v>
          </cell>
          <cell r="P3225">
            <v>0</v>
          </cell>
          <cell r="Q3225">
            <v>0</v>
          </cell>
        </row>
        <row r="3226">
          <cell r="A3226">
            <v>0</v>
          </cell>
          <cell r="H3226">
            <v>0</v>
          </cell>
          <cell r="I3226">
            <v>0</v>
          </cell>
          <cell r="P3226">
            <v>0</v>
          </cell>
          <cell r="Q3226">
            <v>0</v>
          </cell>
        </row>
        <row r="3227">
          <cell r="A3227">
            <v>0</v>
          </cell>
          <cell r="H3227">
            <v>0</v>
          </cell>
          <cell r="I3227">
            <v>0</v>
          </cell>
          <cell r="P3227">
            <v>0</v>
          </cell>
          <cell r="Q3227">
            <v>0</v>
          </cell>
        </row>
        <row r="3228">
          <cell r="A3228">
            <v>0</v>
          </cell>
          <cell r="H3228">
            <v>0</v>
          </cell>
          <cell r="I3228">
            <v>0</v>
          </cell>
          <cell r="P3228">
            <v>0</v>
          </cell>
          <cell r="Q3228">
            <v>0</v>
          </cell>
        </row>
        <row r="3229">
          <cell r="A3229">
            <v>0</v>
          </cell>
          <cell r="H3229">
            <v>0</v>
          </cell>
          <cell r="I3229">
            <v>0</v>
          </cell>
          <cell r="P3229">
            <v>0</v>
          </cell>
          <cell r="Q3229">
            <v>0</v>
          </cell>
        </row>
        <row r="3230">
          <cell r="A3230">
            <v>0</v>
          </cell>
          <cell r="H3230">
            <v>0</v>
          </cell>
          <cell r="I3230">
            <v>0</v>
          </cell>
          <cell r="P3230">
            <v>0</v>
          </cell>
          <cell r="Q3230">
            <v>0</v>
          </cell>
        </row>
        <row r="3231">
          <cell r="A3231">
            <v>0</v>
          </cell>
          <cell r="H3231">
            <v>0</v>
          </cell>
          <cell r="I3231">
            <v>0</v>
          </cell>
          <cell r="P3231">
            <v>0</v>
          </cell>
          <cell r="Q3231">
            <v>0</v>
          </cell>
        </row>
        <row r="3232">
          <cell r="A3232">
            <v>0</v>
          </cell>
          <cell r="H3232">
            <v>0</v>
          </cell>
          <cell r="I3232">
            <v>0</v>
          </cell>
          <cell r="P3232">
            <v>0</v>
          </cell>
          <cell r="Q3232">
            <v>0</v>
          </cell>
        </row>
        <row r="3233">
          <cell r="A3233">
            <v>0</v>
          </cell>
          <cell r="H3233">
            <v>0</v>
          </cell>
          <cell r="I3233">
            <v>0</v>
          </cell>
          <cell r="P3233">
            <v>0</v>
          </cell>
          <cell r="Q3233">
            <v>0</v>
          </cell>
        </row>
        <row r="3234">
          <cell r="A3234">
            <v>0</v>
          </cell>
          <cell r="H3234">
            <v>0</v>
          </cell>
          <cell r="I3234">
            <v>0</v>
          </cell>
          <cell r="P3234">
            <v>0</v>
          </cell>
          <cell r="Q3234">
            <v>0</v>
          </cell>
        </row>
        <row r="3235">
          <cell r="A3235">
            <v>0</v>
          </cell>
          <cell r="H3235">
            <v>0</v>
          </cell>
          <cell r="I3235">
            <v>0</v>
          </cell>
          <cell r="P3235">
            <v>0</v>
          </cell>
          <cell r="Q3235">
            <v>0</v>
          </cell>
        </row>
        <row r="3236">
          <cell r="A3236">
            <v>0</v>
          </cell>
          <cell r="H3236">
            <v>0</v>
          </cell>
          <cell r="I3236">
            <v>0</v>
          </cell>
          <cell r="P3236">
            <v>0</v>
          </cell>
          <cell r="Q3236">
            <v>0</v>
          </cell>
        </row>
        <row r="3237">
          <cell r="A3237">
            <v>0</v>
          </cell>
          <cell r="H3237">
            <v>0</v>
          </cell>
          <cell r="I3237">
            <v>0</v>
          </cell>
          <cell r="P3237">
            <v>0</v>
          </cell>
          <cell r="Q3237">
            <v>0</v>
          </cell>
        </row>
        <row r="3238">
          <cell r="A3238">
            <v>0</v>
          </cell>
          <cell r="H3238">
            <v>0</v>
          </cell>
          <cell r="I3238">
            <v>0</v>
          </cell>
          <cell r="P3238">
            <v>0</v>
          </cell>
          <cell r="Q3238">
            <v>0</v>
          </cell>
        </row>
        <row r="3239">
          <cell r="A3239">
            <v>0</v>
          </cell>
          <cell r="H3239">
            <v>0</v>
          </cell>
          <cell r="I3239">
            <v>0</v>
          </cell>
          <cell r="P3239">
            <v>0</v>
          </cell>
          <cell r="Q3239">
            <v>0</v>
          </cell>
        </row>
        <row r="3240">
          <cell r="A3240">
            <v>0</v>
          </cell>
          <cell r="H3240">
            <v>0</v>
          </cell>
          <cell r="I3240">
            <v>0</v>
          </cell>
          <cell r="P3240">
            <v>0</v>
          </cell>
          <cell r="Q3240">
            <v>0</v>
          </cell>
        </row>
        <row r="3241">
          <cell r="A3241">
            <v>0</v>
          </cell>
          <cell r="H3241">
            <v>0</v>
          </cell>
          <cell r="I3241">
            <v>0</v>
          </cell>
          <cell r="P3241">
            <v>0</v>
          </cell>
          <cell r="Q3241">
            <v>0</v>
          </cell>
        </row>
        <row r="3242">
          <cell r="A3242">
            <v>0</v>
          </cell>
          <cell r="H3242">
            <v>0</v>
          </cell>
          <cell r="I3242">
            <v>0</v>
          </cell>
          <cell r="P3242">
            <v>0</v>
          </cell>
          <cell r="Q3242">
            <v>0</v>
          </cell>
        </row>
        <row r="3243">
          <cell r="A3243">
            <v>0</v>
          </cell>
          <cell r="H3243">
            <v>0</v>
          </cell>
          <cell r="I3243">
            <v>0</v>
          </cell>
          <cell r="P3243">
            <v>0</v>
          </cell>
          <cell r="Q3243">
            <v>0</v>
          </cell>
        </row>
        <row r="3244">
          <cell r="A3244">
            <v>0</v>
          </cell>
          <cell r="H3244">
            <v>0</v>
          </cell>
          <cell r="I3244">
            <v>0</v>
          </cell>
          <cell r="P3244">
            <v>0</v>
          </cell>
          <cell r="Q3244">
            <v>0</v>
          </cell>
        </row>
        <row r="3245">
          <cell r="A3245">
            <v>0</v>
          </cell>
          <cell r="H3245">
            <v>0</v>
          </cell>
          <cell r="I3245">
            <v>0</v>
          </cell>
          <cell r="P3245">
            <v>0</v>
          </cell>
          <cell r="Q3245">
            <v>0</v>
          </cell>
        </row>
        <row r="3246">
          <cell r="A3246">
            <v>0</v>
          </cell>
          <cell r="H3246">
            <v>0</v>
          </cell>
          <cell r="I3246">
            <v>0</v>
          </cell>
          <cell r="P3246">
            <v>0</v>
          </cell>
          <cell r="Q3246">
            <v>0</v>
          </cell>
        </row>
        <row r="3247">
          <cell r="A3247">
            <v>0</v>
          </cell>
          <cell r="H3247">
            <v>0</v>
          </cell>
          <cell r="I3247">
            <v>0</v>
          </cell>
          <cell r="P3247">
            <v>0</v>
          </cell>
          <cell r="Q3247">
            <v>0</v>
          </cell>
        </row>
        <row r="3248">
          <cell r="A3248">
            <v>0</v>
          </cell>
          <cell r="H3248">
            <v>0</v>
          </cell>
          <cell r="I3248">
            <v>0</v>
          </cell>
          <cell r="P3248">
            <v>0</v>
          </cell>
          <cell r="Q3248">
            <v>0</v>
          </cell>
        </row>
        <row r="3249">
          <cell r="A3249">
            <v>0</v>
          </cell>
          <cell r="H3249">
            <v>0</v>
          </cell>
          <cell r="I3249">
            <v>0</v>
          </cell>
          <cell r="P3249">
            <v>0</v>
          </cell>
          <cell r="Q3249">
            <v>0</v>
          </cell>
        </row>
        <row r="3250">
          <cell r="A3250">
            <v>0</v>
          </cell>
          <cell r="H3250">
            <v>0</v>
          </cell>
          <cell r="I3250">
            <v>0</v>
          </cell>
          <cell r="P3250">
            <v>0</v>
          </cell>
          <cell r="Q3250">
            <v>0</v>
          </cell>
        </row>
        <row r="3251">
          <cell r="A3251">
            <v>0</v>
          </cell>
          <cell r="H3251">
            <v>0</v>
          </cell>
          <cell r="I3251">
            <v>0</v>
          </cell>
          <cell r="P3251">
            <v>0</v>
          </cell>
          <cell r="Q3251">
            <v>0</v>
          </cell>
        </row>
        <row r="3252">
          <cell r="A3252">
            <v>0</v>
          </cell>
          <cell r="H3252">
            <v>0</v>
          </cell>
          <cell r="I3252">
            <v>0</v>
          </cell>
          <cell r="P3252">
            <v>0</v>
          </cell>
          <cell r="Q3252">
            <v>0</v>
          </cell>
        </row>
        <row r="3253">
          <cell r="A3253">
            <v>0</v>
          </cell>
          <cell r="H3253">
            <v>0</v>
          </cell>
          <cell r="I3253">
            <v>0</v>
          </cell>
          <cell r="P3253">
            <v>0</v>
          </cell>
          <cell r="Q3253">
            <v>0</v>
          </cell>
        </row>
        <row r="3254">
          <cell r="A3254">
            <v>0</v>
          </cell>
          <cell r="H3254">
            <v>0</v>
          </cell>
          <cell r="I3254">
            <v>0</v>
          </cell>
          <cell r="P3254">
            <v>0</v>
          </cell>
          <cell r="Q3254">
            <v>0</v>
          </cell>
        </row>
        <row r="3255">
          <cell r="A3255">
            <v>0</v>
          </cell>
          <cell r="H3255">
            <v>0</v>
          </cell>
          <cell r="I3255">
            <v>0</v>
          </cell>
          <cell r="P3255">
            <v>0</v>
          </cell>
          <cell r="Q3255">
            <v>0</v>
          </cell>
        </row>
        <row r="3256">
          <cell r="A3256">
            <v>0</v>
          </cell>
          <cell r="H3256">
            <v>0</v>
          </cell>
          <cell r="I3256">
            <v>0</v>
          </cell>
          <cell r="P3256">
            <v>0</v>
          </cell>
          <cell r="Q3256">
            <v>0</v>
          </cell>
        </row>
        <row r="3257">
          <cell r="A3257">
            <v>0</v>
          </cell>
          <cell r="H3257">
            <v>0</v>
          </cell>
          <cell r="I3257">
            <v>0</v>
          </cell>
          <cell r="P3257">
            <v>0</v>
          </cell>
          <cell r="Q3257">
            <v>0</v>
          </cell>
        </row>
        <row r="3258">
          <cell r="A3258">
            <v>0</v>
          </cell>
          <cell r="H3258">
            <v>0</v>
          </cell>
          <cell r="I3258">
            <v>0</v>
          </cell>
          <cell r="P3258">
            <v>0</v>
          </cell>
          <cell r="Q3258">
            <v>0</v>
          </cell>
        </row>
        <row r="3259">
          <cell r="A3259">
            <v>0</v>
          </cell>
          <cell r="H3259">
            <v>0</v>
          </cell>
          <cell r="I3259">
            <v>0</v>
          </cell>
          <cell r="P3259">
            <v>0</v>
          </cell>
          <cell r="Q3259">
            <v>0</v>
          </cell>
        </row>
        <row r="3260">
          <cell r="A3260">
            <v>0</v>
          </cell>
          <cell r="H3260">
            <v>0</v>
          </cell>
          <cell r="I3260">
            <v>0</v>
          </cell>
          <cell r="P3260">
            <v>0</v>
          </cell>
          <cell r="Q3260">
            <v>0</v>
          </cell>
        </row>
        <row r="3261">
          <cell r="A3261">
            <v>0</v>
          </cell>
          <cell r="H3261">
            <v>0</v>
          </cell>
          <cell r="I3261">
            <v>0</v>
          </cell>
          <cell r="P3261">
            <v>0</v>
          </cell>
          <cell r="Q3261">
            <v>0</v>
          </cell>
        </row>
        <row r="3262">
          <cell r="A3262">
            <v>0</v>
          </cell>
          <cell r="H3262">
            <v>0</v>
          </cell>
          <cell r="I3262">
            <v>0</v>
          </cell>
          <cell r="P3262">
            <v>0</v>
          </cell>
          <cell r="Q3262">
            <v>0</v>
          </cell>
        </row>
        <row r="3263">
          <cell r="A3263">
            <v>0</v>
          </cell>
          <cell r="H3263">
            <v>0</v>
          </cell>
          <cell r="I3263">
            <v>0</v>
          </cell>
          <cell r="P3263">
            <v>0</v>
          </cell>
          <cell r="Q3263">
            <v>0</v>
          </cell>
        </row>
        <row r="3264">
          <cell r="A3264">
            <v>0</v>
          </cell>
          <cell r="H3264">
            <v>0</v>
          </cell>
          <cell r="I3264">
            <v>0</v>
          </cell>
          <cell r="P3264">
            <v>0</v>
          </cell>
          <cell r="Q3264">
            <v>0</v>
          </cell>
        </row>
        <row r="3265">
          <cell r="A3265">
            <v>0</v>
          </cell>
          <cell r="H3265">
            <v>0</v>
          </cell>
          <cell r="I3265">
            <v>0</v>
          </cell>
          <cell r="P3265">
            <v>0</v>
          </cell>
          <cell r="Q3265">
            <v>0</v>
          </cell>
        </row>
        <row r="3266">
          <cell r="A3266">
            <v>0</v>
          </cell>
          <cell r="H3266">
            <v>0</v>
          </cell>
          <cell r="I3266">
            <v>0</v>
          </cell>
          <cell r="P3266">
            <v>0</v>
          </cell>
          <cell r="Q3266">
            <v>0</v>
          </cell>
        </row>
        <row r="3267">
          <cell r="A3267">
            <v>0</v>
          </cell>
          <cell r="H3267">
            <v>0</v>
          </cell>
          <cell r="I3267">
            <v>0</v>
          </cell>
          <cell r="P3267">
            <v>0</v>
          </cell>
          <cell r="Q3267">
            <v>0</v>
          </cell>
        </row>
        <row r="3268">
          <cell r="A3268">
            <v>0</v>
          </cell>
          <cell r="H3268">
            <v>0</v>
          </cell>
          <cell r="I3268">
            <v>0</v>
          </cell>
          <cell r="P3268">
            <v>0</v>
          </cell>
          <cell r="Q3268">
            <v>0</v>
          </cell>
        </row>
        <row r="3269">
          <cell r="A3269">
            <v>0</v>
          </cell>
          <cell r="H3269">
            <v>0</v>
          </cell>
          <cell r="I3269">
            <v>0</v>
          </cell>
          <cell r="P3269">
            <v>0</v>
          </cell>
          <cell r="Q3269">
            <v>0</v>
          </cell>
        </row>
        <row r="3270">
          <cell r="A3270">
            <v>0</v>
          </cell>
          <cell r="H3270">
            <v>0</v>
          </cell>
          <cell r="I3270">
            <v>0</v>
          </cell>
          <cell r="P3270">
            <v>0</v>
          </cell>
          <cell r="Q3270">
            <v>0</v>
          </cell>
        </row>
        <row r="3271">
          <cell r="A3271">
            <v>0</v>
          </cell>
          <cell r="H3271">
            <v>0</v>
          </cell>
          <cell r="I3271">
            <v>0</v>
          </cell>
          <cell r="P3271">
            <v>0</v>
          </cell>
          <cell r="Q3271">
            <v>0</v>
          </cell>
        </row>
        <row r="3272">
          <cell r="A3272">
            <v>0</v>
          </cell>
          <cell r="H3272">
            <v>0</v>
          </cell>
          <cell r="I3272">
            <v>0</v>
          </cell>
          <cell r="P3272">
            <v>0</v>
          </cell>
          <cell r="Q3272">
            <v>0</v>
          </cell>
        </row>
        <row r="3273">
          <cell r="A3273">
            <v>0</v>
          </cell>
          <cell r="H3273">
            <v>0</v>
          </cell>
          <cell r="I3273">
            <v>0</v>
          </cell>
          <cell r="P3273">
            <v>0</v>
          </cell>
          <cell r="Q3273">
            <v>0</v>
          </cell>
        </row>
        <row r="3274">
          <cell r="A3274">
            <v>0</v>
          </cell>
          <cell r="H3274">
            <v>0</v>
          </cell>
          <cell r="I3274">
            <v>0</v>
          </cell>
          <cell r="P3274">
            <v>0</v>
          </cell>
          <cell r="Q3274">
            <v>0</v>
          </cell>
        </row>
        <row r="3275">
          <cell r="A3275">
            <v>0</v>
          </cell>
          <cell r="H3275">
            <v>0</v>
          </cell>
          <cell r="I3275">
            <v>0</v>
          </cell>
          <cell r="P3275">
            <v>0</v>
          </cell>
          <cell r="Q3275">
            <v>0</v>
          </cell>
        </row>
        <row r="3276">
          <cell r="A3276">
            <v>0</v>
          </cell>
          <cell r="H3276">
            <v>0</v>
          </cell>
          <cell r="I3276">
            <v>0</v>
          </cell>
          <cell r="P3276">
            <v>0</v>
          </cell>
          <cell r="Q3276">
            <v>0</v>
          </cell>
        </row>
        <row r="3277">
          <cell r="A3277">
            <v>0</v>
          </cell>
          <cell r="H3277">
            <v>0</v>
          </cell>
          <cell r="I3277">
            <v>0</v>
          </cell>
          <cell r="P3277">
            <v>0</v>
          </cell>
          <cell r="Q3277">
            <v>0</v>
          </cell>
        </row>
        <row r="3278">
          <cell r="A3278">
            <v>0</v>
          </cell>
          <cell r="H3278">
            <v>0</v>
          </cell>
          <cell r="I3278">
            <v>0</v>
          </cell>
          <cell r="P3278">
            <v>0</v>
          </cell>
          <cell r="Q3278">
            <v>0</v>
          </cell>
        </row>
        <row r="3279">
          <cell r="A3279">
            <v>0</v>
          </cell>
          <cell r="H3279">
            <v>0</v>
          </cell>
          <cell r="I3279">
            <v>0</v>
          </cell>
          <cell r="P3279">
            <v>0</v>
          </cell>
          <cell r="Q3279">
            <v>0</v>
          </cell>
        </row>
        <row r="3280">
          <cell r="A3280">
            <v>0</v>
          </cell>
          <cell r="H3280">
            <v>0</v>
          </cell>
          <cell r="I3280">
            <v>0</v>
          </cell>
          <cell r="P3280">
            <v>0</v>
          </cell>
          <cell r="Q3280">
            <v>0</v>
          </cell>
        </row>
        <row r="3281">
          <cell r="A3281">
            <v>0</v>
          </cell>
          <cell r="H3281">
            <v>0</v>
          </cell>
          <cell r="I3281">
            <v>0</v>
          </cell>
          <cell r="P3281">
            <v>0</v>
          </cell>
          <cell r="Q3281">
            <v>0</v>
          </cell>
        </row>
        <row r="3282">
          <cell r="A3282">
            <v>0</v>
          </cell>
          <cell r="H3282">
            <v>0</v>
          </cell>
          <cell r="I3282">
            <v>0</v>
          </cell>
          <cell r="P3282">
            <v>0</v>
          </cell>
          <cell r="Q3282">
            <v>0</v>
          </cell>
        </row>
        <row r="3283">
          <cell r="A3283">
            <v>0</v>
          </cell>
          <cell r="H3283">
            <v>0</v>
          </cell>
          <cell r="I3283">
            <v>0</v>
          </cell>
          <cell r="P3283">
            <v>0</v>
          </cell>
          <cell r="Q3283">
            <v>0</v>
          </cell>
        </row>
        <row r="3284">
          <cell r="A3284">
            <v>0</v>
          </cell>
          <cell r="H3284">
            <v>0</v>
          </cell>
          <cell r="I3284">
            <v>0</v>
          </cell>
          <cell r="P3284">
            <v>0</v>
          </cell>
          <cell r="Q3284">
            <v>0</v>
          </cell>
        </row>
        <row r="3285">
          <cell r="A3285">
            <v>0</v>
          </cell>
          <cell r="H3285">
            <v>0</v>
          </cell>
          <cell r="I3285">
            <v>0</v>
          </cell>
          <cell r="P3285">
            <v>0</v>
          </cell>
          <cell r="Q3285">
            <v>0</v>
          </cell>
        </row>
        <row r="3286">
          <cell r="A3286">
            <v>0</v>
          </cell>
          <cell r="H3286">
            <v>0</v>
          </cell>
          <cell r="I3286">
            <v>0</v>
          </cell>
          <cell r="P3286">
            <v>0</v>
          </cell>
          <cell r="Q3286">
            <v>0</v>
          </cell>
        </row>
        <row r="3287">
          <cell r="A3287">
            <v>0</v>
          </cell>
          <cell r="H3287">
            <v>0</v>
          </cell>
          <cell r="I3287">
            <v>0</v>
          </cell>
          <cell r="P3287">
            <v>0</v>
          </cell>
          <cell r="Q3287">
            <v>0</v>
          </cell>
        </row>
        <row r="3288">
          <cell r="A3288">
            <v>0</v>
          </cell>
          <cell r="H3288">
            <v>0</v>
          </cell>
          <cell r="I3288">
            <v>0</v>
          </cell>
          <cell r="P3288">
            <v>0</v>
          </cell>
          <cell r="Q3288">
            <v>0</v>
          </cell>
        </row>
        <row r="3289">
          <cell r="A3289">
            <v>0</v>
          </cell>
          <cell r="H3289">
            <v>0</v>
          </cell>
          <cell r="I3289">
            <v>0</v>
          </cell>
          <cell r="P3289">
            <v>0</v>
          </cell>
          <cell r="Q3289">
            <v>0</v>
          </cell>
        </row>
        <row r="3290">
          <cell r="A3290">
            <v>0</v>
          </cell>
          <cell r="H3290">
            <v>0</v>
          </cell>
          <cell r="I3290">
            <v>0</v>
          </cell>
          <cell r="P3290">
            <v>0</v>
          </cell>
          <cell r="Q3290">
            <v>0</v>
          </cell>
        </row>
        <row r="3291">
          <cell r="A3291">
            <v>0</v>
          </cell>
          <cell r="H3291">
            <v>0</v>
          </cell>
          <cell r="I3291">
            <v>0</v>
          </cell>
          <cell r="P3291">
            <v>0</v>
          </cell>
          <cell r="Q3291">
            <v>0</v>
          </cell>
        </row>
        <row r="3292">
          <cell r="A3292">
            <v>0</v>
          </cell>
          <cell r="H3292">
            <v>0</v>
          </cell>
          <cell r="I3292">
            <v>0</v>
          </cell>
          <cell r="P3292">
            <v>0</v>
          </cell>
          <cell r="Q3292">
            <v>0</v>
          </cell>
        </row>
        <row r="3293">
          <cell r="A3293">
            <v>0</v>
          </cell>
          <cell r="H3293">
            <v>0</v>
          </cell>
          <cell r="I3293">
            <v>0</v>
          </cell>
          <cell r="P3293">
            <v>0</v>
          </cell>
          <cell r="Q3293">
            <v>0</v>
          </cell>
        </row>
        <row r="3294">
          <cell r="A3294">
            <v>0</v>
          </cell>
          <cell r="H3294">
            <v>0</v>
          </cell>
          <cell r="I3294">
            <v>0</v>
          </cell>
          <cell r="P3294">
            <v>0</v>
          </cell>
          <cell r="Q3294">
            <v>0</v>
          </cell>
        </row>
        <row r="3295">
          <cell r="A3295">
            <v>0</v>
          </cell>
          <cell r="H3295">
            <v>0</v>
          </cell>
          <cell r="I3295">
            <v>0</v>
          </cell>
          <cell r="P3295">
            <v>0</v>
          </cell>
          <cell r="Q3295">
            <v>0</v>
          </cell>
        </row>
        <row r="3296">
          <cell r="A3296">
            <v>0</v>
          </cell>
          <cell r="H3296">
            <v>0</v>
          </cell>
          <cell r="I3296">
            <v>0</v>
          </cell>
          <cell r="P3296">
            <v>0</v>
          </cell>
          <cell r="Q3296">
            <v>0</v>
          </cell>
        </row>
        <row r="3297">
          <cell r="A3297">
            <v>0</v>
          </cell>
          <cell r="H3297">
            <v>0</v>
          </cell>
          <cell r="I3297">
            <v>0</v>
          </cell>
          <cell r="P3297">
            <v>0</v>
          </cell>
          <cell r="Q3297">
            <v>0</v>
          </cell>
        </row>
        <row r="3298">
          <cell r="A3298">
            <v>0</v>
          </cell>
          <cell r="H3298">
            <v>0</v>
          </cell>
          <cell r="I3298">
            <v>0</v>
          </cell>
          <cell r="P3298">
            <v>0</v>
          </cell>
          <cell r="Q3298">
            <v>0</v>
          </cell>
        </row>
        <row r="3299">
          <cell r="A3299">
            <v>0</v>
          </cell>
          <cell r="H3299">
            <v>0</v>
          </cell>
          <cell r="I3299">
            <v>0</v>
          </cell>
          <cell r="P3299">
            <v>0</v>
          </cell>
          <cell r="Q3299">
            <v>0</v>
          </cell>
        </row>
        <row r="3300">
          <cell r="A3300">
            <v>0</v>
          </cell>
          <cell r="H3300">
            <v>0</v>
          </cell>
          <cell r="I3300">
            <v>0</v>
          </cell>
          <cell r="P3300">
            <v>0</v>
          </cell>
          <cell r="Q3300">
            <v>0</v>
          </cell>
        </row>
        <row r="3301">
          <cell r="A3301">
            <v>0</v>
          </cell>
          <cell r="H3301">
            <v>0</v>
          </cell>
          <cell r="I3301">
            <v>0</v>
          </cell>
          <cell r="P3301">
            <v>0</v>
          </cell>
          <cell r="Q3301">
            <v>0</v>
          </cell>
        </row>
        <row r="3302">
          <cell r="A3302">
            <v>0</v>
          </cell>
          <cell r="H3302">
            <v>0</v>
          </cell>
          <cell r="I3302">
            <v>0</v>
          </cell>
          <cell r="P3302">
            <v>0</v>
          </cell>
          <cell r="Q3302">
            <v>0</v>
          </cell>
        </row>
        <row r="3303">
          <cell r="A3303">
            <v>0</v>
          </cell>
          <cell r="H3303">
            <v>0</v>
          </cell>
          <cell r="I3303">
            <v>0</v>
          </cell>
          <cell r="P3303">
            <v>0</v>
          </cell>
          <cell r="Q3303">
            <v>0</v>
          </cell>
        </row>
        <row r="3304">
          <cell r="A3304">
            <v>0</v>
          </cell>
          <cell r="H3304">
            <v>0</v>
          </cell>
          <cell r="I3304">
            <v>0</v>
          </cell>
          <cell r="P3304">
            <v>0</v>
          </cell>
          <cell r="Q3304">
            <v>0</v>
          </cell>
        </row>
        <row r="3305">
          <cell r="A3305">
            <v>0</v>
          </cell>
          <cell r="H3305">
            <v>0</v>
          </cell>
          <cell r="I3305">
            <v>0</v>
          </cell>
          <cell r="P3305">
            <v>0</v>
          </cell>
          <cell r="Q3305">
            <v>0</v>
          </cell>
        </row>
        <row r="3306">
          <cell r="A3306">
            <v>0</v>
          </cell>
          <cell r="H3306">
            <v>0</v>
          </cell>
          <cell r="I3306">
            <v>0</v>
          </cell>
          <cell r="P3306">
            <v>0</v>
          </cell>
          <cell r="Q3306">
            <v>0</v>
          </cell>
        </row>
        <row r="3307">
          <cell r="A3307">
            <v>0</v>
          </cell>
          <cell r="H3307">
            <v>0</v>
          </cell>
          <cell r="I3307">
            <v>0</v>
          </cell>
          <cell r="P3307">
            <v>0</v>
          </cell>
          <cell r="Q3307">
            <v>0</v>
          </cell>
        </row>
        <row r="3308">
          <cell r="A3308">
            <v>0</v>
          </cell>
          <cell r="H3308">
            <v>0</v>
          </cell>
          <cell r="I3308">
            <v>0</v>
          </cell>
          <cell r="P3308">
            <v>0</v>
          </cell>
          <cell r="Q3308">
            <v>0</v>
          </cell>
        </row>
        <row r="3309">
          <cell r="A3309">
            <v>0</v>
          </cell>
          <cell r="H3309">
            <v>0</v>
          </cell>
          <cell r="I3309">
            <v>0</v>
          </cell>
          <cell r="P3309">
            <v>0</v>
          </cell>
          <cell r="Q3309">
            <v>0</v>
          </cell>
        </row>
        <row r="3310">
          <cell r="A3310">
            <v>0</v>
          </cell>
          <cell r="H3310">
            <v>0</v>
          </cell>
          <cell r="I3310">
            <v>0</v>
          </cell>
          <cell r="P3310">
            <v>0</v>
          </cell>
          <cell r="Q3310">
            <v>0</v>
          </cell>
        </row>
        <row r="3311">
          <cell r="A3311">
            <v>0</v>
          </cell>
          <cell r="H3311">
            <v>0</v>
          </cell>
          <cell r="I3311">
            <v>0</v>
          </cell>
          <cell r="P3311">
            <v>0</v>
          </cell>
          <cell r="Q3311">
            <v>0</v>
          </cell>
        </row>
        <row r="3312">
          <cell r="A3312">
            <v>0</v>
          </cell>
          <cell r="H3312">
            <v>0</v>
          </cell>
          <cell r="I3312">
            <v>0</v>
          </cell>
          <cell r="P3312">
            <v>0</v>
          </cell>
          <cell r="Q3312">
            <v>0</v>
          </cell>
        </row>
        <row r="3313">
          <cell r="A3313">
            <v>0</v>
          </cell>
          <cell r="H3313">
            <v>0</v>
          </cell>
          <cell r="I3313">
            <v>0</v>
          </cell>
          <cell r="P3313">
            <v>0</v>
          </cell>
          <cell r="Q3313">
            <v>0</v>
          </cell>
        </row>
        <row r="3314">
          <cell r="A3314">
            <v>0</v>
          </cell>
          <cell r="H3314">
            <v>0</v>
          </cell>
          <cell r="I3314">
            <v>0</v>
          </cell>
          <cell r="P3314">
            <v>0</v>
          </cell>
          <cell r="Q3314">
            <v>0</v>
          </cell>
        </row>
        <row r="3315">
          <cell r="A3315">
            <v>0</v>
          </cell>
          <cell r="H3315">
            <v>0</v>
          </cell>
          <cell r="I3315">
            <v>0</v>
          </cell>
          <cell r="P3315">
            <v>0</v>
          </cell>
          <cell r="Q3315">
            <v>0</v>
          </cell>
        </row>
        <row r="3316">
          <cell r="A3316">
            <v>0</v>
          </cell>
          <cell r="H3316">
            <v>0</v>
          </cell>
          <cell r="I3316">
            <v>0</v>
          </cell>
          <cell r="P3316">
            <v>0</v>
          </cell>
          <cell r="Q3316">
            <v>0</v>
          </cell>
        </row>
        <row r="3317">
          <cell r="A3317">
            <v>0</v>
          </cell>
          <cell r="H3317">
            <v>0</v>
          </cell>
          <cell r="I3317">
            <v>0</v>
          </cell>
          <cell r="P3317">
            <v>0</v>
          </cell>
          <cell r="Q3317">
            <v>0</v>
          </cell>
        </row>
        <row r="3318">
          <cell r="A3318">
            <v>0</v>
          </cell>
          <cell r="H3318">
            <v>0</v>
          </cell>
          <cell r="I3318">
            <v>0</v>
          </cell>
          <cell r="P3318">
            <v>0</v>
          </cell>
          <cell r="Q3318">
            <v>0</v>
          </cell>
        </row>
        <row r="3319">
          <cell r="A3319">
            <v>0</v>
          </cell>
          <cell r="H3319">
            <v>0</v>
          </cell>
          <cell r="I3319">
            <v>0</v>
          </cell>
          <cell r="P3319">
            <v>0</v>
          </cell>
          <cell r="Q3319">
            <v>0</v>
          </cell>
        </row>
        <row r="3320">
          <cell r="A3320">
            <v>0</v>
          </cell>
          <cell r="H3320">
            <v>0</v>
          </cell>
          <cell r="I3320">
            <v>0</v>
          </cell>
          <cell r="P3320">
            <v>0</v>
          </cell>
          <cell r="Q3320">
            <v>0</v>
          </cell>
        </row>
        <row r="3321">
          <cell r="A3321">
            <v>0</v>
          </cell>
          <cell r="H3321">
            <v>0</v>
          </cell>
          <cell r="I3321">
            <v>0</v>
          </cell>
          <cell r="P3321">
            <v>0</v>
          </cell>
          <cell r="Q3321">
            <v>0</v>
          </cell>
        </row>
        <row r="3322">
          <cell r="A3322">
            <v>0</v>
          </cell>
          <cell r="H3322">
            <v>0</v>
          </cell>
          <cell r="I3322">
            <v>0</v>
          </cell>
          <cell r="P3322">
            <v>0</v>
          </cell>
          <cell r="Q3322">
            <v>0</v>
          </cell>
        </row>
        <row r="3323">
          <cell r="A3323">
            <v>0</v>
          </cell>
          <cell r="H3323">
            <v>0</v>
          </cell>
          <cell r="I3323">
            <v>0</v>
          </cell>
          <cell r="P3323">
            <v>0</v>
          </cell>
          <cell r="Q3323">
            <v>0</v>
          </cell>
        </row>
        <row r="3324">
          <cell r="A3324">
            <v>0</v>
          </cell>
          <cell r="H3324">
            <v>0</v>
          </cell>
          <cell r="I3324">
            <v>0</v>
          </cell>
          <cell r="P3324">
            <v>0</v>
          </cell>
          <cell r="Q3324">
            <v>0</v>
          </cell>
        </row>
        <row r="3325">
          <cell r="A3325">
            <v>0</v>
          </cell>
          <cell r="H3325">
            <v>0</v>
          </cell>
          <cell r="I3325">
            <v>0</v>
          </cell>
          <cell r="P3325">
            <v>0</v>
          </cell>
          <cell r="Q3325">
            <v>0</v>
          </cell>
        </row>
        <row r="3326">
          <cell r="A3326">
            <v>0</v>
          </cell>
          <cell r="H3326">
            <v>0</v>
          </cell>
          <cell r="I3326">
            <v>0</v>
          </cell>
          <cell r="P3326">
            <v>0</v>
          </cell>
          <cell r="Q3326">
            <v>0</v>
          </cell>
        </row>
        <row r="3327">
          <cell r="A3327">
            <v>0</v>
          </cell>
          <cell r="H3327">
            <v>0</v>
          </cell>
          <cell r="I3327">
            <v>0</v>
          </cell>
          <cell r="P3327">
            <v>0</v>
          </cell>
          <cell r="Q3327">
            <v>0</v>
          </cell>
        </row>
        <row r="3328">
          <cell r="A3328">
            <v>0</v>
          </cell>
          <cell r="H3328">
            <v>0</v>
          </cell>
          <cell r="I3328">
            <v>0</v>
          </cell>
          <cell r="P3328">
            <v>0</v>
          </cell>
          <cell r="Q3328">
            <v>0</v>
          </cell>
        </row>
        <row r="3329">
          <cell r="A3329">
            <v>0</v>
          </cell>
          <cell r="H3329">
            <v>0</v>
          </cell>
          <cell r="I3329">
            <v>0</v>
          </cell>
          <cell r="P3329">
            <v>0</v>
          </cell>
          <cell r="Q3329">
            <v>0</v>
          </cell>
        </row>
        <row r="3330">
          <cell r="A3330">
            <v>0</v>
          </cell>
          <cell r="H3330">
            <v>0</v>
          </cell>
          <cell r="I3330">
            <v>0</v>
          </cell>
          <cell r="P3330">
            <v>0</v>
          </cell>
          <cell r="Q3330">
            <v>0</v>
          </cell>
        </row>
        <row r="3331">
          <cell r="A3331">
            <v>0</v>
          </cell>
          <cell r="H3331">
            <v>0</v>
          </cell>
          <cell r="I3331">
            <v>0</v>
          </cell>
          <cell r="P3331">
            <v>0</v>
          </cell>
          <cell r="Q3331">
            <v>0</v>
          </cell>
        </row>
        <row r="3332">
          <cell r="A3332">
            <v>0</v>
          </cell>
          <cell r="H3332">
            <v>0</v>
          </cell>
          <cell r="I3332">
            <v>0</v>
          </cell>
          <cell r="P3332">
            <v>0</v>
          </cell>
          <cell r="Q3332">
            <v>0</v>
          </cell>
        </row>
        <row r="3333">
          <cell r="A3333">
            <v>0</v>
          </cell>
          <cell r="H3333">
            <v>0</v>
          </cell>
          <cell r="I3333">
            <v>0</v>
          </cell>
          <cell r="P3333">
            <v>0</v>
          </cell>
          <cell r="Q3333">
            <v>0</v>
          </cell>
        </row>
        <row r="3334">
          <cell r="A3334">
            <v>0</v>
          </cell>
          <cell r="H3334">
            <v>0</v>
          </cell>
          <cell r="I3334">
            <v>0</v>
          </cell>
          <cell r="P3334">
            <v>0</v>
          </cell>
          <cell r="Q3334">
            <v>0</v>
          </cell>
        </row>
        <row r="3335">
          <cell r="A3335">
            <v>0</v>
          </cell>
          <cell r="H3335">
            <v>0</v>
          </cell>
          <cell r="I3335">
            <v>0</v>
          </cell>
          <cell r="P3335">
            <v>0</v>
          </cell>
          <cell r="Q3335">
            <v>0</v>
          </cell>
        </row>
        <row r="3336">
          <cell r="A3336">
            <v>0</v>
          </cell>
          <cell r="H3336">
            <v>0</v>
          </cell>
          <cell r="I3336">
            <v>0</v>
          </cell>
          <cell r="P3336">
            <v>0</v>
          </cell>
          <cell r="Q3336">
            <v>0</v>
          </cell>
        </row>
        <row r="3337">
          <cell r="A3337">
            <v>0</v>
          </cell>
          <cell r="H3337">
            <v>0</v>
          </cell>
          <cell r="I3337">
            <v>0</v>
          </cell>
          <cell r="P3337">
            <v>0</v>
          </cell>
          <cell r="Q3337">
            <v>0</v>
          </cell>
        </row>
        <row r="3338">
          <cell r="A3338">
            <v>0</v>
          </cell>
          <cell r="H3338">
            <v>0</v>
          </cell>
          <cell r="I3338">
            <v>0</v>
          </cell>
          <cell r="P3338">
            <v>0</v>
          </cell>
          <cell r="Q3338">
            <v>0</v>
          </cell>
        </row>
        <row r="3339">
          <cell r="A3339">
            <v>0</v>
          </cell>
          <cell r="H3339">
            <v>0</v>
          </cell>
          <cell r="I3339">
            <v>0</v>
          </cell>
          <cell r="P3339">
            <v>0</v>
          </cell>
          <cell r="Q3339">
            <v>0</v>
          </cell>
        </row>
        <row r="3340">
          <cell r="A3340">
            <v>0</v>
          </cell>
          <cell r="H3340">
            <v>0</v>
          </cell>
          <cell r="I3340">
            <v>0</v>
          </cell>
          <cell r="P3340">
            <v>0</v>
          </cell>
          <cell r="Q3340">
            <v>0</v>
          </cell>
        </row>
        <row r="3341">
          <cell r="A3341">
            <v>0</v>
          </cell>
          <cell r="H3341">
            <v>0</v>
          </cell>
          <cell r="I3341">
            <v>0</v>
          </cell>
          <cell r="P3341">
            <v>0</v>
          </cell>
          <cell r="Q3341">
            <v>0</v>
          </cell>
        </row>
        <row r="3342">
          <cell r="A3342">
            <v>0</v>
          </cell>
          <cell r="H3342">
            <v>0</v>
          </cell>
          <cell r="I3342">
            <v>0</v>
          </cell>
          <cell r="P3342">
            <v>0</v>
          </cell>
          <cell r="Q3342">
            <v>0</v>
          </cell>
        </row>
        <row r="3343">
          <cell r="A3343">
            <v>0</v>
          </cell>
          <cell r="H3343">
            <v>0</v>
          </cell>
          <cell r="I3343">
            <v>0</v>
          </cell>
          <cell r="P3343">
            <v>0</v>
          </cell>
          <cell r="Q3343">
            <v>0</v>
          </cell>
        </row>
        <row r="3344">
          <cell r="A3344">
            <v>0</v>
          </cell>
          <cell r="H3344">
            <v>0</v>
          </cell>
          <cell r="I3344">
            <v>0</v>
          </cell>
          <cell r="P3344">
            <v>0</v>
          </cell>
          <cell r="Q3344">
            <v>0</v>
          </cell>
        </row>
        <row r="3345">
          <cell r="A3345">
            <v>0</v>
          </cell>
          <cell r="H3345">
            <v>0</v>
          </cell>
          <cell r="I3345">
            <v>0</v>
          </cell>
          <cell r="P3345">
            <v>0</v>
          </cell>
          <cell r="Q3345">
            <v>0</v>
          </cell>
        </row>
        <row r="3346">
          <cell r="A3346">
            <v>0</v>
          </cell>
          <cell r="H3346">
            <v>0</v>
          </cell>
          <cell r="I3346">
            <v>0</v>
          </cell>
          <cell r="P3346">
            <v>0</v>
          </cell>
          <cell r="Q3346">
            <v>0</v>
          </cell>
        </row>
        <row r="3347">
          <cell r="A3347">
            <v>0</v>
          </cell>
          <cell r="H3347">
            <v>0</v>
          </cell>
          <cell r="I3347">
            <v>0</v>
          </cell>
          <cell r="P3347">
            <v>0</v>
          </cell>
          <cell r="Q3347">
            <v>0</v>
          </cell>
        </row>
        <row r="3348">
          <cell r="A3348">
            <v>0</v>
          </cell>
          <cell r="H3348">
            <v>0</v>
          </cell>
          <cell r="I3348">
            <v>0</v>
          </cell>
          <cell r="P3348">
            <v>0</v>
          </cell>
          <cell r="Q3348">
            <v>0</v>
          </cell>
        </row>
        <row r="3349">
          <cell r="A3349">
            <v>0</v>
          </cell>
          <cell r="H3349">
            <v>0</v>
          </cell>
          <cell r="I3349">
            <v>0</v>
          </cell>
          <cell r="P3349">
            <v>0</v>
          </cell>
          <cell r="Q3349">
            <v>0</v>
          </cell>
        </row>
        <row r="3350">
          <cell r="A3350">
            <v>0</v>
          </cell>
          <cell r="H3350">
            <v>0</v>
          </cell>
          <cell r="I3350">
            <v>0</v>
          </cell>
          <cell r="P3350">
            <v>0</v>
          </cell>
          <cell r="Q3350">
            <v>0</v>
          </cell>
        </row>
        <row r="3351">
          <cell r="A3351">
            <v>0</v>
          </cell>
          <cell r="H3351">
            <v>0</v>
          </cell>
          <cell r="I3351">
            <v>0</v>
          </cell>
          <cell r="P3351">
            <v>0</v>
          </cell>
          <cell r="Q3351">
            <v>0</v>
          </cell>
        </row>
        <row r="3352">
          <cell r="A3352">
            <v>0</v>
          </cell>
          <cell r="H3352">
            <v>0</v>
          </cell>
          <cell r="I3352">
            <v>0</v>
          </cell>
          <cell r="P3352">
            <v>0</v>
          </cell>
          <cell r="Q3352">
            <v>0</v>
          </cell>
        </row>
        <row r="3353">
          <cell r="A3353">
            <v>0</v>
          </cell>
          <cell r="H3353">
            <v>0</v>
          </cell>
          <cell r="I3353">
            <v>0</v>
          </cell>
          <cell r="P3353">
            <v>0</v>
          </cell>
          <cell r="Q3353">
            <v>0</v>
          </cell>
        </row>
        <row r="3354">
          <cell r="A3354">
            <v>0</v>
          </cell>
          <cell r="H3354">
            <v>0</v>
          </cell>
          <cell r="I3354">
            <v>0</v>
          </cell>
          <cell r="P3354">
            <v>0</v>
          </cell>
          <cell r="Q3354">
            <v>0</v>
          </cell>
        </row>
        <row r="3355">
          <cell r="A3355">
            <v>0</v>
          </cell>
          <cell r="H3355">
            <v>0</v>
          </cell>
          <cell r="I3355">
            <v>0</v>
          </cell>
          <cell r="P3355">
            <v>0</v>
          </cell>
          <cell r="Q3355">
            <v>0</v>
          </cell>
        </row>
        <row r="3356">
          <cell r="A3356">
            <v>0</v>
          </cell>
          <cell r="H3356">
            <v>0</v>
          </cell>
          <cell r="I3356">
            <v>0</v>
          </cell>
          <cell r="P3356">
            <v>0</v>
          </cell>
          <cell r="Q3356">
            <v>0</v>
          </cell>
        </row>
        <row r="3357">
          <cell r="A3357">
            <v>0</v>
          </cell>
          <cell r="H3357">
            <v>0</v>
          </cell>
          <cell r="I3357">
            <v>0</v>
          </cell>
          <cell r="P3357">
            <v>0</v>
          </cell>
          <cell r="Q3357">
            <v>0</v>
          </cell>
        </row>
        <row r="3358">
          <cell r="A3358">
            <v>0</v>
          </cell>
          <cell r="H3358">
            <v>0</v>
          </cell>
          <cell r="I3358">
            <v>0</v>
          </cell>
          <cell r="P3358">
            <v>0</v>
          </cell>
          <cell r="Q3358">
            <v>0</v>
          </cell>
        </row>
        <row r="3359">
          <cell r="A3359">
            <v>0</v>
          </cell>
          <cell r="H3359">
            <v>0</v>
          </cell>
          <cell r="I3359">
            <v>0</v>
          </cell>
          <cell r="P3359">
            <v>0</v>
          </cell>
          <cell r="Q3359">
            <v>0</v>
          </cell>
        </row>
        <row r="3360">
          <cell r="A3360">
            <v>0</v>
          </cell>
          <cell r="H3360">
            <v>0</v>
          </cell>
          <cell r="I3360">
            <v>0</v>
          </cell>
          <cell r="P3360">
            <v>0</v>
          </cell>
          <cell r="Q3360">
            <v>0</v>
          </cell>
        </row>
        <row r="3361">
          <cell r="A3361">
            <v>0</v>
          </cell>
          <cell r="H3361">
            <v>0</v>
          </cell>
          <cell r="I3361">
            <v>0</v>
          </cell>
          <cell r="P3361">
            <v>0</v>
          </cell>
          <cell r="Q3361">
            <v>0</v>
          </cell>
        </row>
        <row r="3362">
          <cell r="A3362">
            <v>0</v>
          </cell>
          <cell r="H3362">
            <v>0</v>
          </cell>
          <cell r="I3362">
            <v>0</v>
          </cell>
          <cell r="P3362">
            <v>0</v>
          </cell>
          <cell r="Q3362">
            <v>0</v>
          </cell>
        </row>
        <row r="3363">
          <cell r="A3363">
            <v>0</v>
          </cell>
          <cell r="H3363">
            <v>0</v>
          </cell>
          <cell r="I3363">
            <v>0</v>
          </cell>
          <cell r="P3363">
            <v>0</v>
          </cell>
          <cell r="Q3363">
            <v>0</v>
          </cell>
        </row>
        <row r="3364">
          <cell r="A3364">
            <v>0</v>
          </cell>
          <cell r="H3364">
            <v>0</v>
          </cell>
          <cell r="I3364">
            <v>0</v>
          </cell>
          <cell r="P3364">
            <v>0</v>
          </cell>
          <cell r="Q3364">
            <v>0</v>
          </cell>
        </row>
        <row r="3365">
          <cell r="A3365">
            <v>0</v>
          </cell>
          <cell r="H3365">
            <v>0</v>
          </cell>
          <cell r="I3365">
            <v>0</v>
          </cell>
          <cell r="P3365">
            <v>0</v>
          </cell>
          <cell r="Q3365">
            <v>0</v>
          </cell>
        </row>
        <row r="3366">
          <cell r="A3366">
            <v>0</v>
          </cell>
          <cell r="H3366">
            <v>0</v>
          </cell>
          <cell r="I3366">
            <v>0</v>
          </cell>
          <cell r="P3366">
            <v>0</v>
          </cell>
          <cell r="Q3366">
            <v>0</v>
          </cell>
        </row>
        <row r="3367">
          <cell r="A3367">
            <v>0</v>
          </cell>
          <cell r="H3367">
            <v>0</v>
          </cell>
          <cell r="I3367">
            <v>0</v>
          </cell>
          <cell r="P3367">
            <v>0</v>
          </cell>
          <cell r="Q3367">
            <v>0</v>
          </cell>
        </row>
        <row r="3368">
          <cell r="A3368">
            <v>0</v>
          </cell>
          <cell r="H3368">
            <v>0</v>
          </cell>
          <cell r="I3368">
            <v>0</v>
          </cell>
          <cell r="P3368">
            <v>0</v>
          </cell>
          <cell r="Q3368">
            <v>0</v>
          </cell>
        </row>
        <row r="3369">
          <cell r="A3369">
            <v>0</v>
          </cell>
          <cell r="H3369">
            <v>0</v>
          </cell>
          <cell r="I3369">
            <v>0</v>
          </cell>
          <cell r="P3369">
            <v>0</v>
          </cell>
          <cell r="Q3369">
            <v>0</v>
          </cell>
        </row>
        <row r="3370">
          <cell r="A3370">
            <v>0</v>
          </cell>
          <cell r="H3370">
            <v>0</v>
          </cell>
          <cell r="I3370">
            <v>0</v>
          </cell>
          <cell r="P3370">
            <v>0</v>
          </cell>
          <cell r="Q3370">
            <v>0</v>
          </cell>
        </row>
        <row r="3371">
          <cell r="A3371">
            <v>0</v>
          </cell>
          <cell r="H3371">
            <v>0</v>
          </cell>
          <cell r="I3371">
            <v>0</v>
          </cell>
          <cell r="P3371">
            <v>0</v>
          </cell>
          <cell r="Q3371">
            <v>0</v>
          </cell>
        </row>
        <row r="3372">
          <cell r="A3372">
            <v>0</v>
          </cell>
          <cell r="H3372">
            <v>0</v>
          </cell>
          <cell r="I3372">
            <v>0</v>
          </cell>
          <cell r="P3372">
            <v>0</v>
          </cell>
          <cell r="Q3372">
            <v>0</v>
          </cell>
        </row>
        <row r="3373">
          <cell r="A3373">
            <v>0</v>
          </cell>
          <cell r="H3373">
            <v>0</v>
          </cell>
          <cell r="I3373">
            <v>0</v>
          </cell>
          <cell r="P3373">
            <v>0</v>
          </cell>
          <cell r="Q3373">
            <v>0</v>
          </cell>
        </row>
        <row r="3374">
          <cell r="A3374">
            <v>0</v>
          </cell>
          <cell r="H3374">
            <v>0</v>
          </cell>
          <cell r="I3374">
            <v>0</v>
          </cell>
          <cell r="P3374">
            <v>0</v>
          </cell>
          <cell r="Q3374">
            <v>0</v>
          </cell>
        </row>
        <row r="3375">
          <cell r="A3375">
            <v>0</v>
          </cell>
          <cell r="H3375">
            <v>0</v>
          </cell>
          <cell r="I3375">
            <v>0</v>
          </cell>
          <cell r="P3375">
            <v>0</v>
          </cell>
          <cell r="Q3375">
            <v>0</v>
          </cell>
        </row>
        <row r="3376">
          <cell r="A3376">
            <v>0</v>
          </cell>
          <cell r="H3376">
            <v>0</v>
          </cell>
          <cell r="I3376">
            <v>0</v>
          </cell>
          <cell r="P3376">
            <v>0</v>
          </cell>
          <cell r="Q3376">
            <v>0</v>
          </cell>
        </row>
        <row r="3377">
          <cell r="A3377">
            <v>0</v>
          </cell>
          <cell r="H3377">
            <v>0</v>
          </cell>
          <cell r="I3377">
            <v>0</v>
          </cell>
          <cell r="P3377">
            <v>0</v>
          </cell>
          <cell r="Q3377">
            <v>0</v>
          </cell>
        </row>
        <row r="3378">
          <cell r="A3378">
            <v>0</v>
          </cell>
          <cell r="H3378">
            <v>0</v>
          </cell>
          <cell r="I3378">
            <v>0</v>
          </cell>
          <cell r="P3378">
            <v>0</v>
          </cell>
          <cell r="Q3378">
            <v>0</v>
          </cell>
        </row>
        <row r="3379">
          <cell r="A3379">
            <v>0</v>
          </cell>
          <cell r="H3379">
            <v>0</v>
          </cell>
          <cell r="I3379">
            <v>0</v>
          </cell>
          <cell r="P3379">
            <v>0</v>
          </cell>
          <cell r="Q3379">
            <v>0</v>
          </cell>
        </row>
        <row r="3380">
          <cell r="A3380">
            <v>0</v>
          </cell>
          <cell r="H3380">
            <v>0</v>
          </cell>
          <cell r="I3380">
            <v>0</v>
          </cell>
          <cell r="P3380">
            <v>0</v>
          </cell>
          <cell r="Q3380">
            <v>0</v>
          </cell>
        </row>
        <row r="3381">
          <cell r="A3381">
            <v>0</v>
          </cell>
          <cell r="H3381">
            <v>0</v>
          </cell>
          <cell r="I3381">
            <v>0</v>
          </cell>
          <cell r="P3381">
            <v>0</v>
          </cell>
          <cell r="Q3381">
            <v>0</v>
          </cell>
        </row>
        <row r="3382">
          <cell r="A3382">
            <v>0</v>
          </cell>
          <cell r="H3382">
            <v>0</v>
          </cell>
          <cell r="I3382">
            <v>0</v>
          </cell>
          <cell r="P3382">
            <v>0</v>
          </cell>
          <cell r="Q3382">
            <v>0</v>
          </cell>
        </row>
        <row r="3383">
          <cell r="A3383">
            <v>0</v>
          </cell>
          <cell r="H3383">
            <v>0</v>
          </cell>
          <cell r="I3383">
            <v>0</v>
          </cell>
          <cell r="P3383">
            <v>0</v>
          </cell>
          <cell r="Q3383">
            <v>0</v>
          </cell>
        </row>
        <row r="3384">
          <cell r="A3384">
            <v>0</v>
          </cell>
          <cell r="H3384">
            <v>0</v>
          </cell>
          <cell r="I3384">
            <v>0</v>
          </cell>
          <cell r="P3384">
            <v>0</v>
          </cell>
          <cell r="Q3384">
            <v>0</v>
          </cell>
        </row>
        <row r="3385">
          <cell r="A3385">
            <v>0</v>
          </cell>
          <cell r="H3385">
            <v>0</v>
          </cell>
          <cell r="I3385">
            <v>0</v>
          </cell>
          <cell r="P3385">
            <v>0</v>
          </cell>
          <cell r="Q3385">
            <v>0</v>
          </cell>
        </row>
        <row r="3386">
          <cell r="A3386">
            <v>0</v>
          </cell>
          <cell r="H3386">
            <v>0</v>
          </cell>
          <cell r="I3386">
            <v>0</v>
          </cell>
          <cell r="P3386">
            <v>0</v>
          </cell>
          <cell r="Q3386">
            <v>0</v>
          </cell>
        </row>
        <row r="3387">
          <cell r="A3387">
            <v>0</v>
          </cell>
          <cell r="H3387">
            <v>0</v>
          </cell>
          <cell r="I3387">
            <v>0</v>
          </cell>
          <cell r="P3387">
            <v>0</v>
          </cell>
          <cell r="Q3387">
            <v>0</v>
          </cell>
        </row>
        <row r="3388">
          <cell r="A3388">
            <v>0</v>
          </cell>
          <cell r="H3388">
            <v>0</v>
          </cell>
          <cell r="I3388">
            <v>0</v>
          </cell>
          <cell r="P3388">
            <v>0</v>
          </cell>
          <cell r="Q3388">
            <v>0</v>
          </cell>
        </row>
        <row r="3389">
          <cell r="A3389">
            <v>0</v>
          </cell>
          <cell r="H3389">
            <v>0</v>
          </cell>
          <cell r="I3389">
            <v>0</v>
          </cell>
          <cell r="P3389">
            <v>0</v>
          </cell>
          <cell r="Q3389">
            <v>0</v>
          </cell>
        </row>
        <row r="3390">
          <cell r="A3390">
            <v>0</v>
          </cell>
          <cell r="H3390">
            <v>0</v>
          </cell>
          <cell r="I3390">
            <v>0</v>
          </cell>
          <cell r="P3390">
            <v>0</v>
          </cell>
          <cell r="Q3390">
            <v>0</v>
          </cell>
        </row>
        <row r="3391">
          <cell r="A3391">
            <v>0</v>
          </cell>
          <cell r="H3391">
            <v>0</v>
          </cell>
          <cell r="I3391">
            <v>0</v>
          </cell>
          <cell r="P3391">
            <v>0</v>
          </cell>
          <cell r="Q3391">
            <v>0</v>
          </cell>
        </row>
        <row r="3392">
          <cell r="A3392">
            <v>0</v>
          </cell>
          <cell r="H3392">
            <v>0</v>
          </cell>
          <cell r="I3392">
            <v>0</v>
          </cell>
          <cell r="P3392">
            <v>0</v>
          </cell>
          <cell r="Q3392">
            <v>0</v>
          </cell>
        </row>
        <row r="3393">
          <cell r="A3393">
            <v>0</v>
          </cell>
          <cell r="H3393">
            <v>0</v>
          </cell>
          <cell r="I3393">
            <v>0</v>
          </cell>
          <cell r="P3393">
            <v>0</v>
          </cell>
          <cell r="Q3393">
            <v>0</v>
          </cell>
        </row>
        <row r="3394">
          <cell r="A3394">
            <v>0</v>
          </cell>
          <cell r="H3394">
            <v>0</v>
          </cell>
          <cell r="I3394">
            <v>0</v>
          </cell>
          <cell r="P3394">
            <v>0</v>
          </cell>
          <cell r="Q3394">
            <v>0</v>
          </cell>
        </row>
        <row r="3395">
          <cell r="A3395">
            <v>0</v>
          </cell>
          <cell r="H3395">
            <v>0</v>
          </cell>
          <cell r="I3395">
            <v>0</v>
          </cell>
          <cell r="P3395">
            <v>0</v>
          </cell>
          <cell r="Q3395">
            <v>0</v>
          </cell>
        </row>
        <row r="3396">
          <cell r="A3396">
            <v>0</v>
          </cell>
          <cell r="H3396">
            <v>0</v>
          </cell>
          <cell r="I3396">
            <v>0</v>
          </cell>
          <cell r="P3396">
            <v>0</v>
          </cell>
          <cell r="Q3396">
            <v>0</v>
          </cell>
        </row>
        <row r="3397">
          <cell r="A3397">
            <v>0</v>
          </cell>
          <cell r="H3397">
            <v>0</v>
          </cell>
          <cell r="I3397">
            <v>0</v>
          </cell>
          <cell r="P3397">
            <v>0</v>
          </cell>
          <cell r="Q3397">
            <v>0</v>
          </cell>
        </row>
        <row r="3398">
          <cell r="A3398">
            <v>0</v>
          </cell>
          <cell r="H3398">
            <v>0</v>
          </cell>
          <cell r="I3398">
            <v>0</v>
          </cell>
          <cell r="P3398">
            <v>0</v>
          </cell>
          <cell r="Q3398">
            <v>0</v>
          </cell>
        </row>
        <row r="3399">
          <cell r="A3399">
            <v>0</v>
          </cell>
          <cell r="H3399">
            <v>0</v>
          </cell>
          <cell r="I3399">
            <v>0</v>
          </cell>
          <cell r="P3399">
            <v>0</v>
          </cell>
          <cell r="Q3399">
            <v>0</v>
          </cell>
        </row>
        <row r="3400">
          <cell r="A3400">
            <v>0</v>
          </cell>
          <cell r="H3400">
            <v>0</v>
          </cell>
          <cell r="I3400">
            <v>0</v>
          </cell>
          <cell r="P3400">
            <v>0</v>
          </cell>
          <cell r="Q3400">
            <v>0</v>
          </cell>
        </row>
        <row r="3401">
          <cell r="A3401">
            <v>0</v>
          </cell>
          <cell r="H3401">
            <v>0</v>
          </cell>
          <cell r="I3401">
            <v>0</v>
          </cell>
          <cell r="P3401">
            <v>0</v>
          </cell>
          <cell r="Q3401">
            <v>0</v>
          </cell>
        </row>
        <row r="3402">
          <cell r="A3402">
            <v>0</v>
          </cell>
          <cell r="H3402">
            <v>0</v>
          </cell>
          <cell r="I3402">
            <v>0</v>
          </cell>
          <cell r="P3402">
            <v>0</v>
          </cell>
          <cell r="Q3402">
            <v>0</v>
          </cell>
        </row>
        <row r="3403">
          <cell r="A3403">
            <v>0</v>
          </cell>
          <cell r="H3403">
            <v>0</v>
          </cell>
          <cell r="I3403">
            <v>0</v>
          </cell>
          <cell r="P3403">
            <v>0</v>
          </cell>
          <cell r="Q3403">
            <v>0</v>
          </cell>
        </row>
        <row r="3404">
          <cell r="A3404">
            <v>0</v>
          </cell>
          <cell r="H3404">
            <v>0</v>
          </cell>
          <cell r="I3404">
            <v>0</v>
          </cell>
          <cell r="P3404">
            <v>0</v>
          </cell>
          <cell r="Q3404">
            <v>0</v>
          </cell>
        </row>
        <row r="3405">
          <cell r="A3405">
            <v>0</v>
          </cell>
          <cell r="H3405">
            <v>0</v>
          </cell>
          <cell r="I3405">
            <v>0</v>
          </cell>
          <cell r="P3405">
            <v>0</v>
          </cell>
          <cell r="Q3405">
            <v>0</v>
          </cell>
        </row>
        <row r="3406">
          <cell r="A3406">
            <v>0</v>
          </cell>
          <cell r="H3406">
            <v>0</v>
          </cell>
          <cell r="I3406">
            <v>0</v>
          </cell>
          <cell r="P3406">
            <v>0</v>
          </cell>
          <cell r="Q3406">
            <v>0</v>
          </cell>
        </row>
        <row r="3407">
          <cell r="A3407">
            <v>0</v>
          </cell>
          <cell r="H3407">
            <v>0</v>
          </cell>
          <cell r="I3407">
            <v>0</v>
          </cell>
          <cell r="P3407">
            <v>0</v>
          </cell>
          <cell r="Q3407">
            <v>0</v>
          </cell>
        </row>
        <row r="3408">
          <cell r="A3408">
            <v>0</v>
          </cell>
          <cell r="H3408">
            <v>0</v>
          </cell>
          <cell r="I3408">
            <v>0</v>
          </cell>
          <cell r="P3408">
            <v>0</v>
          </cell>
          <cell r="Q3408">
            <v>0</v>
          </cell>
        </row>
        <row r="3409">
          <cell r="A3409">
            <v>0</v>
          </cell>
          <cell r="H3409">
            <v>0</v>
          </cell>
          <cell r="I3409">
            <v>0</v>
          </cell>
          <cell r="P3409">
            <v>0</v>
          </cell>
          <cell r="Q3409">
            <v>0</v>
          </cell>
        </row>
        <row r="3410">
          <cell r="A3410">
            <v>0</v>
          </cell>
          <cell r="H3410">
            <v>0</v>
          </cell>
          <cell r="I3410">
            <v>0</v>
          </cell>
          <cell r="P3410">
            <v>0</v>
          </cell>
          <cell r="Q3410">
            <v>0</v>
          </cell>
        </row>
        <row r="3411">
          <cell r="A3411">
            <v>0</v>
          </cell>
          <cell r="H3411">
            <v>0</v>
          </cell>
          <cell r="I3411">
            <v>0</v>
          </cell>
          <cell r="P3411">
            <v>0</v>
          </cell>
          <cell r="Q3411">
            <v>0</v>
          </cell>
        </row>
        <row r="3412">
          <cell r="A3412">
            <v>0</v>
          </cell>
          <cell r="H3412">
            <v>0</v>
          </cell>
          <cell r="I3412">
            <v>0</v>
          </cell>
          <cell r="P3412">
            <v>0</v>
          </cell>
          <cell r="Q3412">
            <v>0</v>
          </cell>
        </row>
        <row r="3413">
          <cell r="A3413">
            <v>0</v>
          </cell>
          <cell r="H3413">
            <v>0</v>
          </cell>
          <cell r="I3413">
            <v>0</v>
          </cell>
          <cell r="P3413">
            <v>0</v>
          </cell>
          <cell r="Q3413">
            <v>0</v>
          </cell>
        </row>
        <row r="3414">
          <cell r="A3414">
            <v>0</v>
          </cell>
          <cell r="H3414">
            <v>0</v>
          </cell>
          <cell r="I3414">
            <v>0</v>
          </cell>
          <cell r="P3414">
            <v>0</v>
          </cell>
          <cell r="Q3414">
            <v>0</v>
          </cell>
        </row>
        <row r="3415">
          <cell r="A3415">
            <v>0</v>
          </cell>
          <cell r="H3415">
            <v>0</v>
          </cell>
          <cell r="I3415">
            <v>0</v>
          </cell>
          <cell r="P3415">
            <v>0</v>
          </cell>
          <cell r="Q3415">
            <v>0</v>
          </cell>
        </row>
        <row r="3416">
          <cell r="A3416">
            <v>0</v>
          </cell>
          <cell r="H3416">
            <v>0</v>
          </cell>
          <cell r="I3416">
            <v>0</v>
          </cell>
          <cell r="P3416">
            <v>0</v>
          </cell>
          <cell r="Q3416">
            <v>0</v>
          </cell>
        </row>
        <row r="3417">
          <cell r="A3417">
            <v>0</v>
          </cell>
          <cell r="H3417">
            <v>0</v>
          </cell>
          <cell r="I3417">
            <v>0</v>
          </cell>
          <cell r="P3417">
            <v>0</v>
          </cell>
          <cell r="Q3417">
            <v>0</v>
          </cell>
        </row>
        <row r="3418">
          <cell r="A3418">
            <v>0</v>
          </cell>
          <cell r="H3418">
            <v>0</v>
          </cell>
          <cell r="I3418">
            <v>0</v>
          </cell>
          <cell r="P3418">
            <v>0</v>
          </cell>
          <cell r="Q3418">
            <v>0</v>
          </cell>
        </row>
        <row r="3419">
          <cell r="A3419">
            <v>0</v>
          </cell>
          <cell r="H3419">
            <v>0</v>
          </cell>
          <cell r="I3419">
            <v>0</v>
          </cell>
          <cell r="P3419">
            <v>0</v>
          </cell>
          <cell r="Q3419">
            <v>0</v>
          </cell>
        </row>
        <row r="3420">
          <cell r="A3420">
            <v>0</v>
          </cell>
          <cell r="H3420">
            <v>0</v>
          </cell>
          <cell r="I3420">
            <v>0</v>
          </cell>
          <cell r="P3420">
            <v>0</v>
          </cell>
          <cell r="Q3420">
            <v>0</v>
          </cell>
        </row>
        <row r="3421">
          <cell r="A3421">
            <v>0</v>
          </cell>
          <cell r="H3421">
            <v>0</v>
          </cell>
          <cell r="I3421">
            <v>0</v>
          </cell>
          <cell r="P3421">
            <v>0</v>
          </cell>
          <cell r="Q3421">
            <v>0</v>
          </cell>
        </row>
        <row r="3422">
          <cell r="A3422">
            <v>0</v>
          </cell>
          <cell r="H3422">
            <v>0</v>
          </cell>
          <cell r="I3422">
            <v>0</v>
          </cell>
          <cell r="P3422">
            <v>0</v>
          </cell>
          <cell r="Q3422">
            <v>0</v>
          </cell>
        </row>
        <row r="3423">
          <cell r="A3423">
            <v>0</v>
          </cell>
          <cell r="H3423">
            <v>0</v>
          </cell>
          <cell r="I3423">
            <v>0</v>
          </cell>
          <cell r="P3423">
            <v>0</v>
          </cell>
          <cell r="Q3423">
            <v>0</v>
          </cell>
        </row>
        <row r="3424">
          <cell r="A3424">
            <v>0</v>
          </cell>
          <cell r="H3424">
            <v>0</v>
          </cell>
          <cell r="I3424">
            <v>0</v>
          </cell>
          <cell r="P3424">
            <v>0</v>
          </cell>
          <cell r="Q3424">
            <v>0</v>
          </cell>
        </row>
        <row r="3425">
          <cell r="A3425">
            <v>0</v>
          </cell>
          <cell r="H3425">
            <v>0</v>
          </cell>
          <cell r="I3425">
            <v>0</v>
          </cell>
          <cell r="P3425">
            <v>0</v>
          </cell>
          <cell r="Q3425">
            <v>0</v>
          </cell>
        </row>
        <row r="3426">
          <cell r="A3426">
            <v>0</v>
          </cell>
          <cell r="H3426">
            <v>0</v>
          </cell>
          <cell r="I3426">
            <v>0</v>
          </cell>
          <cell r="P3426">
            <v>0</v>
          </cell>
          <cell r="Q3426">
            <v>0</v>
          </cell>
        </row>
        <row r="3427">
          <cell r="A3427">
            <v>0</v>
          </cell>
          <cell r="H3427">
            <v>0</v>
          </cell>
          <cell r="I3427">
            <v>0</v>
          </cell>
          <cell r="P3427">
            <v>0</v>
          </cell>
          <cell r="Q3427">
            <v>0</v>
          </cell>
        </row>
        <row r="3428">
          <cell r="A3428">
            <v>0</v>
          </cell>
          <cell r="H3428">
            <v>0</v>
          </cell>
          <cell r="I3428">
            <v>0</v>
          </cell>
          <cell r="P3428">
            <v>0</v>
          </cell>
          <cell r="Q3428">
            <v>0</v>
          </cell>
        </row>
        <row r="3429">
          <cell r="A3429">
            <v>0</v>
          </cell>
          <cell r="H3429">
            <v>0</v>
          </cell>
          <cell r="I3429">
            <v>0</v>
          </cell>
          <cell r="P3429">
            <v>0</v>
          </cell>
          <cell r="Q3429">
            <v>0</v>
          </cell>
        </row>
        <row r="3430">
          <cell r="A3430">
            <v>0</v>
          </cell>
          <cell r="H3430">
            <v>0</v>
          </cell>
          <cell r="I3430">
            <v>0</v>
          </cell>
          <cell r="P3430">
            <v>0</v>
          </cell>
          <cell r="Q3430">
            <v>0</v>
          </cell>
        </row>
        <row r="3431">
          <cell r="A3431">
            <v>0</v>
          </cell>
          <cell r="H3431">
            <v>0</v>
          </cell>
          <cell r="I3431">
            <v>0</v>
          </cell>
          <cell r="P3431">
            <v>0</v>
          </cell>
          <cell r="Q3431">
            <v>0</v>
          </cell>
        </row>
        <row r="3432">
          <cell r="A3432">
            <v>0</v>
          </cell>
          <cell r="H3432">
            <v>0</v>
          </cell>
          <cell r="I3432">
            <v>0</v>
          </cell>
          <cell r="P3432">
            <v>0</v>
          </cell>
          <cell r="Q3432">
            <v>0</v>
          </cell>
        </row>
        <row r="3433">
          <cell r="A3433">
            <v>0</v>
          </cell>
          <cell r="H3433">
            <v>0</v>
          </cell>
          <cell r="I3433">
            <v>0</v>
          </cell>
          <cell r="P3433">
            <v>0</v>
          </cell>
          <cell r="Q3433">
            <v>0</v>
          </cell>
        </row>
        <row r="3434">
          <cell r="A3434">
            <v>0</v>
          </cell>
          <cell r="H3434">
            <v>0</v>
          </cell>
          <cell r="I3434">
            <v>0</v>
          </cell>
          <cell r="P3434">
            <v>0</v>
          </cell>
          <cell r="Q3434">
            <v>0</v>
          </cell>
        </row>
        <row r="3435">
          <cell r="A3435">
            <v>0</v>
          </cell>
          <cell r="H3435">
            <v>0</v>
          </cell>
          <cell r="I3435">
            <v>0</v>
          </cell>
          <cell r="P3435">
            <v>0</v>
          </cell>
          <cell r="Q3435">
            <v>0</v>
          </cell>
        </row>
        <row r="3436">
          <cell r="A3436">
            <v>0</v>
          </cell>
          <cell r="H3436">
            <v>0</v>
          </cell>
          <cell r="I3436">
            <v>0</v>
          </cell>
          <cell r="P3436">
            <v>0</v>
          </cell>
          <cell r="Q3436">
            <v>0</v>
          </cell>
        </row>
        <row r="3437">
          <cell r="A3437">
            <v>0</v>
          </cell>
          <cell r="H3437">
            <v>0</v>
          </cell>
          <cell r="I3437">
            <v>0</v>
          </cell>
          <cell r="P3437">
            <v>0</v>
          </cell>
          <cell r="Q3437">
            <v>0</v>
          </cell>
        </row>
        <row r="3438">
          <cell r="A3438">
            <v>0</v>
          </cell>
          <cell r="H3438">
            <v>0</v>
          </cell>
          <cell r="I3438">
            <v>0</v>
          </cell>
          <cell r="P3438">
            <v>0</v>
          </cell>
          <cell r="Q3438">
            <v>0</v>
          </cell>
        </row>
        <row r="3439">
          <cell r="A3439">
            <v>0</v>
          </cell>
          <cell r="H3439">
            <v>0</v>
          </cell>
          <cell r="I3439">
            <v>0</v>
          </cell>
          <cell r="P3439">
            <v>0</v>
          </cell>
          <cell r="Q3439">
            <v>0</v>
          </cell>
        </row>
        <row r="3440">
          <cell r="A3440">
            <v>0</v>
          </cell>
          <cell r="H3440">
            <v>0</v>
          </cell>
          <cell r="I3440">
            <v>0</v>
          </cell>
          <cell r="P3440">
            <v>0</v>
          </cell>
          <cell r="Q3440">
            <v>0</v>
          </cell>
        </row>
        <row r="3441">
          <cell r="A3441">
            <v>0</v>
          </cell>
          <cell r="H3441">
            <v>0</v>
          </cell>
          <cell r="I3441">
            <v>0</v>
          </cell>
          <cell r="P3441">
            <v>0</v>
          </cell>
          <cell r="Q3441">
            <v>0</v>
          </cell>
        </row>
        <row r="3442">
          <cell r="A3442">
            <v>0</v>
          </cell>
          <cell r="H3442">
            <v>0</v>
          </cell>
          <cell r="I3442">
            <v>0</v>
          </cell>
          <cell r="P3442">
            <v>0</v>
          </cell>
          <cell r="Q3442">
            <v>0</v>
          </cell>
        </row>
        <row r="3443">
          <cell r="A3443">
            <v>0</v>
          </cell>
          <cell r="H3443">
            <v>0</v>
          </cell>
          <cell r="I3443">
            <v>0</v>
          </cell>
          <cell r="P3443">
            <v>0</v>
          </cell>
          <cell r="Q3443">
            <v>0</v>
          </cell>
        </row>
        <row r="3444">
          <cell r="A3444">
            <v>0</v>
          </cell>
          <cell r="H3444">
            <v>0</v>
          </cell>
          <cell r="I3444">
            <v>0</v>
          </cell>
          <cell r="P3444">
            <v>0</v>
          </cell>
          <cell r="Q3444">
            <v>0</v>
          </cell>
        </row>
        <row r="3445">
          <cell r="A3445">
            <v>0</v>
          </cell>
          <cell r="H3445">
            <v>0</v>
          </cell>
          <cell r="I3445">
            <v>0</v>
          </cell>
          <cell r="P3445">
            <v>0</v>
          </cell>
          <cell r="Q3445">
            <v>0</v>
          </cell>
        </row>
        <row r="3446">
          <cell r="A3446">
            <v>0</v>
          </cell>
          <cell r="H3446">
            <v>0</v>
          </cell>
          <cell r="I3446">
            <v>0</v>
          </cell>
          <cell r="P3446">
            <v>0</v>
          </cell>
          <cell r="Q3446">
            <v>0</v>
          </cell>
        </row>
        <row r="3447">
          <cell r="A3447">
            <v>0</v>
          </cell>
          <cell r="H3447">
            <v>0</v>
          </cell>
          <cell r="I3447">
            <v>0</v>
          </cell>
          <cell r="P3447">
            <v>0</v>
          </cell>
          <cell r="Q3447">
            <v>0</v>
          </cell>
        </row>
        <row r="3448">
          <cell r="A3448">
            <v>0</v>
          </cell>
          <cell r="H3448">
            <v>0</v>
          </cell>
          <cell r="I3448">
            <v>0</v>
          </cell>
          <cell r="P3448">
            <v>0</v>
          </cell>
          <cell r="Q3448">
            <v>0</v>
          </cell>
        </row>
        <row r="3449">
          <cell r="A3449">
            <v>0</v>
          </cell>
          <cell r="H3449">
            <v>0</v>
          </cell>
          <cell r="I3449">
            <v>0</v>
          </cell>
          <cell r="P3449">
            <v>0</v>
          </cell>
          <cell r="Q3449">
            <v>0</v>
          </cell>
        </row>
        <row r="3450">
          <cell r="A3450">
            <v>0</v>
          </cell>
          <cell r="H3450">
            <v>0</v>
          </cell>
          <cell r="I3450">
            <v>0</v>
          </cell>
          <cell r="P3450">
            <v>0</v>
          </cell>
          <cell r="Q3450">
            <v>0</v>
          </cell>
        </row>
        <row r="3451">
          <cell r="A3451">
            <v>0</v>
          </cell>
          <cell r="H3451">
            <v>0</v>
          </cell>
          <cell r="I3451">
            <v>0</v>
          </cell>
          <cell r="P3451">
            <v>0</v>
          </cell>
          <cell r="Q3451">
            <v>0</v>
          </cell>
        </row>
        <row r="3452">
          <cell r="A3452">
            <v>0</v>
          </cell>
          <cell r="H3452">
            <v>0</v>
          </cell>
          <cell r="I3452">
            <v>0</v>
          </cell>
          <cell r="P3452">
            <v>0</v>
          </cell>
          <cell r="Q3452">
            <v>0</v>
          </cell>
        </row>
        <row r="3453">
          <cell r="A3453">
            <v>0</v>
          </cell>
          <cell r="H3453">
            <v>0</v>
          </cell>
          <cell r="I3453">
            <v>0</v>
          </cell>
          <cell r="P3453">
            <v>0</v>
          </cell>
          <cell r="Q3453">
            <v>0</v>
          </cell>
        </row>
        <row r="3454">
          <cell r="A3454">
            <v>0</v>
          </cell>
          <cell r="H3454">
            <v>0</v>
          </cell>
          <cell r="I3454">
            <v>0</v>
          </cell>
          <cell r="P3454">
            <v>0</v>
          </cell>
          <cell r="Q3454">
            <v>0</v>
          </cell>
        </row>
        <row r="3455">
          <cell r="A3455">
            <v>0</v>
          </cell>
          <cell r="H3455">
            <v>0</v>
          </cell>
          <cell r="I3455">
            <v>0</v>
          </cell>
          <cell r="P3455">
            <v>0</v>
          </cell>
          <cell r="Q3455">
            <v>0</v>
          </cell>
        </row>
        <row r="3456">
          <cell r="A3456">
            <v>0</v>
          </cell>
          <cell r="H3456">
            <v>0</v>
          </cell>
          <cell r="I3456">
            <v>0</v>
          </cell>
          <cell r="P3456">
            <v>0</v>
          </cell>
          <cell r="Q3456">
            <v>0</v>
          </cell>
        </row>
        <row r="3457">
          <cell r="A3457">
            <v>0</v>
          </cell>
          <cell r="H3457">
            <v>0</v>
          </cell>
          <cell r="I3457">
            <v>0</v>
          </cell>
          <cell r="P3457">
            <v>0</v>
          </cell>
          <cell r="Q3457">
            <v>0</v>
          </cell>
        </row>
        <row r="3458">
          <cell r="A3458">
            <v>0</v>
          </cell>
          <cell r="H3458">
            <v>0</v>
          </cell>
          <cell r="I3458">
            <v>0</v>
          </cell>
          <cell r="P3458">
            <v>0</v>
          </cell>
          <cell r="Q3458">
            <v>0</v>
          </cell>
        </row>
        <row r="3459">
          <cell r="A3459">
            <v>0</v>
          </cell>
          <cell r="H3459">
            <v>0</v>
          </cell>
          <cell r="I3459">
            <v>0</v>
          </cell>
          <cell r="P3459">
            <v>0</v>
          </cell>
          <cell r="Q3459">
            <v>0</v>
          </cell>
        </row>
        <row r="3460">
          <cell r="A3460">
            <v>0</v>
          </cell>
          <cell r="H3460">
            <v>0</v>
          </cell>
          <cell r="I3460">
            <v>0</v>
          </cell>
          <cell r="P3460">
            <v>0</v>
          </cell>
          <cell r="Q3460">
            <v>0</v>
          </cell>
        </row>
        <row r="3461">
          <cell r="A3461">
            <v>0</v>
          </cell>
          <cell r="H3461">
            <v>0</v>
          </cell>
          <cell r="I3461">
            <v>0</v>
          </cell>
          <cell r="P3461">
            <v>0</v>
          </cell>
          <cell r="Q3461">
            <v>0</v>
          </cell>
        </row>
        <row r="3462">
          <cell r="A3462">
            <v>0</v>
          </cell>
          <cell r="H3462">
            <v>0</v>
          </cell>
          <cell r="I3462">
            <v>0</v>
          </cell>
          <cell r="P3462">
            <v>0</v>
          </cell>
          <cell r="Q3462">
            <v>0</v>
          </cell>
        </row>
        <row r="3463">
          <cell r="A3463">
            <v>0</v>
          </cell>
          <cell r="H3463">
            <v>0</v>
          </cell>
          <cell r="I3463">
            <v>0</v>
          </cell>
          <cell r="P3463">
            <v>0</v>
          </cell>
          <cell r="Q3463">
            <v>0</v>
          </cell>
        </row>
        <row r="3464">
          <cell r="A3464">
            <v>0</v>
          </cell>
          <cell r="H3464">
            <v>0</v>
          </cell>
          <cell r="I3464">
            <v>0</v>
          </cell>
          <cell r="P3464">
            <v>0</v>
          </cell>
          <cell r="Q3464">
            <v>0</v>
          </cell>
        </row>
        <row r="3465">
          <cell r="A3465">
            <v>0</v>
          </cell>
          <cell r="H3465">
            <v>0</v>
          </cell>
          <cell r="I3465">
            <v>0</v>
          </cell>
          <cell r="P3465">
            <v>0</v>
          </cell>
          <cell r="Q3465">
            <v>0</v>
          </cell>
        </row>
        <row r="3466">
          <cell r="A3466">
            <v>0</v>
          </cell>
          <cell r="H3466">
            <v>0</v>
          </cell>
          <cell r="I3466">
            <v>0</v>
          </cell>
          <cell r="P3466">
            <v>0</v>
          </cell>
          <cell r="Q3466">
            <v>0</v>
          </cell>
        </row>
        <row r="3467">
          <cell r="A3467">
            <v>0</v>
          </cell>
          <cell r="H3467">
            <v>0</v>
          </cell>
          <cell r="I3467">
            <v>0</v>
          </cell>
          <cell r="P3467">
            <v>0</v>
          </cell>
          <cell r="Q3467">
            <v>0</v>
          </cell>
        </row>
        <row r="3468">
          <cell r="A3468">
            <v>0</v>
          </cell>
          <cell r="H3468">
            <v>0</v>
          </cell>
          <cell r="I3468">
            <v>0</v>
          </cell>
          <cell r="P3468">
            <v>0</v>
          </cell>
          <cell r="Q3468">
            <v>0</v>
          </cell>
        </row>
        <row r="3469">
          <cell r="A3469">
            <v>0</v>
          </cell>
          <cell r="H3469">
            <v>0</v>
          </cell>
          <cell r="I3469">
            <v>0</v>
          </cell>
          <cell r="P3469">
            <v>0</v>
          </cell>
          <cell r="Q3469">
            <v>0</v>
          </cell>
        </row>
        <row r="3470">
          <cell r="A3470">
            <v>0</v>
          </cell>
          <cell r="H3470">
            <v>0</v>
          </cell>
          <cell r="I3470">
            <v>0</v>
          </cell>
          <cell r="P3470">
            <v>0</v>
          </cell>
          <cell r="Q3470">
            <v>0</v>
          </cell>
        </row>
        <row r="3471">
          <cell r="A3471">
            <v>0</v>
          </cell>
          <cell r="H3471">
            <v>0</v>
          </cell>
          <cell r="I3471">
            <v>0</v>
          </cell>
          <cell r="P3471">
            <v>0</v>
          </cell>
          <cell r="Q3471">
            <v>0</v>
          </cell>
        </row>
        <row r="3472">
          <cell r="A3472">
            <v>0</v>
          </cell>
          <cell r="H3472">
            <v>0</v>
          </cell>
          <cell r="I3472">
            <v>0</v>
          </cell>
          <cell r="P3472">
            <v>0</v>
          </cell>
          <cell r="Q3472">
            <v>0</v>
          </cell>
        </row>
        <row r="3473">
          <cell r="A3473">
            <v>0</v>
          </cell>
          <cell r="H3473">
            <v>0</v>
          </cell>
          <cell r="I3473">
            <v>0</v>
          </cell>
          <cell r="P3473">
            <v>0</v>
          </cell>
          <cell r="Q3473">
            <v>0</v>
          </cell>
        </row>
        <row r="3474">
          <cell r="A3474">
            <v>0</v>
          </cell>
          <cell r="H3474">
            <v>0</v>
          </cell>
          <cell r="I3474">
            <v>0</v>
          </cell>
          <cell r="P3474">
            <v>0</v>
          </cell>
          <cell r="Q3474">
            <v>0</v>
          </cell>
        </row>
        <row r="3475">
          <cell r="A3475">
            <v>0</v>
          </cell>
          <cell r="H3475">
            <v>0</v>
          </cell>
          <cell r="I3475">
            <v>0</v>
          </cell>
          <cell r="P3475">
            <v>0</v>
          </cell>
          <cell r="Q3475">
            <v>0</v>
          </cell>
        </row>
        <row r="3476">
          <cell r="A3476">
            <v>0</v>
          </cell>
          <cell r="H3476">
            <v>0</v>
          </cell>
          <cell r="I3476">
            <v>0</v>
          </cell>
          <cell r="P3476">
            <v>0</v>
          </cell>
          <cell r="Q3476">
            <v>0</v>
          </cell>
        </row>
        <row r="3477">
          <cell r="A3477">
            <v>0</v>
          </cell>
          <cell r="H3477">
            <v>0</v>
          </cell>
          <cell r="I3477">
            <v>0</v>
          </cell>
          <cell r="P3477">
            <v>0</v>
          </cell>
          <cell r="Q3477">
            <v>0</v>
          </cell>
        </row>
        <row r="3478">
          <cell r="A3478">
            <v>0</v>
          </cell>
          <cell r="H3478">
            <v>0</v>
          </cell>
          <cell r="I3478">
            <v>0</v>
          </cell>
          <cell r="P3478">
            <v>0</v>
          </cell>
          <cell r="Q3478">
            <v>0</v>
          </cell>
        </row>
        <row r="3479">
          <cell r="A3479">
            <v>0</v>
          </cell>
          <cell r="H3479">
            <v>0</v>
          </cell>
          <cell r="I3479">
            <v>0</v>
          </cell>
          <cell r="P3479">
            <v>0</v>
          </cell>
          <cell r="Q3479">
            <v>0</v>
          </cell>
        </row>
        <row r="3480">
          <cell r="A3480">
            <v>0</v>
          </cell>
          <cell r="H3480">
            <v>0</v>
          </cell>
          <cell r="I3480">
            <v>0</v>
          </cell>
          <cell r="P3480">
            <v>0</v>
          </cell>
          <cell r="Q3480">
            <v>0</v>
          </cell>
        </row>
        <row r="3481">
          <cell r="A3481">
            <v>0</v>
          </cell>
          <cell r="H3481">
            <v>0</v>
          </cell>
          <cell r="I3481">
            <v>0</v>
          </cell>
          <cell r="P3481">
            <v>0</v>
          </cell>
          <cell r="Q3481">
            <v>0</v>
          </cell>
        </row>
        <row r="3482">
          <cell r="A3482">
            <v>0</v>
          </cell>
          <cell r="H3482">
            <v>0</v>
          </cell>
          <cell r="I3482">
            <v>0</v>
          </cell>
          <cell r="P3482">
            <v>0</v>
          </cell>
          <cell r="Q3482">
            <v>0</v>
          </cell>
        </row>
        <row r="3483">
          <cell r="A3483">
            <v>0</v>
          </cell>
          <cell r="H3483">
            <v>0</v>
          </cell>
          <cell r="I3483">
            <v>0</v>
          </cell>
          <cell r="P3483">
            <v>0</v>
          </cell>
          <cell r="Q3483">
            <v>0</v>
          </cell>
        </row>
        <row r="3484">
          <cell r="A3484">
            <v>0</v>
          </cell>
          <cell r="H3484">
            <v>0</v>
          </cell>
          <cell r="I3484">
            <v>0</v>
          </cell>
          <cell r="P3484">
            <v>0</v>
          </cell>
          <cell r="Q3484">
            <v>0</v>
          </cell>
        </row>
        <row r="3485">
          <cell r="A3485">
            <v>0</v>
          </cell>
          <cell r="H3485">
            <v>0</v>
          </cell>
          <cell r="I3485">
            <v>0</v>
          </cell>
          <cell r="P3485">
            <v>0</v>
          </cell>
          <cell r="Q3485">
            <v>0</v>
          </cell>
        </row>
        <row r="3486">
          <cell r="A3486">
            <v>0</v>
          </cell>
          <cell r="H3486">
            <v>0</v>
          </cell>
          <cell r="I3486">
            <v>0</v>
          </cell>
          <cell r="P3486">
            <v>0</v>
          </cell>
          <cell r="Q3486">
            <v>0</v>
          </cell>
        </row>
        <row r="3487">
          <cell r="A3487">
            <v>0</v>
          </cell>
          <cell r="H3487">
            <v>0</v>
          </cell>
          <cell r="I3487">
            <v>0</v>
          </cell>
          <cell r="P3487">
            <v>0</v>
          </cell>
          <cell r="Q3487">
            <v>0</v>
          </cell>
        </row>
        <row r="3488">
          <cell r="A3488">
            <v>0</v>
          </cell>
          <cell r="H3488">
            <v>0</v>
          </cell>
          <cell r="I3488">
            <v>0</v>
          </cell>
          <cell r="P3488">
            <v>0</v>
          </cell>
          <cell r="Q3488">
            <v>0</v>
          </cell>
        </row>
        <row r="3489">
          <cell r="A3489">
            <v>0</v>
          </cell>
          <cell r="H3489">
            <v>0</v>
          </cell>
          <cell r="I3489">
            <v>0</v>
          </cell>
          <cell r="P3489">
            <v>0</v>
          </cell>
          <cell r="Q3489">
            <v>0</v>
          </cell>
        </row>
        <row r="3490">
          <cell r="A3490">
            <v>0</v>
          </cell>
          <cell r="H3490">
            <v>0</v>
          </cell>
          <cell r="I3490">
            <v>0</v>
          </cell>
          <cell r="P3490">
            <v>0</v>
          </cell>
          <cell r="Q3490">
            <v>0</v>
          </cell>
        </row>
        <row r="3491">
          <cell r="A3491">
            <v>0</v>
          </cell>
          <cell r="H3491">
            <v>0</v>
          </cell>
          <cell r="I3491">
            <v>0</v>
          </cell>
          <cell r="P3491">
            <v>0</v>
          </cell>
          <cell r="Q3491">
            <v>0</v>
          </cell>
        </row>
        <row r="3492">
          <cell r="A3492">
            <v>0</v>
          </cell>
          <cell r="H3492">
            <v>0</v>
          </cell>
          <cell r="I3492">
            <v>0</v>
          </cell>
          <cell r="P3492">
            <v>0</v>
          </cell>
          <cell r="Q3492">
            <v>0</v>
          </cell>
        </row>
        <row r="3493">
          <cell r="A3493">
            <v>0</v>
          </cell>
          <cell r="H3493">
            <v>0</v>
          </cell>
          <cell r="I3493">
            <v>0</v>
          </cell>
          <cell r="P3493">
            <v>0</v>
          </cell>
          <cell r="Q3493">
            <v>0</v>
          </cell>
        </row>
        <row r="3494">
          <cell r="A3494">
            <v>0</v>
          </cell>
          <cell r="H3494">
            <v>0</v>
          </cell>
          <cell r="I3494">
            <v>0</v>
          </cell>
          <cell r="P3494">
            <v>0</v>
          </cell>
          <cell r="Q3494">
            <v>0</v>
          </cell>
        </row>
        <row r="3495">
          <cell r="A3495">
            <v>0</v>
          </cell>
          <cell r="H3495">
            <v>0</v>
          </cell>
          <cell r="I3495">
            <v>0</v>
          </cell>
          <cell r="P3495">
            <v>0</v>
          </cell>
          <cell r="Q3495">
            <v>0</v>
          </cell>
        </row>
        <row r="3496">
          <cell r="A3496">
            <v>0</v>
          </cell>
          <cell r="H3496">
            <v>0</v>
          </cell>
          <cell r="I3496">
            <v>0</v>
          </cell>
          <cell r="P3496">
            <v>0</v>
          </cell>
          <cell r="Q3496">
            <v>0</v>
          </cell>
        </row>
        <row r="3497">
          <cell r="A3497">
            <v>0</v>
          </cell>
          <cell r="H3497">
            <v>0</v>
          </cell>
          <cell r="I3497">
            <v>0</v>
          </cell>
          <cell r="P3497">
            <v>0</v>
          </cell>
          <cell r="Q3497">
            <v>0</v>
          </cell>
        </row>
        <row r="3498">
          <cell r="A3498">
            <v>0</v>
          </cell>
          <cell r="H3498">
            <v>0</v>
          </cell>
          <cell r="I3498">
            <v>0</v>
          </cell>
          <cell r="P3498">
            <v>0</v>
          </cell>
          <cell r="Q3498">
            <v>0</v>
          </cell>
        </row>
        <row r="3499">
          <cell r="A3499">
            <v>0</v>
          </cell>
          <cell r="H3499">
            <v>0</v>
          </cell>
          <cell r="I3499">
            <v>0</v>
          </cell>
          <cell r="P3499">
            <v>0</v>
          </cell>
          <cell r="Q3499">
            <v>0</v>
          </cell>
        </row>
        <row r="3500">
          <cell r="A3500">
            <v>0</v>
          </cell>
          <cell r="H3500">
            <v>0</v>
          </cell>
          <cell r="I3500">
            <v>0</v>
          </cell>
          <cell r="P3500">
            <v>0</v>
          </cell>
          <cell r="Q3500">
            <v>0</v>
          </cell>
        </row>
        <row r="3501">
          <cell r="A3501">
            <v>0</v>
          </cell>
          <cell r="H3501">
            <v>0</v>
          </cell>
          <cell r="I3501">
            <v>0</v>
          </cell>
          <cell r="P3501">
            <v>0</v>
          </cell>
          <cell r="Q3501">
            <v>0</v>
          </cell>
        </row>
        <row r="3502">
          <cell r="A3502">
            <v>0</v>
          </cell>
          <cell r="H3502">
            <v>0</v>
          </cell>
          <cell r="I3502">
            <v>0</v>
          </cell>
          <cell r="P3502">
            <v>0</v>
          </cell>
          <cell r="Q3502">
            <v>0</v>
          </cell>
        </row>
        <row r="3503">
          <cell r="A3503">
            <v>0</v>
          </cell>
          <cell r="H3503">
            <v>0</v>
          </cell>
          <cell r="I3503">
            <v>0</v>
          </cell>
          <cell r="P3503">
            <v>0</v>
          </cell>
          <cell r="Q3503">
            <v>0</v>
          </cell>
        </row>
        <row r="3504">
          <cell r="A3504">
            <v>0</v>
          </cell>
          <cell r="H3504">
            <v>0</v>
          </cell>
          <cell r="I3504">
            <v>0</v>
          </cell>
          <cell r="P3504">
            <v>0</v>
          </cell>
          <cell r="Q3504">
            <v>0</v>
          </cell>
        </row>
        <row r="3505">
          <cell r="A3505">
            <v>0</v>
          </cell>
          <cell r="H3505">
            <v>0</v>
          </cell>
          <cell r="I3505">
            <v>0</v>
          </cell>
          <cell r="P3505">
            <v>0</v>
          </cell>
          <cell r="Q3505">
            <v>0</v>
          </cell>
        </row>
        <row r="3506">
          <cell r="A3506">
            <v>0</v>
          </cell>
          <cell r="H3506">
            <v>0</v>
          </cell>
          <cell r="I3506">
            <v>0</v>
          </cell>
          <cell r="P3506">
            <v>0</v>
          </cell>
          <cell r="Q3506">
            <v>0</v>
          </cell>
        </row>
        <row r="3507">
          <cell r="A3507">
            <v>0</v>
          </cell>
          <cell r="H3507">
            <v>0</v>
          </cell>
          <cell r="I3507">
            <v>0</v>
          </cell>
          <cell r="P3507">
            <v>0</v>
          </cell>
          <cell r="Q3507">
            <v>0</v>
          </cell>
        </row>
        <row r="3508">
          <cell r="A3508">
            <v>0</v>
          </cell>
          <cell r="H3508">
            <v>0</v>
          </cell>
          <cell r="I3508">
            <v>0</v>
          </cell>
          <cell r="P3508">
            <v>0</v>
          </cell>
          <cell r="Q3508">
            <v>0</v>
          </cell>
        </row>
        <row r="3509">
          <cell r="A3509">
            <v>0</v>
          </cell>
          <cell r="H3509">
            <v>0</v>
          </cell>
          <cell r="I3509">
            <v>0</v>
          </cell>
          <cell r="P3509">
            <v>0</v>
          </cell>
          <cell r="Q3509">
            <v>0</v>
          </cell>
        </row>
        <row r="3510">
          <cell r="A3510">
            <v>0</v>
          </cell>
          <cell r="H3510">
            <v>0</v>
          </cell>
          <cell r="I3510">
            <v>0</v>
          </cell>
          <cell r="P3510">
            <v>0</v>
          </cell>
          <cell r="Q3510">
            <v>0</v>
          </cell>
        </row>
        <row r="3511">
          <cell r="A3511">
            <v>0</v>
          </cell>
          <cell r="H3511">
            <v>0</v>
          </cell>
          <cell r="I3511">
            <v>0</v>
          </cell>
          <cell r="P3511">
            <v>0</v>
          </cell>
          <cell r="Q3511">
            <v>0</v>
          </cell>
        </row>
        <row r="3512">
          <cell r="A3512">
            <v>0</v>
          </cell>
          <cell r="H3512">
            <v>0</v>
          </cell>
          <cell r="I3512">
            <v>0</v>
          </cell>
          <cell r="P3512">
            <v>0</v>
          </cell>
          <cell r="Q3512">
            <v>0</v>
          </cell>
        </row>
        <row r="3513">
          <cell r="A3513">
            <v>0</v>
          </cell>
          <cell r="H3513">
            <v>0</v>
          </cell>
          <cell r="I3513">
            <v>0</v>
          </cell>
          <cell r="P3513">
            <v>0</v>
          </cell>
          <cell r="Q3513">
            <v>0</v>
          </cell>
        </row>
        <row r="3514">
          <cell r="A3514">
            <v>0</v>
          </cell>
          <cell r="H3514">
            <v>0</v>
          </cell>
          <cell r="I3514">
            <v>0</v>
          </cell>
          <cell r="P3514">
            <v>0</v>
          </cell>
          <cell r="Q3514">
            <v>0</v>
          </cell>
        </row>
        <row r="3515">
          <cell r="A3515">
            <v>0</v>
          </cell>
          <cell r="H3515">
            <v>0</v>
          </cell>
          <cell r="I3515">
            <v>0</v>
          </cell>
          <cell r="P3515">
            <v>0</v>
          </cell>
          <cell r="Q3515">
            <v>0</v>
          </cell>
        </row>
        <row r="3516">
          <cell r="A3516">
            <v>0</v>
          </cell>
          <cell r="H3516">
            <v>0</v>
          </cell>
          <cell r="I3516">
            <v>0</v>
          </cell>
          <cell r="P3516">
            <v>0</v>
          </cell>
          <cell r="Q3516">
            <v>0</v>
          </cell>
        </row>
        <row r="3517">
          <cell r="A3517">
            <v>0</v>
          </cell>
          <cell r="H3517">
            <v>0</v>
          </cell>
          <cell r="I3517">
            <v>0</v>
          </cell>
          <cell r="P3517">
            <v>0</v>
          </cell>
          <cell r="Q3517">
            <v>0</v>
          </cell>
        </row>
        <row r="3518">
          <cell r="A3518">
            <v>0</v>
          </cell>
          <cell r="H3518">
            <v>0</v>
          </cell>
          <cell r="I3518">
            <v>0</v>
          </cell>
          <cell r="P3518">
            <v>0</v>
          </cell>
          <cell r="Q3518">
            <v>0</v>
          </cell>
        </row>
        <row r="3519">
          <cell r="A3519">
            <v>0</v>
          </cell>
          <cell r="H3519">
            <v>0</v>
          </cell>
          <cell r="I3519">
            <v>0</v>
          </cell>
          <cell r="P3519">
            <v>0</v>
          </cell>
          <cell r="Q3519">
            <v>0</v>
          </cell>
        </row>
        <row r="3520">
          <cell r="A3520">
            <v>0</v>
          </cell>
          <cell r="H3520">
            <v>0</v>
          </cell>
          <cell r="I3520">
            <v>0</v>
          </cell>
          <cell r="P3520">
            <v>0</v>
          </cell>
          <cell r="Q3520">
            <v>0</v>
          </cell>
        </row>
        <row r="3521">
          <cell r="A3521">
            <v>0</v>
          </cell>
          <cell r="H3521">
            <v>0</v>
          </cell>
          <cell r="I3521">
            <v>0</v>
          </cell>
          <cell r="P3521">
            <v>0</v>
          </cell>
          <cell r="Q3521">
            <v>0</v>
          </cell>
        </row>
        <row r="3522">
          <cell r="A3522">
            <v>0</v>
          </cell>
          <cell r="H3522">
            <v>0</v>
          </cell>
          <cell r="I3522">
            <v>0</v>
          </cell>
          <cell r="P3522">
            <v>0</v>
          </cell>
          <cell r="Q3522">
            <v>0</v>
          </cell>
        </row>
        <row r="3523">
          <cell r="A3523">
            <v>0</v>
          </cell>
          <cell r="H3523">
            <v>0</v>
          </cell>
          <cell r="I3523">
            <v>0</v>
          </cell>
          <cell r="P3523">
            <v>0</v>
          </cell>
          <cell r="Q3523">
            <v>0</v>
          </cell>
        </row>
        <row r="3524">
          <cell r="A3524">
            <v>0</v>
          </cell>
          <cell r="H3524">
            <v>0</v>
          </cell>
          <cell r="I3524">
            <v>0</v>
          </cell>
          <cell r="P3524">
            <v>0</v>
          </cell>
          <cell r="Q3524">
            <v>0</v>
          </cell>
        </row>
        <row r="3525">
          <cell r="A3525">
            <v>0</v>
          </cell>
          <cell r="H3525">
            <v>0</v>
          </cell>
          <cell r="I3525">
            <v>0</v>
          </cell>
          <cell r="P3525">
            <v>0</v>
          </cell>
          <cell r="Q3525">
            <v>0</v>
          </cell>
        </row>
        <row r="3526">
          <cell r="A3526">
            <v>0</v>
          </cell>
          <cell r="H3526">
            <v>0</v>
          </cell>
          <cell r="I3526">
            <v>0</v>
          </cell>
          <cell r="P3526">
            <v>0</v>
          </cell>
          <cell r="Q3526">
            <v>0</v>
          </cell>
        </row>
        <row r="3527">
          <cell r="A3527">
            <v>0</v>
          </cell>
          <cell r="H3527">
            <v>0</v>
          </cell>
          <cell r="I3527">
            <v>0</v>
          </cell>
          <cell r="P3527">
            <v>0</v>
          </cell>
          <cell r="Q3527">
            <v>0</v>
          </cell>
        </row>
        <row r="3528">
          <cell r="A3528">
            <v>0</v>
          </cell>
          <cell r="H3528">
            <v>0</v>
          </cell>
          <cell r="I3528">
            <v>0</v>
          </cell>
          <cell r="P3528">
            <v>0</v>
          </cell>
          <cell r="Q3528">
            <v>0</v>
          </cell>
        </row>
        <row r="3529">
          <cell r="A3529">
            <v>0</v>
          </cell>
          <cell r="H3529">
            <v>0</v>
          </cell>
          <cell r="I3529">
            <v>0</v>
          </cell>
          <cell r="P3529">
            <v>0</v>
          </cell>
          <cell r="Q3529">
            <v>0</v>
          </cell>
        </row>
        <row r="3530">
          <cell r="A3530">
            <v>0</v>
          </cell>
          <cell r="H3530">
            <v>0</v>
          </cell>
          <cell r="I3530">
            <v>0</v>
          </cell>
          <cell r="P3530">
            <v>0</v>
          </cell>
          <cell r="Q3530">
            <v>0</v>
          </cell>
        </row>
        <row r="3531">
          <cell r="A3531">
            <v>0</v>
          </cell>
          <cell r="H3531">
            <v>0</v>
          </cell>
          <cell r="I3531">
            <v>0</v>
          </cell>
          <cell r="P3531">
            <v>0</v>
          </cell>
          <cell r="Q3531">
            <v>0</v>
          </cell>
        </row>
        <row r="3532">
          <cell r="A3532">
            <v>0</v>
          </cell>
          <cell r="H3532">
            <v>0</v>
          </cell>
          <cell r="I3532">
            <v>0</v>
          </cell>
          <cell r="P3532">
            <v>0</v>
          </cell>
          <cell r="Q3532">
            <v>0</v>
          </cell>
        </row>
        <row r="3533">
          <cell r="A3533">
            <v>0</v>
          </cell>
          <cell r="H3533">
            <v>0</v>
          </cell>
          <cell r="I3533">
            <v>0</v>
          </cell>
          <cell r="P3533">
            <v>0</v>
          </cell>
          <cell r="Q3533">
            <v>0</v>
          </cell>
        </row>
        <row r="3534">
          <cell r="A3534">
            <v>0</v>
          </cell>
          <cell r="H3534">
            <v>0</v>
          </cell>
          <cell r="I3534">
            <v>0</v>
          </cell>
          <cell r="P3534">
            <v>0</v>
          </cell>
          <cell r="Q3534">
            <v>0</v>
          </cell>
        </row>
        <row r="3535">
          <cell r="A3535">
            <v>0</v>
          </cell>
          <cell r="H3535">
            <v>0</v>
          </cell>
          <cell r="I3535">
            <v>0</v>
          </cell>
          <cell r="P3535">
            <v>0</v>
          </cell>
          <cell r="Q3535">
            <v>0</v>
          </cell>
        </row>
        <row r="3536">
          <cell r="A3536">
            <v>0</v>
          </cell>
          <cell r="H3536">
            <v>0</v>
          </cell>
          <cell r="I3536">
            <v>0</v>
          </cell>
          <cell r="P3536">
            <v>0</v>
          </cell>
          <cell r="Q3536">
            <v>0</v>
          </cell>
        </row>
        <row r="3537">
          <cell r="A3537">
            <v>0</v>
          </cell>
          <cell r="H3537">
            <v>0</v>
          </cell>
          <cell r="I3537">
            <v>0</v>
          </cell>
          <cell r="P3537">
            <v>0</v>
          </cell>
          <cell r="Q3537">
            <v>0</v>
          </cell>
        </row>
        <row r="3538">
          <cell r="A3538">
            <v>0</v>
          </cell>
          <cell r="H3538">
            <v>0</v>
          </cell>
          <cell r="I3538">
            <v>0</v>
          </cell>
          <cell r="P3538">
            <v>0</v>
          </cell>
          <cell r="Q3538">
            <v>0</v>
          </cell>
        </row>
        <row r="3539">
          <cell r="A3539">
            <v>0</v>
          </cell>
          <cell r="H3539">
            <v>0</v>
          </cell>
          <cell r="I3539">
            <v>0</v>
          </cell>
          <cell r="P3539">
            <v>0</v>
          </cell>
          <cell r="Q3539">
            <v>0</v>
          </cell>
        </row>
        <row r="3540">
          <cell r="A3540">
            <v>0</v>
          </cell>
          <cell r="H3540">
            <v>0</v>
          </cell>
          <cell r="I3540">
            <v>0</v>
          </cell>
          <cell r="P3540">
            <v>0</v>
          </cell>
          <cell r="Q3540">
            <v>0</v>
          </cell>
        </row>
        <row r="3541">
          <cell r="A3541">
            <v>0</v>
          </cell>
          <cell r="H3541">
            <v>0</v>
          </cell>
          <cell r="I3541">
            <v>0</v>
          </cell>
          <cell r="P3541">
            <v>0</v>
          </cell>
          <cell r="Q3541">
            <v>0</v>
          </cell>
        </row>
        <row r="3542">
          <cell r="A3542">
            <v>0</v>
          </cell>
          <cell r="H3542">
            <v>0</v>
          </cell>
          <cell r="I3542">
            <v>0</v>
          </cell>
          <cell r="P3542">
            <v>0</v>
          </cell>
          <cell r="Q3542">
            <v>0</v>
          </cell>
        </row>
        <row r="3543">
          <cell r="A3543">
            <v>0</v>
          </cell>
          <cell r="H3543">
            <v>0</v>
          </cell>
          <cell r="I3543">
            <v>0</v>
          </cell>
          <cell r="P3543">
            <v>0</v>
          </cell>
          <cell r="Q3543">
            <v>0</v>
          </cell>
        </row>
        <row r="3544">
          <cell r="A3544">
            <v>0</v>
          </cell>
          <cell r="H3544">
            <v>0</v>
          </cell>
          <cell r="I3544">
            <v>0</v>
          </cell>
          <cell r="P3544">
            <v>0</v>
          </cell>
          <cell r="Q3544">
            <v>0</v>
          </cell>
        </row>
        <row r="3545">
          <cell r="A3545">
            <v>0</v>
          </cell>
          <cell r="H3545">
            <v>0</v>
          </cell>
          <cell r="I3545">
            <v>0</v>
          </cell>
          <cell r="P3545">
            <v>0</v>
          </cell>
          <cell r="Q3545">
            <v>0</v>
          </cell>
        </row>
        <row r="3546">
          <cell r="A3546">
            <v>0</v>
          </cell>
          <cell r="H3546">
            <v>0</v>
          </cell>
          <cell r="I3546">
            <v>0</v>
          </cell>
          <cell r="P3546">
            <v>0</v>
          </cell>
          <cell r="Q3546">
            <v>0</v>
          </cell>
        </row>
        <row r="3547">
          <cell r="A3547">
            <v>0</v>
          </cell>
          <cell r="H3547">
            <v>0</v>
          </cell>
          <cell r="I3547">
            <v>0</v>
          </cell>
          <cell r="P3547">
            <v>0</v>
          </cell>
          <cell r="Q3547">
            <v>0</v>
          </cell>
        </row>
        <row r="3548">
          <cell r="A3548">
            <v>0</v>
          </cell>
          <cell r="H3548">
            <v>0</v>
          </cell>
          <cell r="I3548">
            <v>0</v>
          </cell>
          <cell r="P3548">
            <v>0</v>
          </cell>
          <cell r="Q3548">
            <v>0</v>
          </cell>
        </row>
        <row r="3549">
          <cell r="A3549">
            <v>0</v>
          </cell>
          <cell r="H3549">
            <v>0</v>
          </cell>
          <cell r="I3549">
            <v>0</v>
          </cell>
          <cell r="P3549">
            <v>0</v>
          </cell>
          <cell r="Q3549">
            <v>0</v>
          </cell>
        </row>
        <row r="3550">
          <cell r="A3550">
            <v>0</v>
          </cell>
          <cell r="H3550">
            <v>0</v>
          </cell>
          <cell r="I3550">
            <v>0</v>
          </cell>
          <cell r="P3550">
            <v>0</v>
          </cell>
          <cell r="Q3550">
            <v>0</v>
          </cell>
        </row>
        <row r="3551">
          <cell r="A3551">
            <v>0</v>
          </cell>
          <cell r="H3551">
            <v>0</v>
          </cell>
          <cell r="I3551">
            <v>0</v>
          </cell>
          <cell r="P3551">
            <v>0</v>
          </cell>
          <cell r="Q3551">
            <v>0</v>
          </cell>
        </row>
        <row r="3552">
          <cell r="A3552">
            <v>0</v>
          </cell>
          <cell r="H3552">
            <v>0</v>
          </cell>
          <cell r="I3552">
            <v>0</v>
          </cell>
          <cell r="P3552">
            <v>0</v>
          </cell>
          <cell r="Q3552">
            <v>0</v>
          </cell>
        </row>
        <row r="3553">
          <cell r="A3553">
            <v>0</v>
          </cell>
          <cell r="H3553">
            <v>0</v>
          </cell>
          <cell r="I3553">
            <v>0</v>
          </cell>
          <cell r="P3553">
            <v>0</v>
          </cell>
          <cell r="Q3553">
            <v>0</v>
          </cell>
        </row>
        <row r="3554">
          <cell r="A3554">
            <v>0</v>
          </cell>
          <cell r="H3554">
            <v>0</v>
          </cell>
          <cell r="I3554">
            <v>0</v>
          </cell>
          <cell r="P3554">
            <v>0</v>
          </cell>
          <cell r="Q3554">
            <v>0</v>
          </cell>
        </row>
        <row r="3555">
          <cell r="A3555">
            <v>0</v>
          </cell>
          <cell r="H3555">
            <v>0</v>
          </cell>
          <cell r="I3555">
            <v>0</v>
          </cell>
          <cell r="P3555">
            <v>0</v>
          </cell>
          <cell r="Q3555">
            <v>0</v>
          </cell>
        </row>
        <row r="3556">
          <cell r="A3556">
            <v>0</v>
          </cell>
          <cell r="H3556">
            <v>0</v>
          </cell>
          <cell r="I3556">
            <v>0</v>
          </cell>
          <cell r="P3556">
            <v>0</v>
          </cell>
          <cell r="Q3556">
            <v>0</v>
          </cell>
        </row>
        <row r="3557">
          <cell r="A3557">
            <v>0</v>
          </cell>
          <cell r="H3557">
            <v>0</v>
          </cell>
          <cell r="I3557">
            <v>0</v>
          </cell>
          <cell r="P3557">
            <v>0</v>
          </cell>
          <cell r="Q3557">
            <v>0</v>
          </cell>
        </row>
        <row r="3558">
          <cell r="A3558">
            <v>0</v>
          </cell>
          <cell r="H3558">
            <v>0</v>
          </cell>
          <cell r="I3558">
            <v>0</v>
          </cell>
          <cell r="P3558">
            <v>0</v>
          </cell>
          <cell r="Q3558">
            <v>0</v>
          </cell>
        </row>
        <row r="3559">
          <cell r="A3559">
            <v>0</v>
          </cell>
          <cell r="H3559">
            <v>0</v>
          </cell>
          <cell r="I3559">
            <v>0</v>
          </cell>
          <cell r="P3559">
            <v>0</v>
          </cell>
          <cell r="Q3559">
            <v>0</v>
          </cell>
        </row>
        <row r="3560">
          <cell r="A3560">
            <v>0</v>
          </cell>
          <cell r="H3560">
            <v>0</v>
          </cell>
          <cell r="I3560">
            <v>0</v>
          </cell>
          <cell r="P3560">
            <v>0</v>
          </cell>
          <cell r="Q3560">
            <v>0</v>
          </cell>
        </row>
        <row r="3561">
          <cell r="A3561">
            <v>0</v>
          </cell>
          <cell r="H3561">
            <v>0</v>
          </cell>
          <cell r="I3561">
            <v>0</v>
          </cell>
          <cell r="P3561">
            <v>0</v>
          </cell>
          <cell r="Q3561">
            <v>0</v>
          </cell>
        </row>
        <row r="3562">
          <cell r="A3562">
            <v>0</v>
          </cell>
          <cell r="H3562">
            <v>0</v>
          </cell>
          <cell r="I3562">
            <v>0</v>
          </cell>
          <cell r="P3562">
            <v>0</v>
          </cell>
          <cell r="Q3562">
            <v>0</v>
          </cell>
        </row>
        <row r="3563">
          <cell r="A3563">
            <v>0</v>
          </cell>
          <cell r="H3563">
            <v>0</v>
          </cell>
          <cell r="I3563">
            <v>0</v>
          </cell>
          <cell r="P3563">
            <v>0</v>
          </cell>
          <cell r="Q3563">
            <v>0</v>
          </cell>
        </row>
        <row r="3564">
          <cell r="A3564">
            <v>0</v>
          </cell>
          <cell r="H3564">
            <v>0</v>
          </cell>
          <cell r="I3564">
            <v>0</v>
          </cell>
          <cell r="P3564">
            <v>0</v>
          </cell>
          <cell r="Q3564">
            <v>0</v>
          </cell>
        </row>
        <row r="3565">
          <cell r="A3565">
            <v>0</v>
          </cell>
          <cell r="H3565">
            <v>0</v>
          </cell>
          <cell r="I3565">
            <v>0</v>
          </cell>
          <cell r="P3565">
            <v>0</v>
          </cell>
          <cell r="Q3565">
            <v>0</v>
          </cell>
        </row>
        <row r="3566">
          <cell r="A3566">
            <v>0</v>
          </cell>
          <cell r="H3566">
            <v>0</v>
          </cell>
          <cell r="I3566">
            <v>0</v>
          </cell>
          <cell r="P3566">
            <v>0</v>
          </cell>
          <cell r="Q3566">
            <v>0</v>
          </cell>
        </row>
        <row r="3567">
          <cell r="A3567">
            <v>0</v>
          </cell>
          <cell r="H3567">
            <v>0</v>
          </cell>
          <cell r="I3567">
            <v>0</v>
          </cell>
          <cell r="P3567">
            <v>0</v>
          </cell>
          <cell r="Q3567">
            <v>0</v>
          </cell>
        </row>
        <row r="3568">
          <cell r="A3568">
            <v>0</v>
          </cell>
          <cell r="H3568">
            <v>0</v>
          </cell>
          <cell r="I3568">
            <v>0</v>
          </cell>
          <cell r="P3568">
            <v>0</v>
          </cell>
          <cell r="Q3568">
            <v>0</v>
          </cell>
        </row>
        <row r="3569">
          <cell r="A3569">
            <v>0</v>
          </cell>
          <cell r="H3569">
            <v>0</v>
          </cell>
          <cell r="I3569">
            <v>0</v>
          </cell>
          <cell r="P3569">
            <v>0</v>
          </cell>
          <cell r="Q3569">
            <v>0</v>
          </cell>
        </row>
        <row r="3570">
          <cell r="A3570">
            <v>0</v>
          </cell>
          <cell r="H3570">
            <v>0</v>
          </cell>
          <cell r="I3570">
            <v>0</v>
          </cell>
          <cell r="P3570">
            <v>0</v>
          </cell>
          <cell r="Q3570">
            <v>0</v>
          </cell>
        </row>
        <row r="3571">
          <cell r="A3571">
            <v>0</v>
          </cell>
          <cell r="H3571">
            <v>0</v>
          </cell>
          <cell r="I3571">
            <v>0</v>
          </cell>
          <cell r="P3571">
            <v>0</v>
          </cell>
          <cell r="Q3571">
            <v>0</v>
          </cell>
        </row>
        <row r="3572">
          <cell r="A3572">
            <v>0</v>
          </cell>
          <cell r="H3572">
            <v>0</v>
          </cell>
          <cell r="I3572">
            <v>0</v>
          </cell>
          <cell r="P3572">
            <v>0</v>
          </cell>
          <cell r="Q3572">
            <v>0</v>
          </cell>
        </row>
        <row r="3573">
          <cell r="A3573">
            <v>0</v>
          </cell>
          <cell r="H3573">
            <v>0</v>
          </cell>
          <cell r="I3573">
            <v>0</v>
          </cell>
          <cell r="P3573">
            <v>0</v>
          </cell>
          <cell r="Q3573">
            <v>0</v>
          </cell>
        </row>
        <row r="3574">
          <cell r="A3574">
            <v>0</v>
          </cell>
          <cell r="H3574">
            <v>0</v>
          </cell>
          <cell r="I3574">
            <v>0</v>
          </cell>
          <cell r="P3574">
            <v>0</v>
          </cell>
          <cell r="Q3574">
            <v>0</v>
          </cell>
        </row>
        <row r="3575">
          <cell r="A3575">
            <v>0</v>
          </cell>
          <cell r="H3575">
            <v>0</v>
          </cell>
          <cell r="I3575">
            <v>0</v>
          </cell>
          <cell r="P3575">
            <v>0</v>
          </cell>
          <cell r="Q3575">
            <v>0</v>
          </cell>
        </row>
        <row r="3576">
          <cell r="A3576">
            <v>0</v>
          </cell>
          <cell r="H3576">
            <v>0</v>
          </cell>
          <cell r="I3576">
            <v>0</v>
          </cell>
          <cell r="P3576">
            <v>0</v>
          </cell>
          <cell r="Q3576">
            <v>0</v>
          </cell>
        </row>
        <row r="3577">
          <cell r="A3577">
            <v>0</v>
          </cell>
          <cell r="H3577">
            <v>0</v>
          </cell>
          <cell r="I3577">
            <v>0</v>
          </cell>
          <cell r="P3577">
            <v>0</v>
          </cell>
          <cell r="Q3577">
            <v>0</v>
          </cell>
        </row>
        <row r="3578">
          <cell r="A3578">
            <v>0</v>
          </cell>
          <cell r="H3578">
            <v>0</v>
          </cell>
          <cell r="I3578">
            <v>0</v>
          </cell>
          <cell r="P3578">
            <v>0</v>
          </cell>
          <cell r="Q3578">
            <v>0</v>
          </cell>
        </row>
        <row r="3579">
          <cell r="A3579">
            <v>0</v>
          </cell>
          <cell r="H3579">
            <v>0</v>
          </cell>
          <cell r="I3579">
            <v>0</v>
          </cell>
          <cell r="P3579">
            <v>0</v>
          </cell>
          <cell r="Q3579">
            <v>0</v>
          </cell>
        </row>
        <row r="3580">
          <cell r="A3580">
            <v>0</v>
          </cell>
          <cell r="H3580">
            <v>0</v>
          </cell>
          <cell r="I3580">
            <v>0</v>
          </cell>
          <cell r="P3580">
            <v>0</v>
          </cell>
          <cell r="Q3580">
            <v>0</v>
          </cell>
        </row>
        <row r="3581">
          <cell r="A3581">
            <v>0</v>
          </cell>
          <cell r="H3581">
            <v>0</v>
          </cell>
          <cell r="I3581">
            <v>0</v>
          </cell>
          <cell r="P3581">
            <v>0</v>
          </cell>
          <cell r="Q3581">
            <v>0</v>
          </cell>
        </row>
        <row r="3582">
          <cell r="A3582">
            <v>0</v>
          </cell>
          <cell r="H3582">
            <v>0</v>
          </cell>
          <cell r="I3582">
            <v>0</v>
          </cell>
          <cell r="P3582">
            <v>0</v>
          </cell>
          <cell r="Q3582">
            <v>0</v>
          </cell>
        </row>
        <row r="3583">
          <cell r="A3583">
            <v>0</v>
          </cell>
          <cell r="H3583">
            <v>0</v>
          </cell>
          <cell r="I3583">
            <v>0</v>
          </cell>
          <cell r="P3583">
            <v>0</v>
          </cell>
          <cell r="Q3583">
            <v>0</v>
          </cell>
        </row>
        <row r="3584">
          <cell r="A3584">
            <v>0</v>
          </cell>
          <cell r="H3584">
            <v>0</v>
          </cell>
          <cell r="I3584">
            <v>0</v>
          </cell>
          <cell r="P3584">
            <v>0</v>
          </cell>
          <cell r="Q3584">
            <v>0</v>
          </cell>
        </row>
        <row r="3585">
          <cell r="A3585">
            <v>0</v>
          </cell>
          <cell r="H3585">
            <v>0</v>
          </cell>
          <cell r="I3585">
            <v>0</v>
          </cell>
          <cell r="P3585">
            <v>0</v>
          </cell>
          <cell r="Q3585">
            <v>0</v>
          </cell>
        </row>
        <row r="3586">
          <cell r="A3586">
            <v>0</v>
          </cell>
          <cell r="H3586">
            <v>0</v>
          </cell>
          <cell r="I3586">
            <v>0</v>
          </cell>
          <cell r="P3586">
            <v>0</v>
          </cell>
          <cell r="Q3586">
            <v>0</v>
          </cell>
        </row>
        <row r="3587">
          <cell r="A3587">
            <v>0</v>
          </cell>
          <cell r="H3587">
            <v>0</v>
          </cell>
          <cell r="I3587">
            <v>0</v>
          </cell>
          <cell r="P3587">
            <v>0</v>
          </cell>
          <cell r="Q3587">
            <v>0</v>
          </cell>
        </row>
        <row r="3588">
          <cell r="A3588">
            <v>0</v>
          </cell>
          <cell r="H3588">
            <v>0</v>
          </cell>
          <cell r="I3588">
            <v>0</v>
          </cell>
          <cell r="P3588">
            <v>0</v>
          </cell>
          <cell r="Q3588">
            <v>0</v>
          </cell>
        </row>
        <row r="3589">
          <cell r="A3589">
            <v>0</v>
          </cell>
          <cell r="H3589">
            <v>0</v>
          </cell>
          <cell r="I3589">
            <v>0</v>
          </cell>
          <cell r="P3589">
            <v>0</v>
          </cell>
          <cell r="Q3589">
            <v>0</v>
          </cell>
        </row>
        <row r="3590">
          <cell r="A3590">
            <v>0</v>
          </cell>
          <cell r="H3590">
            <v>0</v>
          </cell>
          <cell r="I3590">
            <v>0</v>
          </cell>
          <cell r="P3590">
            <v>0</v>
          </cell>
          <cell r="Q3590">
            <v>0</v>
          </cell>
        </row>
        <row r="3591">
          <cell r="A3591">
            <v>0</v>
          </cell>
          <cell r="H3591">
            <v>0</v>
          </cell>
          <cell r="I3591">
            <v>0</v>
          </cell>
          <cell r="P3591">
            <v>0</v>
          </cell>
          <cell r="Q3591">
            <v>0</v>
          </cell>
        </row>
        <row r="3592">
          <cell r="A3592">
            <v>0</v>
          </cell>
          <cell r="H3592">
            <v>0</v>
          </cell>
          <cell r="I3592">
            <v>0</v>
          </cell>
          <cell r="P3592">
            <v>0</v>
          </cell>
          <cell r="Q3592">
            <v>0</v>
          </cell>
        </row>
        <row r="3593">
          <cell r="A3593">
            <v>0</v>
          </cell>
          <cell r="H3593">
            <v>0</v>
          </cell>
          <cell r="I3593">
            <v>0</v>
          </cell>
          <cell r="P3593">
            <v>0</v>
          </cell>
          <cell r="Q3593">
            <v>0</v>
          </cell>
        </row>
        <row r="3594">
          <cell r="A3594">
            <v>0</v>
          </cell>
          <cell r="H3594">
            <v>0</v>
          </cell>
          <cell r="I3594">
            <v>0</v>
          </cell>
          <cell r="P3594">
            <v>0</v>
          </cell>
          <cell r="Q3594">
            <v>0</v>
          </cell>
        </row>
        <row r="3595">
          <cell r="A3595">
            <v>0</v>
          </cell>
          <cell r="H3595">
            <v>0</v>
          </cell>
          <cell r="I3595">
            <v>0</v>
          </cell>
          <cell r="P3595">
            <v>0</v>
          </cell>
          <cell r="Q3595">
            <v>0</v>
          </cell>
        </row>
        <row r="3596">
          <cell r="A3596">
            <v>0</v>
          </cell>
          <cell r="H3596">
            <v>0</v>
          </cell>
          <cell r="I3596">
            <v>0</v>
          </cell>
          <cell r="P3596">
            <v>0</v>
          </cell>
          <cell r="Q3596">
            <v>0</v>
          </cell>
        </row>
        <row r="3597">
          <cell r="A3597">
            <v>0</v>
          </cell>
          <cell r="H3597">
            <v>0</v>
          </cell>
          <cell r="I3597">
            <v>0</v>
          </cell>
          <cell r="P3597">
            <v>0</v>
          </cell>
          <cell r="Q3597">
            <v>0</v>
          </cell>
        </row>
        <row r="3598">
          <cell r="A3598">
            <v>0</v>
          </cell>
          <cell r="H3598">
            <v>0</v>
          </cell>
          <cell r="I3598">
            <v>0</v>
          </cell>
          <cell r="P3598">
            <v>0</v>
          </cell>
          <cell r="Q3598">
            <v>0</v>
          </cell>
        </row>
        <row r="3599">
          <cell r="A3599">
            <v>0</v>
          </cell>
          <cell r="H3599">
            <v>0</v>
          </cell>
          <cell r="I3599">
            <v>0</v>
          </cell>
          <cell r="P3599">
            <v>0</v>
          </cell>
          <cell r="Q3599">
            <v>0</v>
          </cell>
        </row>
        <row r="3600">
          <cell r="A3600">
            <v>0</v>
          </cell>
          <cell r="H3600">
            <v>0</v>
          </cell>
          <cell r="I3600">
            <v>0</v>
          </cell>
          <cell r="P3600">
            <v>0</v>
          </cell>
          <cell r="Q3600">
            <v>0</v>
          </cell>
        </row>
        <row r="3601">
          <cell r="A3601">
            <v>0</v>
          </cell>
          <cell r="H3601">
            <v>0</v>
          </cell>
          <cell r="I3601">
            <v>0</v>
          </cell>
          <cell r="P3601">
            <v>0</v>
          </cell>
          <cell r="Q3601">
            <v>0</v>
          </cell>
        </row>
        <row r="3602">
          <cell r="A3602">
            <v>0</v>
          </cell>
          <cell r="H3602">
            <v>0</v>
          </cell>
          <cell r="I3602">
            <v>0</v>
          </cell>
          <cell r="P3602">
            <v>0</v>
          </cell>
          <cell r="Q3602">
            <v>0</v>
          </cell>
        </row>
        <row r="3603">
          <cell r="A3603">
            <v>0</v>
          </cell>
          <cell r="H3603">
            <v>0</v>
          </cell>
          <cell r="I3603">
            <v>0</v>
          </cell>
          <cell r="P3603">
            <v>0</v>
          </cell>
          <cell r="Q3603">
            <v>0</v>
          </cell>
        </row>
        <row r="3604">
          <cell r="A3604">
            <v>0</v>
          </cell>
          <cell r="H3604">
            <v>0</v>
          </cell>
          <cell r="I3604">
            <v>0</v>
          </cell>
          <cell r="P3604">
            <v>0</v>
          </cell>
          <cell r="Q3604">
            <v>0</v>
          </cell>
        </row>
        <row r="3605">
          <cell r="A3605">
            <v>0</v>
          </cell>
          <cell r="H3605">
            <v>0</v>
          </cell>
          <cell r="I3605">
            <v>0</v>
          </cell>
          <cell r="P3605">
            <v>0</v>
          </cell>
          <cell r="Q3605">
            <v>0</v>
          </cell>
        </row>
        <row r="3606">
          <cell r="A3606">
            <v>0</v>
          </cell>
          <cell r="H3606">
            <v>0</v>
          </cell>
          <cell r="I3606">
            <v>0</v>
          </cell>
          <cell r="P3606">
            <v>0</v>
          </cell>
          <cell r="Q3606">
            <v>0</v>
          </cell>
        </row>
        <row r="3607">
          <cell r="A3607">
            <v>0</v>
          </cell>
          <cell r="H3607">
            <v>0</v>
          </cell>
          <cell r="I3607">
            <v>0</v>
          </cell>
          <cell r="P3607">
            <v>0</v>
          </cell>
          <cell r="Q3607">
            <v>0</v>
          </cell>
        </row>
        <row r="3608">
          <cell r="A3608">
            <v>0</v>
          </cell>
          <cell r="H3608">
            <v>0</v>
          </cell>
          <cell r="I3608">
            <v>0</v>
          </cell>
          <cell r="P3608">
            <v>0</v>
          </cell>
          <cell r="Q3608">
            <v>0</v>
          </cell>
        </row>
        <row r="3609">
          <cell r="A3609">
            <v>0</v>
          </cell>
          <cell r="H3609">
            <v>0</v>
          </cell>
          <cell r="I3609">
            <v>0</v>
          </cell>
          <cell r="P3609">
            <v>0</v>
          </cell>
          <cell r="Q3609">
            <v>0</v>
          </cell>
        </row>
        <row r="3610">
          <cell r="A3610">
            <v>0</v>
          </cell>
          <cell r="H3610">
            <v>0</v>
          </cell>
          <cell r="I3610">
            <v>0</v>
          </cell>
          <cell r="P3610">
            <v>0</v>
          </cell>
          <cell r="Q3610">
            <v>0</v>
          </cell>
        </row>
        <row r="3611">
          <cell r="A3611">
            <v>0</v>
          </cell>
          <cell r="H3611">
            <v>0</v>
          </cell>
          <cell r="I3611">
            <v>0</v>
          </cell>
          <cell r="P3611">
            <v>0</v>
          </cell>
          <cell r="Q3611">
            <v>0</v>
          </cell>
        </row>
        <row r="3612">
          <cell r="A3612">
            <v>0</v>
          </cell>
          <cell r="H3612">
            <v>0</v>
          </cell>
          <cell r="I3612">
            <v>0</v>
          </cell>
          <cell r="P3612">
            <v>0</v>
          </cell>
          <cell r="Q3612">
            <v>0</v>
          </cell>
        </row>
        <row r="3613">
          <cell r="A3613">
            <v>0</v>
          </cell>
          <cell r="H3613">
            <v>0</v>
          </cell>
          <cell r="I3613">
            <v>0</v>
          </cell>
          <cell r="P3613">
            <v>0</v>
          </cell>
          <cell r="Q3613">
            <v>0</v>
          </cell>
        </row>
        <row r="3614">
          <cell r="A3614">
            <v>0</v>
          </cell>
          <cell r="H3614">
            <v>0</v>
          </cell>
          <cell r="I3614">
            <v>0</v>
          </cell>
          <cell r="P3614">
            <v>0</v>
          </cell>
          <cell r="Q3614">
            <v>0</v>
          </cell>
        </row>
        <row r="3615">
          <cell r="A3615">
            <v>0</v>
          </cell>
          <cell r="H3615">
            <v>0</v>
          </cell>
          <cell r="I3615">
            <v>0</v>
          </cell>
          <cell r="P3615">
            <v>0</v>
          </cell>
          <cell r="Q3615">
            <v>0</v>
          </cell>
        </row>
        <row r="3616">
          <cell r="A3616">
            <v>0</v>
          </cell>
          <cell r="H3616">
            <v>0</v>
          </cell>
          <cell r="I3616">
            <v>0</v>
          </cell>
          <cell r="P3616">
            <v>0</v>
          </cell>
          <cell r="Q3616">
            <v>0</v>
          </cell>
        </row>
        <row r="3617">
          <cell r="A3617">
            <v>0</v>
          </cell>
          <cell r="H3617">
            <v>0</v>
          </cell>
          <cell r="I3617">
            <v>0</v>
          </cell>
          <cell r="P3617">
            <v>0</v>
          </cell>
          <cell r="Q3617">
            <v>0</v>
          </cell>
        </row>
        <row r="3618">
          <cell r="A3618">
            <v>0</v>
          </cell>
          <cell r="H3618">
            <v>0</v>
          </cell>
          <cell r="I3618">
            <v>0</v>
          </cell>
          <cell r="P3618">
            <v>0</v>
          </cell>
          <cell r="Q3618">
            <v>0</v>
          </cell>
        </row>
        <row r="3619">
          <cell r="A3619">
            <v>0</v>
          </cell>
          <cell r="H3619">
            <v>0</v>
          </cell>
          <cell r="I3619">
            <v>0</v>
          </cell>
          <cell r="P3619">
            <v>0</v>
          </cell>
          <cell r="Q3619">
            <v>0</v>
          </cell>
        </row>
        <row r="3620">
          <cell r="A3620">
            <v>0</v>
          </cell>
          <cell r="H3620">
            <v>0</v>
          </cell>
          <cell r="I3620">
            <v>0</v>
          </cell>
          <cell r="P3620">
            <v>0</v>
          </cell>
          <cell r="Q3620">
            <v>0</v>
          </cell>
        </row>
        <row r="3621">
          <cell r="A3621">
            <v>0</v>
          </cell>
          <cell r="H3621">
            <v>0</v>
          </cell>
          <cell r="I3621">
            <v>0</v>
          </cell>
          <cell r="P3621">
            <v>0</v>
          </cell>
          <cell r="Q3621">
            <v>0</v>
          </cell>
        </row>
        <row r="3622">
          <cell r="A3622">
            <v>0</v>
          </cell>
          <cell r="H3622">
            <v>0</v>
          </cell>
          <cell r="I3622">
            <v>0</v>
          </cell>
          <cell r="P3622">
            <v>0</v>
          </cell>
          <cell r="Q3622">
            <v>0</v>
          </cell>
        </row>
        <row r="3623">
          <cell r="A3623">
            <v>0</v>
          </cell>
          <cell r="H3623">
            <v>0</v>
          </cell>
          <cell r="I3623">
            <v>0</v>
          </cell>
          <cell r="P3623">
            <v>0</v>
          </cell>
          <cell r="Q3623">
            <v>0</v>
          </cell>
        </row>
        <row r="3624">
          <cell r="A3624">
            <v>0</v>
          </cell>
          <cell r="H3624">
            <v>0</v>
          </cell>
          <cell r="I3624">
            <v>0</v>
          </cell>
          <cell r="P3624">
            <v>0</v>
          </cell>
          <cell r="Q3624">
            <v>0</v>
          </cell>
        </row>
        <row r="3625">
          <cell r="A3625">
            <v>0</v>
          </cell>
          <cell r="H3625">
            <v>0</v>
          </cell>
          <cell r="I3625">
            <v>0</v>
          </cell>
          <cell r="P3625">
            <v>0</v>
          </cell>
          <cell r="Q3625">
            <v>0</v>
          </cell>
        </row>
        <row r="3626">
          <cell r="A3626">
            <v>0</v>
          </cell>
          <cell r="H3626">
            <v>0</v>
          </cell>
          <cell r="I3626">
            <v>0</v>
          </cell>
          <cell r="P3626">
            <v>0</v>
          </cell>
          <cell r="Q3626">
            <v>0</v>
          </cell>
        </row>
        <row r="3627">
          <cell r="A3627">
            <v>0</v>
          </cell>
          <cell r="H3627">
            <v>0</v>
          </cell>
          <cell r="I3627">
            <v>0</v>
          </cell>
          <cell r="P3627">
            <v>0</v>
          </cell>
          <cell r="Q3627">
            <v>0</v>
          </cell>
        </row>
        <row r="3628">
          <cell r="A3628">
            <v>0</v>
          </cell>
          <cell r="H3628">
            <v>0</v>
          </cell>
          <cell r="I3628">
            <v>0</v>
          </cell>
          <cell r="P3628">
            <v>0</v>
          </cell>
          <cell r="Q3628">
            <v>0</v>
          </cell>
        </row>
        <row r="3629">
          <cell r="A3629">
            <v>0</v>
          </cell>
          <cell r="H3629">
            <v>0</v>
          </cell>
          <cell r="I3629">
            <v>0</v>
          </cell>
          <cell r="P3629">
            <v>0</v>
          </cell>
          <cell r="Q3629">
            <v>0</v>
          </cell>
        </row>
        <row r="3630">
          <cell r="A3630">
            <v>0</v>
          </cell>
          <cell r="H3630">
            <v>0</v>
          </cell>
          <cell r="I3630">
            <v>0</v>
          </cell>
          <cell r="P3630">
            <v>0</v>
          </cell>
          <cell r="Q3630">
            <v>0</v>
          </cell>
        </row>
        <row r="3631">
          <cell r="A3631">
            <v>0</v>
          </cell>
          <cell r="H3631">
            <v>0</v>
          </cell>
          <cell r="I3631">
            <v>0</v>
          </cell>
          <cell r="P3631">
            <v>0</v>
          </cell>
          <cell r="Q3631">
            <v>0</v>
          </cell>
        </row>
        <row r="3632">
          <cell r="A3632">
            <v>0</v>
          </cell>
          <cell r="H3632">
            <v>0</v>
          </cell>
          <cell r="I3632">
            <v>0</v>
          </cell>
          <cell r="P3632">
            <v>0</v>
          </cell>
          <cell r="Q3632">
            <v>0</v>
          </cell>
        </row>
        <row r="3633">
          <cell r="A3633">
            <v>0</v>
          </cell>
          <cell r="H3633">
            <v>0</v>
          </cell>
          <cell r="I3633">
            <v>0</v>
          </cell>
          <cell r="P3633">
            <v>0</v>
          </cell>
          <cell r="Q3633">
            <v>0</v>
          </cell>
        </row>
        <row r="3634">
          <cell r="A3634">
            <v>0</v>
          </cell>
          <cell r="H3634">
            <v>0</v>
          </cell>
          <cell r="I3634">
            <v>0</v>
          </cell>
          <cell r="P3634">
            <v>0</v>
          </cell>
          <cell r="Q3634">
            <v>0</v>
          </cell>
        </row>
        <row r="3635">
          <cell r="A3635">
            <v>0</v>
          </cell>
          <cell r="H3635">
            <v>0</v>
          </cell>
          <cell r="I3635">
            <v>0</v>
          </cell>
          <cell r="P3635">
            <v>0</v>
          </cell>
          <cell r="Q3635">
            <v>0</v>
          </cell>
        </row>
        <row r="3636">
          <cell r="A3636">
            <v>0</v>
          </cell>
          <cell r="H3636">
            <v>0</v>
          </cell>
          <cell r="I3636">
            <v>0</v>
          </cell>
          <cell r="P3636">
            <v>0</v>
          </cell>
          <cell r="Q3636">
            <v>0</v>
          </cell>
        </row>
        <row r="3637">
          <cell r="A3637">
            <v>0</v>
          </cell>
          <cell r="H3637">
            <v>0</v>
          </cell>
          <cell r="I3637">
            <v>0</v>
          </cell>
          <cell r="P3637">
            <v>0</v>
          </cell>
          <cell r="Q3637">
            <v>0</v>
          </cell>
        </row>
        <row r="3638">
          <cell r="A3638">
            <v>0</v>
          </cell>
          <cell r="H3638">
            <v>0</v>
          </cell>
          <cell r="I3638">
            <v>0</v>
          </cell>
          <cell r="P3638">
            <v>0</v>
          </cell>
          <cell r="Q3638">
            <v>0</v>
          </cell>
        </row>
        <row r="3639">
          <cell r="A3639">
            <v>0</v>
          </cell>
          <cell r="H3639">
            <v>0</v>
          </cell>
          <cell r="I3639">
            <v>0</v>
          </cell>
          <cell r="P3639">
            <v>0</v>
          </cell>
          <cell r="Q3639">
            <v>0</v>
          </cell>
        </row>
        <row r="3640">
          <cell r="A3640">
            <v>0</v>
          </cell>
          <cell r="H3640">
            <v>0</v>
          </cell>
          <cell r="I3640">
            <v>0</v>
          </cell>
          <cell r="P3640">
            <v>0</v>
          </cell>
          <cell r="Q3640">
            <v>0</v>
          </cell>
        </row>
        <row r="3641">
          <cell r="A3641">
            <v>0</v>
          </cell>
          <cell r="H3641">
            <v>0</v>
          </cell>
          <cell r="I3641">
            <v>0</v>
          </cell>
          <cell r="P3641">
            <v>0</v>
          </cell>
          <cell r="Q3641">
            <v>0</v>
          </cell>
        </row>
        <row r="3642">
          <cell r="A3642">
            <v>0</v>
          </cell>
          <cell r="H3642">
            <v>0</v>
          </cell>
          <cell r="I3642">
            <v>0</v>
          </cell>
          <cell r="P3642">
            <v>0</v>
          </cell>
          <cell r="Q3642">
            <v>0</v>
          </cell>
        </row>
        <row r="3643">
          <cell r="A3643">
            <v>0</v>
          </cell>
          <cell r="H3643">
            <v>0</v>
          </cell>
          <cell r="I3643">
            <v>0</v>
          </cell>
          <cell r="P3643">
            <v>0</v>
          </cell>
          <cell r="Q3643">
            <v>0</v>
          </cell>
        </row>
        <row r="3644">
          <cell r="A3644">
            <v>0</v>
          </cell>
          <cell r="H3644">
            <v>0</v>
          </cell>
          <cell r="I3644">
            <v>0</v>
          </cell>
          <cell r="P3644">
            <v>0</v>
          </cell>
          <cell r="Q3644">
            <v>0</v>
          </cell>
        </row>
        <row r="3645">
          <cell r="A3645">
            <v>0</v>
          </cell>
          <cell r="H3645">
            <v>0</v>
          </cell>
          <cell r="I3645">
            <v>0</v>
          </cell>
          <cell r="P3645">
            <v>0</v>
          </cell>
          <cell r="Q3645">
            <v>0</v>
          </cell>
        </row>
        <row r="3646">
          <cell r="A3646">
            <v>0</v>
          </cell>
          <cell r="H3646">
            <v>0</v>
          </cell>
          <cell r="I3646">
            <v>0</v>
          </cell>
          <cell r="P3646">
            <v>0</v>
          </cell>
          <cell r="Q3646">
            <v>0</v>
          </cell>
        </row>
        <row r="3647">
          <cell r="A3647">
            <v>0</v>
          </cell>
          <cell r="H3647">
            <v>0</v>
          </cell>
          <cell r="I3647">
            <v>0</v>
          </cell>
          <cell r="P3647">
            <v>0</v>
          </cell>
          <cell r="Q3647">
            <v>0</v>
          </cell>
        </row>
        <row r="3648">
          <cell r="A3648">
            <v>0</v>
          </cell>
          <cell r="H3648">
            <v>0</v>
          </cell>
          <cell r="I3648">
            <v>0</v>
          </cell>
          <cell r="P3648">
            <v>0</v>
          </cell>
          <cell r="Q3648">
            <v>0</v>
          </cell>
        </row>
        <row r="3649">
          <cell r="A3649">
            <v>0</v>
          </cell>
          <cell r="H3649">
            <v>0</v>
          </cell>
          <cell r="I3649">
            <v>0</v>
          </cell>
          <cell r="P3649">
            <v>0</v>
          </cell>
          <cell r="Q3649">
            <v>0</v>
          </cell>
        </row>
        <row r="3650">
          <cell r="A3650">
            <v>0</v>
          </cell>
          <cell r="H3650">
            <v>0</v>
          </cell>
          <cell r="I3650">
            <v>0</v>
          </cell>
          <cell r="P3650">
            <v>0</v>
          </cell>
          <cell r="Q3650">
            <v>0</v>
          </cell>
        </row>
        <row r="3651">
          <cell r="A3651">
            <v>0</v>
          </cell>
          <cell r="H3651">
            <v>0</v>
          </cell>
          <cell r="I3651">
            <v>0</v>
          </cell>
          <cell r="P3651">
            <v>0</v>
          </cell>
          <cell r="Q3651">
            <v>0</v>
          </cell>
        </row>
        <row r="3652">
          <cell r="A3652">
            <v>0</v>
          </cell>
          <cell r="H3652">
            <v>0</v>
          </cell>
          <cell r="I3652">
            <v>0</v>
          </cell>
          <cell r="P3652">
            <v>0</v>
          </cell>
          <cell r="Q3652">
            <v>0</v>
          </cell>
        </row>
        <row r="3653">
          <cell r="A3653">
            <v>0</v>
          </cell>
          <cell r="H3653">
            <v>0</v>
          </cell>
          <cell r="I3653">
            <v>0</v>
          </cell>
          <cell r="P3653">
            <v>0</v>
          </cell>
          <cell r="Q3653">
            <v>0</v>
          </cell>
        </row>
        <row r="3654">
          <cell r="A3654">
            <v>0</v>
          </cell>
          <cell r="H3654">
            <v>0</v>
          </cell>
          <cell r="I3654">
            <v>0</v>
          </cell>
          <cell r="P3654">
            <v>0</v>
          </cell>
          <cell r="Q3654">
            <v>0</v>
          </cell>
        </row>
        <row r="3655">
          <cell r="A3655">
            <v>0</v>
          </cell>
          <cell r="H3655">
            <v>0</v>
          </cell>
          <cell r="I3655">
            <v>0</v>
          </cell>
          <cell r="P3655">
            <v>0</v>
          </cell>
          <cell r="Q3655">
            <v>0</v>
          </cell>
        </row>
        <row r="3656">
          <cell r="A3656">
            <v>0</v>
          </cell>
          <cell r="H3656">
            <v>0</v>
          </cell>
          <cell r="I3656">
            <v>0</v>
          </cell>
          <cell r="P3656">
            <v>0</v>
          </cell>
          <cell r="Q3656">
            <v>0</v>
          </cell>
        </row>
        <row r="3657">
          <cell r="A3657">
            <v>0</v>
          </cell>
          <cell r="H3657">
            <v>0</v>
          </cell>
          <cell r="I3657">
            <v>0</v>
          </cell>
          <cell r="P3657">
            <v>0</v>
          </cell>
          <cell r="Q3657">
            <v>0</v>
          </cell>
        </row>
        <row r="3658">
          <cell r="A3658">
            <v>0</v>
          </cell>
          <cell r="H3658">
            <v>0</v>
          </cell>
          <cell r="I3658">
            <v>0</v>
          </cell>
          <cell r="P3658">
            <v>0</v>
          </cell>
          <cell r="Q3658">
            <v>0</v>
          </cell>
        </row>
        <row r="3659">
          <cell r="A3659">
            <v>0</v>
          </cell>
          <cell r="H3659">
            <v>0</v>
          </cell>
          <cell r="I3659">
            <v>0</v>
          </cell>
          <cell r="P3659">
            <v>0</v>
          </cell>
          <cell r="Q3659">
            <v>0</v>
          </cell>
        </row>
        <row r="3660">
          <cell r="A3660">
            <v>0</v>
          </cell>
          <cell r="H3660">
            <v>0</v>
          </cell>
          <cell r="I3660">
            <v>0</v>
          </cell>
          <cell r="P3660">
            <v>0</v>
          </cell>
          <cell r="Q3660">
            <v>0</v>
          </cell>
        </row>
        <row r="3661">
          <cell r="A3661">
            <v>0</v>
          </cell>
          <cell r="H3661">
            <v>0</v>
          </cell>
          <cell r="I3661">
            <v>0</v>
          </cell>
          <cell r="P3661">
            <v>0</v>
          </cell>
          <cell r="Q3661">
            <v>0</v>
          </cell>
        </row>
        <row r="3662">
          <cell r="A3662">
            <v>0</v>
          </cell>
          <cell r="H3662">
            <v>0</v>
          </cell>
          <cell r="I3662">
            <v>0</v>
          </cell>
          <cell r="P3662">
            <v>0</v>
          </cell>
          <cell r="Q3662">
            <v>0</v>
          </cell>
        </row>
        <row r="3663">
          <cell r="A3663">
            <v>0</v>
          </cell>
          <cell r="H3663">
            <v>0</v>
          </cell>
          <cell r="I3663">
            <v>0</v>
          </cell>
          <cell r="P3663">
            <v>0</v>
          </cell>
          <cell r="Q3663">
            <v>0</v>
          </cell>
        </row>
        <row r="3664">
          <cell r="A3664">
            <v>0</v>
          </cell>
          <cell r="H3664">
            <v>0</v>
          </cell>
          <cell r="I3664">
            <v>0</v>
          </cell>
          <cell r="P3664">
            <v>0</v>
          </cell>
          <cell r="Q3664">
            <v>0</v>
          </cell>
        </row>
        <row r="3665">
          <cell r="A3665">
            <v>0</v>
          </cell>
          <cell r="H3665">
            <v>0</v>
          </cell>
          <cell r="I3665">
            <v>0</v>
          </cell>
          <cell r="P3665">
            <v>0</v>
          </cell>
          <cell r="Q3665">
            <v>0</v>
          </cell>
        </row>
        <row r="3666">
          <cell r="A3666">
            <v>0</v>
          </cell>
          <cell r="H3666">
            <v>0</v>
          </cell>
          <cell r="I3666">
            <v>0</v>
          </cell>
          <cell r="P3666">
            <v>0</v>
          </cell>
          <cell r="Q3666">
            <v>0</v>
          </cell>
        </row>
        <row r="3667">
          <cell r="A3667">
            <v>0</v>
          </cell>
          <cell r="H3667">
            <v>0</v>
          </cell>
          <cell r="I3667">
            <v>0</v>
          </cell>
          <cell r="P3667">
            <v>0</v>
          </cell>
          <cell r="Q3667">
            <v>0</v>
          </cell>
        </row>
        <row r="3668">
          <cell r="A3668">
            <v>0</v>
          </cell>
          <cell r="H3668">
            <v>0</v>
          </cell>
          <cell r="I3668">
            <v>0</v>
          </cell>
          <cell r="P3668">
            <v>0</v>
          </cell>
          <cell r="Q3668">
            <v>0</v>
          </cell>
        </row>
        <row r="3669">
          <cell r="A3669">
            <v>0</v>
          </cell>
          <cell r="H3669">
            <v>0</v>
          </cell>
          <cell r="I3669">
            <v>0</v>
          </cell>
          <cell r="P3669">
            <v>0</v>
          </cell>
          <cell r="Q3669">
            <v>0</v>
          </cell>
        </row>
        <row r="3670">
          <cell r="A3670">
            <v>0</v>
          </cell>
          <cell r="H3670">
            <v>0</v>
          </cell>
          <cell r="I3670">
            <v>0</v>
          </cell>
          <cell r="P3670">
            <v>0</v>
          </cell>
          <cell r="Q3670">
            <v>0</v>
          </cell>
        </row>
        <row r="3671">
          <cell r="A3671">
            <v>0</v>
          </cell>
          <cell r="H3671">
            <v>0</v>
          </cell>
          <cell r="I3671">
            <v>0</v>
          </cell>
          <cell r="P3671">
            <v>0</v>
          </cell>
          <cell r="Q3671">
            <v>0</v>
          </cell>
        </row>
        <row r="3672">
          <cell r="A3672">
            <v>0</v>
          </cell>
          <cell r="H3672">
            <v>0</v>
          </cell>
          <cell r="I3672">
            <v>0</v>
          </cell>
          <cell r="P3672">
            <v>0</v>
          </cell>
          <cell r="Q3672">
            <v>0</v>
          </cell>
        </row>
        <row r="3673">
          <cell r="A3673">
            <v>0</v>
          </cell>
          <cell r="H3673">
            <v>0</v>
          </cell>
          <cell r="I3673">
            <v>0</v>
          </cell>
          <cell r="P3673">
            <v>0</v>
          </cell>
          <cell r="Q3673">
            <v>0</v>
          </cell>
        </row>
        <row r="3674">
          <cell r="A3674">
            <v>0</v>
          </cell>
          <cell r="H3674">
            <v>0</v>
          </cell>
          <cell r="I3674">
            <v>0</v>
          </cell>
          <cell r="P3674">
            <v>0</v>
          </cell>
          <cell r="Q3674">
            <v>0</v>
          </cell>
        </row>
        <row r="3675">
          <cell r="A3675">
            <v>0</v>
          </cell>
          <cell r="H3675">
            <v>0</v>
          </cell>
          <cell r="I3675">
            <v>0</v>
          </cell>
          <cell r="P3675">
            <v>0</v>
          </cell>
          <cell r="Q3675">
            <v>0</v>
          </cell>
        </row>
        <row r="3676">
          <cell r="A3676">
            <v>0</v>
          </cell>
          <cell r="H3676">
            <v>0</v>
          </cell>
          <cell r="I3676">
            <v>0</v>
          </cell>
          <cell r="P3676">
            <v>0</v>
          </cell>
          <cell r="Q3676">
            <v>0</v>
          </cell>
        </row>
        <row r="3677">
          <cell r="A3677">
            <v>0</v>
          </cell>
          <cell r="H3677">
            <v>0</v>
          </cell>
          <cell r="I3677">
            <v>0</v>
          </cell>
          <cell r="P3677">
            <v>0</v>
          </cell>
          <cell r="Q3677">
            <v>0</v>
          </cell>
        </row>
        <row r="3678">
          <cell r="A3678">
            <v>0</v>
          </cell>
          <cell r="H3678">
            <v>0</v>
          </cell>
          <cell r="I3678">
            <v>0</v>
          </cell>
          <cell r="P3678">
            <v>0</v>
          </cell>
          <cell r="Q3678">
            <v>0</v>
          </cell>
        </row>
        <row r="3679">
          <cell r="A3679">
            <v>0</v>
          </cell>
          <cell r="H3679">
            <v>0</v>
          </cell>
          <cell r="I3679">
            <v>0</v>
          </cell>
          <cell r="P3679">
            <v>0</v>
          </cell>
          <cell r="Q3679">
            <v>0</v>
          </cell>
        </row>
        <row r="3680">
          <cell r="A3680">
            <v>0</v>
          </cell>
          <cell r="H3680">
            <v>0</v>
          </cell>
          <cell r="I3680">
            <v>0</v>
          </cell>
          <cell r="P3680">
            <v>0</v>
          </cell>
          <cell r="Q3680">
            <v>0</v>
          </cell>
        </row>
        <row r="3681">
          <cell r="A3681">
            <v>0</v>
          </cell>
          <cell r="H3681">
            <v>0</v>
          </cell>
          <cell r="I3681">
            <v>0</v>
          </cell>
          <cell r="P3681">
            <v>0</v>
          </cell>
          <cell r="Q3681">
            <v>0</v>
          </cell>
        </row>
        <row r="3682">
          <cell r="A3682">
            <v>0</v>
          </cell>
          <cell r="H3682">
            <v>0</v>
          </cell>
          <cell r="I3682">
            <v>0</v>
          </cell>
          <cell r="P3682">
            <v>0</v>
          </cell>
          <cell r="Q3682">
            <v>0</v>
          </cell>
        </row>
        <row r="3683">
          <cell r="A3683">
            <v>0</v>
          </cell>
          <cell r="H3683">
            <v>0</v>
          </cell>
          <cell r="I3683">
            <v>0</v>
          </cell>
          <cell r="P3683">
            <v>0</v>
          </cell>
          <cell r="Q3683">
            <v>0</v>
          </cell>
        </row>
        <row r="3684">
          <cell r="A3684">
            <v>0</v>
          </cell>
          <cell r="H3684">
            <v>0</v>
          </cell>
          <cell r="I3684">
            <v>0</v>
          </cell>
          <cell r="P3684">
            <v>0</v>
          </cell>
          <cell r="Q3684">
            <v>0</v>
          </cell>
        </row>
        <row r="3685">
          <cell r="A3685">
            <v>0</v>
          </cell>
          <cell r="H3685">
            <v>0</v>
          </cell>
          <cell r="I3685">
            <v>0</v>
          </cell>
          <cell r="P3685">
            <v>0</v>
          </cell>
          <cell r="Q3685">
            <v>0</v>
          </cell>
        </row>
        <row r="3686">
          <cell r="A3686">
            <v>0</v>
          </cell>
          <cell r="H3686">
            <v>0</v>
          </cell>
          <cell r="I3686">
            <v>0</v>
          </cell>
          <cell r="P3686">
            <v>0</v>
          </cell>
          <cell r="Q3686">
            <v>0</v>
          </cell>
        </row>
        <row r="3687">
          <cell r="A3687">
            <v>0</v>
          </cell>
          <cell r="H3687">
            <v>0</v>
          </cell>
          <cell r="I3687">
            <v>0</v>
          </cell>
          <cell r="P3687">
            <v>0</v>
          </cell>
          <cell r="Q3687">
            <v>0</v>
          </cell>
        </row>
        <row r="3688">
          <cell r="A3688">
            <v>0</v>
          </cell>
          <cell r="H3688">
            <v>0</v>
          </cell>
          <cell r="I3688">
            <v>0</v>
          </cell>
          <cell r="P3688">
            <v>0</v>
          </cell>
          <cell r="Q3688">
            <v>0</v>
          </cell>
        </row>
        <row r="3689">
          <cell r="A3689">
            <v>0</v>
          </cell>
          <cell r="H3689">
            <v>0</v>
          </cell>
          <cell r="I3689">
            <v>0</v>
          </cell>
          <cell r="P3689">
            <v>0</v>
          </cell>
          <cell r="Q3689">
            <v>0</v>
          </cell>
        </row>
        <row r="3690">
          <cell r="A3690">
            <v>0</v>
          </cell>
          <cell r="H3690">
            <v>0</v>
          </cell>
          <cell r="I3690">
            <v>0</v>
          </cell>
          <cell r="P3690">
            <v>0</v>
          </cell>
          <cell r="Q3690">
            <v>0</v>
          </cell>
        </row>
        <row r="3691">
          <cell r="A3691">
            <v>0</v>
          </cell>
          <cell r="H3691">
            <v>0</v>
          </cell>
          <cell r="I3691">
            <v>0</v>
          </cell>
          <cell r="P3691">
            <v>0</v>
          </cell>
          <cell r="Q3691">
            <v>0</v>
          </cell>
        </row>
        <row r="3692">
          <cell r="A3692">
            <v>0</v>
          </cell>
          <cell r="H3692">
            <v>0</v>
          </cell>
          <cell r="I3692">
            <v>0</v>
          </cell>
          <cell r="P3692">
            <v>0</v>
          </cell>
          <cell r="Q3692">
            <v>0</v>
          </cell>
        </row>
        <row r="3693">
          <cell r="A3693">
            <v>0</v>
          </cell>
          <cell r="H3693">
            <v>0</v>
          </cell>
          <cell r="I3693">
            <v>0</v>
          </cell>
          <cell r="P3693">
            <v>0</v>
          </cell>
          <cell r="Q3693">
            <v>0</v>
          </cell>
        </row>
        <row r="3694">
          <cell r="A3694">
            <v>0</v>
          </cell>
          <cell r="H3694">
            <v>0</v>
          </cell>
          <cell r="I3694">
            <v>0</v>
          </cell>
          <cell r="P3694">
            <v>0</v>
          </cell>
          <cell r="Q3694">
            <v>0</v>
          </cell>
        </row>
        <row r="3695">
          <cell r="A3695">
            <v>0</v>
          </cell>
          <cell r="H3695">
            <v>0</v>
          </cell>
          <cell r="I3695">
            <v>0</v>
          </cell>
          <cell r="P3695">
            <v>0</v>
          </cell>
          <cell r="Q3695">
            <v>0</v>
          </cell>
        </row>
        <row r="3696">
          <cell r="A3696">
            <v>0</v>
          </cell>
          <cell r="H3696">
            <v>0</v>
          </cell>
          <cell r="I3696">
            <v>0</v>
          </cell>
          <cell r="P3696">
            <v>0</v>
          </cell>
          <cell r="Q3696">
            <v>0</v>
          </cell>
        </row>
        <row r="3697">
          <cell r="A3697">
            <v>0</v>
          </cell>
          <cell r="H3697">
            <v>0</v>
          </cell>
          <cell r="I3697">
            <v>0</v>
          </cell>
          <cell r="P3697">
            <v>0</v>
          </cell>
          <cell r="Q3697">
            <v>0</v>
          </cell>
        </row>
        <row r="3698">
          <cell r="A3698">
            <v>0</v>
          </cell>
          <cell r="H3698">
            <v>0</v>
          </cell>
          <cell r="I3698">
            <v>0</v>
          </cell>
          <cell r="P3698">
            <v>0</v>
          </cell>
          <cell r="Q3698">
            <v>0</v>
          </cell>
        </row>
        <row r="3699">
          <cell r="A3699">
            <v>0</v>
          </cell>
          <cell r="H3699">
            <v>0</v>
          </cell>
          <cell r="I3699">
            <v>0</v>
          </cell>
          <cell r="P3699">
            <v>0</v>
          </cell>
          <cell r="Q3699">
            <v>0</v>
          </cell>
        </row>
        <row r="3700">
          <cell r="A3700">
            <v>0</v>
          </cell>
          <cell r="H3700">
            <v>0</v>
          </cell>
          <cell r="I3700">
            <v>0</v>
          </cell>
          <cell r="P3700">
            <v>0</v>
          </cell>
          <cell r="Q3700">
            <v>0</v>
          </cell>
        </row>
        <row r="3701">
          <cell r="A3701">
            <v>0</v>
          </cell>
          <cell r="H3701">
            <v>0</v>
          </cell>
          <cell r="I3701">
            <v>0</v>
          </cell>
          <cell r="P3701">
            <v>0</v>
          </cell>
          <cell r="Q3701">
            <v>0</v>
          </cell>
        </row>
        <row r="3702">
          <cell r="A3702">
            <v>0</v>
          </cell>
          <cell r="H3702">
            <v>0</v>
          </cell>
          <cell r="I3702">
            <v>0</v>
          </cell>
          <cell r="P3702">
            <v>0</v>
          </cell>
          <cell r="Q3702">
            <v>0</v>
          </cell>
        </row>
        <row r="3703">
          <cell r="A3703">
            <v>0</v>
          </cell>
          <cell r="H3703">
            <v>0</v>
          </cell>
          <cell r="I3703">
            <v>0</v>
          </cell>
          <cell r="P3703">
            <v>0</v>
          </cell>
          <cell r="Q3703">
            <v>0</v>
          </cell>
        </row>
        <row r="3704">
          <cell r="A3704">
            <v>0</v>
          </cell>
          <cell r="H3704">
            <v>0</v>
          </cell>
          <cell r="I3704">
            <v>0</v>
          </cell>
          <cell r="P3704">
            <v>0</v>
          </cell>
          <cell r="Q3704">
            <v>0</v>
          </cell>
        </row>
        <row r="3705">
          <cell r="A3705">
            <v>0</v>
          </cell>
          <cell r="H3705">
            <v>0</v>
          </cell>
          <cell r="I3705">
            <v>0</v>
          </cell>
          <cell r="P3705">
            <v>0</v>
          </cell>
          <cell r="Q3705">
            <v>0</v>
          </cell>
        </row>
        <row r="3706">
          <cell r="A3706">
            <v>0</v>
          </cell>
          <cell r="H3706">
            <v>0</v>
          </cell>
          <cell r="I3706">
            <v>0</v>
          </cell>
          <cell r="P3706">
            <v>0</v>
          </cell>
          <cell r="Q3706">
            <v>0</v>
          </cell>
        </row>
        <row r="3707">
          <cell r="A3707">
            <v>0</v>
          </cell>
          <cell r="H3707">
            <v>0</v>
          </cell>
          <cell r="I3707">
            <v>0</v>
          </cell>
          <cell r="P3707">
            <v>0</v>
          </cell>
          <cell r="Q3707">
            <v>0</v>
          </cell>
        </row>
        <row r="3708">
          <cell r="A3708">
            <v>0</v>
          </cell>
          <cell r="H3708">
            <v>0</v>
          </cell>
          <cell r="I3708">
            <v>0</v>
          </cell>
          <cell r="P3708">
            <v>0</v>
          </cell>
          <cell r="Q3708">
            <v>0</v>
          </cell>
        </row>
        <row r="3709">
          <cell r="A3709">
            <v>0</v>
          </cell>
          <cell r="H3709">
            <v>0</v>
          </cell>
          <cell r="I3709">
            <v>0</v>
          </cell>
          <cell r="P3709">
            <v>0</v>
          </cell>
          <cell r="Q3709">
            <v>0</v>
          </cell>
        </row>
        <row r="3710">
          <cell r="A3710">
            <v>0</v>
          </cell>
          <cell r="H3710">
            <v>0</v>
          </cell>
          <cell r="I3710">
            <v>0</v>
          </cell>
          <cell r="P3710">
            <v>0</v>
          </cell>
          <cell r="Q3710">
            <v>0</v>
          </cell>
        </row>
        <row r="3711">
          <cell r="A3711">
            <v>0</v>
          </cell>
          <cell r="H3711">
            <v>0</v>
          </cell>
          <cell r="I3711">
            <v>0</v>
          </cell>
          <cell r="P3711">
            <v>0</v>
          </cell>
          <cell r="Q3711">
            <v>0</v>
          </cell>
        </row>
        <row r="3712">
          <cell r="A3712">
            <v>0</v>
          </cell>
          <cell r="H3712">
            <v>0</v>
          </cell>
          <cell r="I3712">
            <v>0</v>
          </cell>
          <cell r="P3712">
            <v>0</v>
          </cell>
          <cell r="Q3712">
            <v>0</v>
          </cell>
        </row>
        <row r="3713">
          <cell r="A3713">
            <v>0</v>
          </cell>
          <cell r="H3713">
            <v>0</v>
          </cell>
          <cell r="I3713">
            <v>0</v>
          </cell>
          <cell r="P3713">
            <v>0</v>
          </cell>
          <cell r="Q3713">
            <v>0</v>
          </cell>
        </row>
        <row r="3714">
          <cell r="A3714">
            <v>0</v>
          </cell>
          <cell r="H3714">
            <v>0</v>
          </cell>
          <cell r="I3714">
            <v>0</v>
          </cell>
          <cell r="P3714">
            <v>0</v>
          </cell>
          <cell r="Q3714">
            <v>0</v>
          </cell>
        </row>
        <row r="3715">
          <cell r="A3715">
            <v>0</v>
          </cell>
          <cell r="H3715">
            <v>0</v>
          </cell>
          <cell r="I3715">
            <v>0</v>
          </cell>
          <cell r="P3715">
            <v>0</v>
          </cell>
          <cell r="Q3715">
            <v>0</v>
          </cell>
        </row>
        <row r="3716">
          <cell r="A3716">
            <v>0</v>
          </cell>
          <cell r="H3716">
            <v>0</v>
          </cell>
          <cell r="I3716">
            <v>0</v>
          </cell>
          <cell r="P3716">
            <v>0</v>
          </cell>
          <cell r="Q3716">
            <v>0</v>
          </cell>
        </row>
        <row r="3717">
          <cell r="A3717">
            <v>0</v>
          </cell>
          <cell r="H3717">
            <v>0</v>
          </cell>
          <cell r="I3717">
            <v>0</v>
          </cell>
          <cell r="P3717">
            <v>0</v>
          </cell>
          <cell r="Q3717">
            <v>0</v>
          </cell>
        </row>
        <row r="3718">
          <cell r="A3718">
            <v>0</v>
          </cell>
          <cell r="H3718">
            <v>0</v>
          </cell>
          <cell r="I3718">
            <v>0</v>
          </cell>
          <cell r="P3718">
            <v>0</v>
          </cell>
          <cell r="Q3718">
            <v>0</v>
          </cell>
        </row>
        <row r="3719">
          <cell r="A3719">
            <v>0</v>
          </cell>
          <cell r="H3719">
            <v>0</v>
          </cell>
          <cell r="I3719">
            <v>0</v>
          </cell>
          <cell r="P3719">
            <v>0</v>
          </cell>
          <cell r="Q3719">
            <v>0</v>
          </cell>
        </row>
        <row r="3720">
          <cell r="A3720">
            <v>0</v>
          </cell>
          <cell r="H3720">
            <v>0</v>
          </cell>
          <cell r="I3720">
            <v>0</v>
          </cell>
          <cell r="P3720">
            <v>0</v>
          </cell>
          <cell r="Q3720">
            <v>0</v>
          </cell>
        </row>
        <row r="3721">
          <cell r="A3721">
            <v>0</v>
          </cell>
          <cell r="H3721">
            <v>0</v>
          </cell>
          <cell r="I3721">
            <v>0</v>
          </cell>
          <cell r="P3721">
            <v>0</v>
          </cell>
          <cell r="Q3721">
            <v>0</v>
          </cell>
        </row>
        <row r="3722">
          <cell r="A3722">
            <v>0</v>
          </cell>
          <cell r="H3722">
            <v>0</v>
          </cell>
          <cell r="I3722">
            <v>0</v>
          </cell>
          <cell r="P3722">
            <v>0</v>
          </cell>
          <cell r="Q3722">
            <v>0</v>
          </cell>
        </row>
        <row r="3723">
          <cell r="A3723">
            <v>0</v>
          </cell>
          <cell r="H3723">
            <v>0</v>
          </cell>
          <cell r="I3723">
            <v>0</v>
          </cell>
          <cell r="P3723">
            <v>0</v>
          </cell>
          <cell r="Q3723">
            <v>0</v>
          </cell>
        </row>
        <row r="3724">
          <cell r="A3724">
            <v>0</v>
          </cell>
          <cell r="H3724">
            <v>0</v>
          </cell>
          <cell r="I3724">
            <v>0</v>
          </cell>
          <cell r="P3724">
            <v>0</v>
          </cell>
          <cell r="Q3724">
            <v>0</v>
          </cell>
        </row>
        <row r="3725">
          <cell r="A3725">
            <v>0</v>
          </cell>
          <cell r="H3725">
            <v>0</v>
          </cell>
          <cell r="I3725">
            <v>0</v>
          </cell>
          <cell r="P3725">
            <v>0</v>
          </cell>
          <cell r="Q3725">
            <v>0</v>
          </cell>
        </row>
        <row r="3726">
          <cell r="A3726">
            <v>0</v>
          </cell>
          <cell r="H3726">
            <v>0</v>
          </cell>
          <cell r="I3726">
            <v>0</v>
          </cell>
          <cell r="P3726">
            <v>0</v>
          </cell>
          <cell r="Q3726">
            <v>0</v>
          </cell>
        </row>
        <row r="3727">
          <cell r="A3727">
            <v>0</v>
          </cell>
          <cell r="H3727">
            <v>0</v>
          </cell>
          <cell r="I3727">
            <v>0</v>
          </cell>
          <cell r="P3727">
            <v>0</v>
          </cell>
          <cell r="Q3727">
            <v>0</v>
          </cell>
        </row>
        <row r="3728">
          <cell r="A3728">
            <v>0</v>
          </cell>
          <cell r="H3728">
            <v>0</v>
          </cell>
          <cell r="I3728">
            <v>0</v>
          </cell>
          <cell r="P3728">
            <v>0</v>
          </cell>
          <cell r="Q3728">
            <v>0</v>
          </cell>
        </row>
        <row r="3729">
          <cell r="A3729">
            <v>0</v>
          </cell>
          <cell r="H3729">
            <v>0</v>
          </cell>
          <cell r="I3729">
            <v>0</v>
          </cell>
          <cell r="P3729">
            <v>0</v>
          </cell>
          <cell r="Q3729">
            <v>0</v>
          </cell>
        </row>
        <row r="3730">
          <cell r="A3730">
            <v>0</v>
          </cell>
          <cell r="H3730">
            <v>0</v>
          </cell>
          <cell r="I3730">
            <v>0</v>
          </cell>
          <cell r="P3730">
            <v>0</v>
          </cell>
          <cell r="Q3730">
            <v>0</v>
          </cell>
        </row>
        <row r="3731">
          <cell r="A3731">
            <v>0</v>
          </cell>
          <cell r="H3731">
            <v>0</v>
          </cell>
          <cell r="I3731">
            <v>0</v>
          </cell>
          <cell r="P3731">
            <v>0</v>
          </cell>
          <cell r="Q3731">
            <v>0</v>
          </cell>
        </row>
        <row r="3732">
          <cell r="A3732">
            <v>0</v>
          </cell>
          <cell r="H3732">
            <v>0</v>
          </cell>
          <cell r="I3732">
            <v>0</v>
          </cell>
          <cell r="P3732">
            <v>0</v>
          </cell>
          <cell r="Q3732">
            <v>0</v>
          </cell>
        </row>
        <row r="3733">
          <cell r="A3733">
            <v>0</v>
          </cell>
          <cell r="H3733">
            <v>0</v>
          </cell>
          <cell r="I3733">
            <v>0</v>
          </cell>
          <cell r="P3733">
            <v>0</v>
          </cell>
          <cell r="Q3733">
            <v>0</v>
          </cell>
        </row>
        <row r="3734">
          <cell r="A3734">
            <v>0</v>
          </cell>
          <cell r="H3734">
            <v>0</v>
          </cell>
          <cell r="I3734">
            <v>0</v>
          </cell>
          <cell r="P3734">
            <v>0</v>
          </cell>
          <cell r="Q3734">
            <v>0</v>
          </cell>
        </row>
        <row r="3735">
          <cell r="A3735">
            <v>0</v>
          </cell>
          <cell r="H3735">
            <v>0</v>
          </cell>
          <cell r="I3735">
            <v>0</v>
          </cell>
          <cell r="P3735">
            <v>0</v>
          </cell>
          <cell r="Q3735">
            <v>0</v>
          </cell>
        </row>
        <row r="3736">
          <cell r="A3736">
            <v>0</v>
          </cell>
          <cell r="H3736">
            <v>0</v>
          </cell>
          <cell r="I3736">
            <v>0</v>
          </cell>
          <cell r="P3736">
            <v>0</v>
          </cell>
          <cell r="Q3736">
            <v>0</v>
          </cell>
        </row>
        <row r="3737">
          <cell r="A3737">
            <v>0</v>
          </cell>
          <cell r="H3737">
            <v>0</v>
          </cell>
          <cell r="I3737">
            <v>0</v>
          </cell>
          <cell r="P3737">
            <v>0</v>
          </cell>
          <cell r="Q3737">
            <v>0</v>
          </cell>
        </row>
        <row r="3738">
          <cell r="A3738">
            <v>0</v>
          </cell>
          <cell r="H3738">
            <v>0</v>
          </cell>
          <cell r="I3738">
            <v>0</v>
          </cell>
          <cell r="P3738">
            <v>0</v>
          </cell>
          <cell r="Q3738">
            <v>0</v>
          </cell>
        </row>
        <row r="3739">
          <cell r="A3739">
            <v>0</v>
          </cell>
          <cell r="H3739">
            <v>0</v>
          </cell>
          <cell r="I3739">
            <v>0</v>
          </cell>
          <cell r="P3739">
            <v>0</v>
          </cell>
          <cell r="Q3739">
            <v>0</v>
          </cell>
        </row>
        <row r="3740">
          <cell r="A3740">
            <v>0</v>
          </cell>
          <cell r="H3740">
            <v>0</v>
          </cell>
          <cell r="I3740">
            <v>0</v>
          </cell>
          <cell r="P3740">
            <v>0</v>
          </cell>
          <cell r="Q3740">
            <v>0</v>
          </cell>
        </row>
        <row r="3741">
          <cell r="A3741">
            <v>0</v>
          </cell>
          <cell r="H3741">
            <v>0</v>
          </cell>
          <cell r="I3741">
            <v>0</v>
          </cell>
          <cell r="P3741">
            <v>0</v>
          </cell>
          <cell r="Q3741">
            <v>0</v>
          </cell>
        </row>
        <row r="3742">
          <cell r="A3742">
            <v>0</v>
          </cell>
          <cell r="H3742">
            <v>0</v>
          </cell>
          <cell r="I3742">
            <v>0</v>
          </cell>
          <cell r="P3742">
            <v>0</v>
          </cell>
          <cell r="Q3742">
            <v>0</v>
          </cell>
        </row>
        <row r="3743">
          <cell r="A3743">
            <v>0</v>
          </cell>
          <cell r="H3743">
            <v>0</v>
          </cell>
          <cell r="I3743">
            <v>0</v>
          </cell>
          <cell r="P3743">
            <v>0</v>
          </cell>
          <cell r="Q3743">
            <v>0</v>
          </cell>
        </row>
        <row r="3744">
          <cell r="A3744">
            <v>0</v>
          </cell>
          <cell r="H3744">
            <v>0</v>
          </cell>
          <cell r="I3744">
            <v>0</v>
          </cell>
          <cell r="P3744">
            <v>0</v>
          </cell>
          <cell r="Q3744">
            <v>0</v>
          </cell>
        </row>
        <row r="3745">
          <cell r="A3745">
            <v>0</v>
          </cell>
          <cell r="H3745">
            <v>0</v>
          </cell>
          <cell r="I3745">
            <v>0</v>
          </cell>
          <cell r="P3745">
            <v>0</v>
          </cell>
          <cell r="Q3745">
            <v>0</v>
          </cell>
        </row>
        <row r="3746">
          <cell r="A3746">
            <v>0</v>
          </cell>
          <cell r="H3746">
            <v>0</v>
          </cell>
          <cell r="I3746">
            <v>0</v>
          </cell>
          <cell r="P3746">
            <v>0</v>
          </cell>
          <cell r="Q3746">
            <v>0</v>
          </cell>
        </row>
        <row r="3747">
          <cell r="A3747">
            <v>0</v>
          </cell>
          <cell r="H3747">
            <v>0</v>
          </cell>
          <cell r="I3747">
            <v>0</v>
          </cell>
          <cell r="P3747">
            <v>0</v>
          </cell>
          <cell r="Q3747">
            <v>0</v>
          </cell>
        </row>
        <row r="3748">
          <cell r="A3748">
            <v>0</v>
          </cell>
          <cell r="H3748">
            <v>0</v>
          </cell>
          <cell r="I3748">
            <v>0</v>
          </cell>
          <cell r="P3748">
            <v>0</v>
          </cell>
          <cell r="Q3748">
            <v>0</v>
          </cell>
        </row>
        <row r="3749">
          <cell r="A3749">
            <v>0</v>
          </cell>
          <cell r="H3749">
            <v>0</v>
          </cell>
          <cell r="I3749">
            <v>0</v>
          </cell>
          <cell r="P3749">
            <v>0</v>
          </cell>
          <cell r="Q3749">
            <v>0</v>
          </cell>
        </row>
        <row r="3750">
          <cell r="A3750">
            <v>0</v>
          </cell>
          <cell r="H3750">
            <v>0</v>
          </cell>
          <cell r="I3750">
            <v>0</v>
          </cell>
          <cell r="P3750">
            <v>0</v>
          </cell>
          <cell r="Q3750">
            <v>0</v>
          </cell>
        </row>
        <row r="3751">
          <cell r="A3751">
            <v>0</v>
          </cell>
          <cell r="H3751">
            <v>0</v>
          </cell>
          <cell r="I3751">
            <v>0</v>
          </cell>
          <cell r="P3751">
            <v>0</v>
          </cell>
          <cell r="Q3751">
            <v>0</v>
          </cell>
        </row>
        <row r="3752">
          <cell r="A3752">
            <v>0</v>
          </cell>
          <cell r="H3752">
            <v>0</v>
          </cell>
          <cell r="I3752">
            <v>0</v>
          </cell>
          <cell r="P3752">
            <v>0</v>
          </cell>
          <cell r="Q3752">
            <v>0</v>
          </cell>
        </row>
        <row r="3753">
          <cell r="A3753">
            <v>0</v>
          </cell>
          <cell r="H3753">
            <v>0</v>
          </cell>
          <cell r="I3753">
            <v>0</v>
          </cell>
          <cell r="P3753">
            <v>0</v>
          </cell>
          <cell r="Q3753">
            <v>0</v>
          </cell>
        </row>
        <row r="3754">
          <cell r="A3754">
            <v>0</v>
          </cell>
          <cell r="H3754">
            <v>0</v>
          </cell>
          <cell r="I3754">
            <v>0</v>
          </cell>
          <cell r="P3754">
            <v>0</v>
          </cell>
          <cell r="Q3754">
            <v>0</v>
          </cell>
        </row>
        <row r="3755">
          <cell r="A3755">
            <v>0</v>
          </cell>
          <cell r="H3755">
            <v>0</v>
          </cell>
          <cell r="I3755">
            <v>0</v>
          </cell>
          <cell r="P3755">
            <v>0</v>
          </cell>
          <cell r="Q3755">
            <v>0</v>
          </cell>
        </row>
        <row r="3756">
          <cell r="A3756">
            <v>0</v>
          </cell>
          <cell r="H3756">
            <v>0</v>
          </cell>
          <cell r="I3756">
            <v>0</v>
          </cell>
          <cell r="P3756">
            <v>0</v>
          </cell>
          <cell r="Q3756">
            <v>0</v>
          </cell>
        </row>
        <row r="3757">
          <cell r="A3757">
            <v>0</v>
          </cell>
          <cell r="H3757">
            <v>0</v>
          </cell>
          <cell r="I3757">
            <v>0</v>
          </cell>
          <cell r="P3757">
            <v>0</v>
          </cell>
          <cell r="Q3757">
            <v>0</v>
          </cell>
        </row>
        <row r="3758">
          <cell r="A3758">
            <v>0</v>
          </cell>
          <cell r="H3758">
            <v>0</v>
          </cell>
          <cell r="I3758">
            <v>0</v>
          </cell>
          <cell r="P3758">
            <v>0</v>
          </cell>
          <cell r="Q3758">
            <v>0</v>
          </cell>
        </row>
        <row r="3759">
          <cell r="A3759">
            <v>0</v>
          </cell>
          <cell r="H3759">
            <v>0</v>
          </cell>
          <cell r="I3759">
            <v>0</v>
          </cell>
          <cell r="P3759">
            <v>0</v>
          </cell>
          <cell r="Q3759">
            <v>0</v>
          </cell>
        </row>
        <row r="3760">
          <cell r="A3760">
            <v>0</v>
          </cell>
          <cell r="H3760">
            <v>0</v>
          </cell>
          <cell r="I3760">
            <v>0</v>
          </cell>
          <cell r="P3760">
            <v>0</v>
          </cell>
          <cell r="Q3760">
            <v>0</v>
          </cell>
        </row>
        <row r="3761">
          <cell r="A3761">
            <v>0</v>
          </cell>
          <cell r="H3761">
            <v>0</v>
          </cell>
          <cell r="I3761">
            <v>0</v>
          </cell>
          <cell r="P3761">
            <v>0</v>
          </cell>
          <cell r="Q3761">
            <v>0</v>
          </cell>
        </row>
        <row r="3762">
          <cell r="A3762">
            <v>0</v>
          </cell>
          <cell r="H3762">
            <v>0</v>
          </cell>
          <cell r="I3762">
            <v>0</v>
          </cell>
          <cell r="P3762">
            <v>0</v>
          </cell>
          <cell r="Q3762">
            <v>0</v>
          </cell>
        </row>
        <row r="3763">
          <cell r="A3763">
            <v>0</v>
          </cell>
          <cell r="H3763">
            <v>0</v>
          </cell>
          <cell r="I3763">
            <v>0</v>
          </cell>
          <cell r="P3763">
            <v>0</v>
          </cell>
          <cell r="Q3763">
            <v>0</v>
          </cell>
        </row>
        <row r="3764">
          <cell r="A3764">
            <v>0</v>
          </cell>
          <cell r="H3764">
            <v>0</v>
          </cell>
          <cell r="I3764">
            <v>0</v>
          </cell>
          <cell r="P3764">
            <v>0</v>
          </cell>
          <cell r="Q3764">
            <v>0</v>
          </cell>
        </row>
        <row r="3765">
          <cell r="A3765">
            <v>0</v>
          </cell>
          <cell r="H3765">
            <v>0</v>
          </cell>
          <cell r="I3765">
            <v>0</v>
          </cell>
          <cell r="P3765">
            <v>0</v>
          </cell>
          <cell r="Q3765">
            <v>0</v>
          </cell>
        </row>
        <row r="3766">
          <cell r="A3766">
            <v>0</v>
          </cell>
          <cell r="H3766">
            <v>0</v>
          </cell>
          <cell r="I3766">
            <v>0</v>
          </cell>
          <cell r="P3766">
            <v>0</v>
          </cell>
          <cell r="Q3766">
            <v>0</v>
          </cell>
        </row>
        <row r="3767">
          <cell r="A3767">
            <v>0</v>
          </cell>
          <cell r="H3767">
            <v>0</v>
          </cell>
          <cell r="I3767">
            <v>0</v>
          </cell>
          <cell r="P3767">
            <v>0</v>
          </cell>
          <cell r="Q3767">
            <v>0</v>
          </cell>
        </row>
        <row r="3768">
          <cell r="A3768">
            <v>0</v>
          </cell>
          <cell r="H3768">
            <v>0</v>
          </cell>
          <cell r="I3768">
            <v>0</v>
          </cell>
          <cell r="P3768">
            <v>0</v>
          </cell>
          <cell r="Q3768">
            <v>0</v>
          </cell>
        </row>
        <row r="3769">
          <cell r="A3769">
            <v>0</v>
          </cell>
          <cell r="H3769">
            <v>0</v>
          </cell>
          <cell r="I3769">
            <v>0</v>
          </cell>
          <cell r="P3769">
            <v>0</v>
          </cell>
          <cell r="Q3769">
            <v>0</v>
          </cell>
        </row>
        <row r="3770">
          <cell r="A3770">
            <v>0</v>
          </cell>
          <cell r="H3770">
            <v>0</v>
          </cell>
          <cell r="I3770">
            <v>0</v>
          </cell>
          <cell r="P3770">
            <v>0</v>
          </cell>
          <cell r="Q3770">
            <v>0</v>
          </cell>
        </row>
        <row r="3771">
          <cell r="A3771">
            <v>0</v>
          </cell>
          <cell r="H3771">
            <v>0</v>
          </cell>
          <cell r="I3771">
            <v>0</v>
          </cell>
          <cell r="P3771">
            <v>0</v>
          </cell>
          <cell r="Q3771">
            <v>0</v>
          </cell>
        </row>
        <row r="3772">
          <cell r="A3772">
            <v>0</v>
          </cell>
          <cell r="H3772">
            <v>0</v>
          </cell>
          <cell r="I3772">
            <v>0</v>
          </cell>
          <cell r="P3772">
            <v>0</v>
          </cell>
          <cell r="Q3772">
            <v>0</v>
          </cell>
        </row>
        <row r="3773">
          <cell r="A3773">
            <v>0</v>
          </cell>
          <cell r="H3773">
            <v>0</v>
          </cell>
          <cell r="I3773">
            <v>0</v>
          </cell>
          <cell r="P3773">
            <v>0</v>
          </cell>
          <cell r="Q3773">
            <v>0</v>
          </cell>
        </row>
        <row r="3774">
          <cell r="A3774">
            <v>0</v>
          </cell>
          <cell r="H3774">
            <v>0</v>
          </cell>
          <cell r="I3774">
            <v>0</v>
          </cell>
          <cell r="P3774">
            <v>0</v>
          </cell>
          <cell r="Q3774">
            <v>0</v>
          </cell>
        </row>
        <row r="3775">
          <cell r="A3775">
            <v>0</v>
          </cell>
          <cell r="H3775">
            <v>0</v>
          </cell>
          <cell r="I3775">
            <v>0</v>
          </cell>
          <cell r="P3775">
            <v>0</v>
          </cell>
          <cell r="Q3775">
            <v>0</v>
          </cell>
        </row>
        <row r="3776">
          <cell r="A3776">
            <v>0</v>
          </cell>
          <cell r="H3776">
            <v>0</v>
          </cell>
          <cell r="I3776">
            <v>0</v>
          </cell>
          <cell r="P3776">
            <v>0</v>
          </cell>
          <cell r="Q3776">
            <v>0</v>
          </cell>
        </row>
        <row r="3777">
          <cell r="A3777">
            <v>0</v>
          </cell>
          <cell r="H3777">
            <v>0</v>
          </cell>
          <cell r="I3777">
            <v>0</v>
          </cell>
          <cell r="P3777">
            <v>0</v>
          </cell>
          <cell r="Q3777">
            <v>0</v>
          </cell>
        </row>
        <row r="3778">
          <cell r="A3778">
            <v>0</v>
          </cell>
          <cell r="H3778">
            <v>0</v>
          </cell>
          <cell r="I3778">
            <v>0</v>
          </cell>
          <cell r="P3778">
            <v>0</v>
          </cell>
          <cell r="Q3778">
            <v>0</v>
          </cell>
        </row>
        <row r="3779">
          <cell r="A3779">
            <v>0</v>
          </cell>
          <cell r="H3779">
            <v>0</v>
          </cell>
          <cell r="I3779">
            <v>0</v>
          </cell>
          <cell r="P3779">
            <v>0</v>
          </cell>
          <cell r="Q3779">
            <v>0</v>
          </cell>
        </row>
        <row r="3780">
          <cell r="A3780">
            <v>0</v>
          </cell>
          <cell r="H3780">
            <v>0</v>
          </cell>
          <cell r="I3780">
            <v>0</v>
          </cell>
          <cell r="P3780">
            <v>0</v>
          </cell>
          <cell r="Q3780">
            <v>0</v>
          </cell>
        </row>
        <row r="3781">
          <cell r="A3781">
            <v>0</v>
          </cell>
          <cell r="H3781">
            <v>0</v>
          </cell>
          <cell r="I3781">
            <v>0</v>
          </cell>
          <cell r="P3781">
            <v>0</v>
          </cell>
          <cell r="Q3781">
            <v>0</v>
          </cell>
        </row>
        <row r="3782">
          <cell r="A3782">
            <v>0</v>
          </cell>
          <cell r="H3782">
            <v>0</v>
          </cell>
          <cell r="I3782">
            <v>0</v>
          </cell>
          <cell r="P3782">
            <v>0</v>
          </cell>
          <cell r="Q3782">
            <v>0</v>
          </cell>
        </row>
        <row r="3783">
          <cell r="A3783">
            <v>0</v>
          </cell>
          <cell r="H3783">
            <v>0</v>
          </cell>
          <cell r="I3783">
            <v>0</v>
          </cell>
          <cell r="P3783">
            <v>0</v>
          </cell>
          <cell r="Q3783">
            <v>0</v>
          </cell>
        </row>
        <row r="3784">
          <cell r="A3784">
            <v>0</v>
          </cell>
          <cell r="H3784">
            <v>0</v>
          </cell>
          <cell r="I3784">
            <v>0</v>
          </cell>
          <cell r="P3784">
            <v>0</v>
          </cell>
          <cell r="Q3784">
            <v>0</v>
          </cell>
        </row>
        <row r="3785">
          <cell r="A3785">
            <v>0</v>
          </cell>
          <cell r="H3785">
            <v>0</v>
          </cell>
          <cell r="I3785">
            <v>0</v>
          </cell>
          <cell r="P3785">
            <v>0</v>
          </cell>
          <cell r="Q3785">
            <v>0</v>
          </cell>
        </row>
        <row r="3786">
          <cell r="A3786">
            <v>0</v>
          </cell>
          <cell r="H3786">
            <v>0</v>
          </cell>
          <cell r="I3786">
            <v>0</v>
          </cell>
          <cell r="P3786">
            <v>0</v>
          </cell>
          <cell r="Q3786">
            <v>0</v>
          </cell>
        </row>
        <row r="3787">
          <cell r="A3787">
            <v>0</v>
          </cell>
          <cell r="H3787">
            <v>0</v>
          </cell>
          <cell r="I3787">
            <v>0</v>
          </cell>
          <cell r="P3787">
            <v>0</v>
          </cell>
          <cell r="Q3787">
            <v>0</v>
          </cell>
        </row>
        <row r="3788">
          <cell r="A3788">
            <v>0</v>
          </cell>
          <cell r="H3788">
            <v>0</v>
          </cell>
          <cell r="I3788">
            <v>0</v>
          </cell>
          <cell r="P3788">
            <v>0</v>
          </cell>
          <cell r="Q3788">
            <v>0</v>
          </cell>
        </row>
        <row r="3789">
          <cell r="A3789">
            <v>0</v>
          </cell>
          <cell r="H3789">
            <v>0</v>
          </cell>
          <cell r="I3789">
            <v>0</v>
          </cell>
          <cell r="P3789">
            <v>0</v>
          </cell>
          <cell r="Q3789">
            <v>0</v>
          </cell>
        </row>
        <row r="3790">
          <cell r="A3790">
            <v>0</v>
          </cell>
          <cell r="H3790">
            <v>0</v>
          </cell>
          <cell r="I3790">
            <v>0</v>
          </cell>
          <cell r="P3790">
            <v>0</v>
          </cell>
          <cell r="Q3790">
            <v>0</v>
          </cell>
        </row>
        <row r="3791">
          <cell r="A3791">
            <v>0</v>
          </cell>
          <cell r="H3791">
            <v>0</v>
          </cell>
          <cell r="I3791">
            <v>0</v>
          </cell>
          <cell r="P3791">
            <v>0</v>
          </cell>
          <cell r="Q3791">
            <v>0</v>
          </cell>
        </row>
        <row r="3792">
          <cell r="A3792">
            <v>0</v>
          </cell>
          <cell r="H3792">
            <v>0</v>
          </cell>
          <cell r="I3792">
            <v>0</v>
          </cell>
          <cell r="P3792">
            <v>0</v>
          </cell>
          <cell r="Q3792">
            <v>0</v>
          </cell>
        </row>
        <row r="3793">
          <cell r="A3793">
            <v>0</v>
          </cell>
          <cell r="H3793">
            <v>0</v>
          </cell>
          <cell r="I3793">
            <v>0</v>
          </cell>
          <cell r="P3793">
            <v>0</v>
          </cell>
          <cell r="Q3793">
            <v>0</v>
          </cell>
        </row>
        <row r="3794">
          <cell r="A3794">
            <v>0</v>
          </cell>
          <cell r="H3794">
            <v>0</v>
          </cell>
          <cell r="I3794">
            <v>0</v>
          </cell>
          <cell r="P3794">
            <v>0</v>
          </cell>
          <cell r="Q3794">
            <v>0</v>
          </cell>
        </row>
        <row r="3795">
          <cell r="A3795">
            <v>0</v>
          </cell>
          <cell r="H3795">
            <v>0</v>
          </cell>
          <cell r="I3795">
            <v>0</v>
          </cell>
          <cell r="P3795">
            <v>0</v>
          </cell>
          <cell r="Q3795">
            <v>0</v>
          </cell>
        </row>
        <row r="3796">
          <cell r="A3796">
            <v>0</v>
          </cell>
          <cell r="H3796">
            <v>0</v>
          </cell>
          <cell r="I3796">
            <v>0</v>
          </cell>
          <cell r="P3796">
            <v>0</v>
          </cell>
          <cell r="Q3796">
            <v>0</v>
          </cell>
        </row>
        <row r="3797">
          <cell r="A3797">
            <v>0</v>
          </cell>
          <cell r="H3797">
            <v>0</v>
          </cell>
          <cell r="I3797">
            <v>0</v>
          </cell>
          <cell r="P3797">
            <v>0</v>
          </cell>
          <cell r="Q3797">
            <v>0</v>
          </cell>
        </row>
        <row r="3798">
          <cell r="A3798">
            <v>0</v>
          </cell>
          <cell r="H3798">
            <v>0</v>
          </cell>
          <cell r="I3798">
            <v>0</v>
          </cell>
          <cell r="P3798">
            <v>0</v>
          </cell>
          <cell r="Q3798">
            <v>0</v>
          </cell>
        </row>
        <row r="3799">
          <cell r="A3799">
            <v>0</v>
          </cell>
          <cell r="H3799">
            <v>0</v>
          </cell>
          <cell r="I3799">
            <v>0</v>
          </cell>
          <cell r="P3799">
            <v>0</v>
          </cell>
          <cell r="Q3799">
            <v>0</v>
          </cell>
        </row>
        <row r="3800">
          <cell r="A3800">
            <v>0</v>
          </cell>
          <cell r="H3800">
            <v>0</v>
          </cell>
          <cell r="I3800">
            <v>0</v>
          </cell>
          <cell r="P3800">
            <v>0</v>
          </cell>
          <cell r="Q3800">
            <v>0</v>
          </cell>
        </row>
        <row r="3801">
          <cell r="A3801">
            <v>0</v>
          </cell>
          <cell r="H3801">
            <v>0</v>
          </cell>
          <cell r="I3801">
            <v>0</v>
          </cell>
          <cell r="P3801">
            <v>0</v>
          </cell>
          <cell r="Q3801">
            <v>0</v>
          </cell>
        </row>
        <row r="3802">
          <cell r="A3802">
            <v>0</v>
          </cell>
          <cell r="H3802">
            <v>0</v>
          </cell>
          <cell r="I3802">
            <v>0</v>
          </cell>
          <cell r="P3802">
            <v>0</v>
          </cell>
          <cell r="Q3802">
            <v>0</v>
          </cell>
        </row>
        <row r="3803">
          <cell r="A3803">
            <v>0</v>
          </cell>
          <cell r="H3803">
            <v>0</v>
          </cell>
          <cell r="I3803">
            <v>0</v>
          </cell>
          <cell r="P3803">
            <v>0</v>
          </cell>
          <cell r="Q3803">
            <v>0</v>
          </cell>
        </row>
        <row r="3804">
          <cell r="A3804">
            <v>0</v>
          </cell>
          <cell r="H3804">
            <v>0</v>
          </cell>
          <cell r="I3804">
            <v>0</v>
          </cell>
          <cell r="P3804">
            <v>0</v>
          </cell>
          <cell r="Q3804">
            <v>0</v>
          </cell>
        </row>
        <row r="3805">
          <cell r="A3805">
            <v>0</v>
          </cell>
          <cell r="H3805">
            <v>0</v>
          </cell>
          <cell r="I3805">
            <v>0</v>
          </cell>
          <cell r="P3805">
            <v>0</v>
          </cell>
          <cell r="Q3805">
            <v>0</v>
          </cell>
        </row>
        <row r="3806">
          <cell r="A3806">
            <v>0</v>
          </cell>
          <cell r="H3806">
            <v>0</v>
          </cell>
          <cell r="I3806">
            <v>0</v>
          </cell>
          <cell r="P3806">
            <v>0</v>
          </cell>
          <cell r="Q3806">
            <v>0</v>
          </cell>
        </row>
        <row r="3807">
          <cell r="A3807">
            <v>0</v>
          </cell>
          <cell r="H3807">
            <v>0</v>
          </cell>
          <cell r="I3807">
            <v>0</v>
          </cell>
          <cell r="P3807">
            <v>0</v>
          </cell>
          <cell r="Q3807">
            <v>0</v>
          </cell>
        </row>
        <row r="3808">
          <cell r="A3808">
            <v>0</v>
          </cell>
          <cell r="H3808">
            <v>0</v>
          </cell>
          <cell r="I3808">
            <v>0</v>
          </cell>
          <cell r="P3808">
            <v>0</v>
          </cell>
          <cell r="Q3808">
            <v>0</v>
          </cell>
        </row>
        <row r="3809">
          <cell r="A3809">
            <v>0</v>
          </cell>
          <cell r="H3809">
            <v>0</v>
          </cell>
          <cell r="I3809">
            <v>0</v>
          </cell>
          <cell r="P3809">
            <v>0</v>
          </cell>
          <cell r="Q3809">
            <v>0</v>
          </cell>
        </row>
        <row r="3810">
          <cell r="A3810">
            <v>0</v>
          </cell>
          <cell r="H3810">
            <v>0</v>
          </cell>
          <cell r="I3810">
            <v>0</v>
          </cell>
          <cell r="P3810">
            <v>0</v>
          </cell>
          <cell r="Q3810">
            <v>0</v>
          </cell>
        </row>
        <row r="3811">
          <cell r="A3811">
            <v>0</v>
          </cell>
          <cell r="H3811">
            <v>0</v>
          </cell>
          <cell r="I3811">
            <v>0</v>
          </cell>
          <cell r="P3811">
            <v>0</v>
          </cell>
          <cell r="Q3811">
            <v>0</v>
          </cell>
        </row>
        <row r="3812">
          <cell r="A3812">
            <v>0</v>
          </cell>
          <cell r="H3812">
            <v>0</v>
          </cell>
          <cell r="I3812">
            <v>0</v>
          </cell>
          <cell r="P3812">
            <v>0</v>
          </cell>
          <cell r="Q3812">
            <v>0</v>
          </cell>
        </row>
        <row r="3813">
          <cell r="A3813">
            <v>0</v>
          </cell>
          <cell r="H3813">
            <v>0</v>
          </cell>
          <cell r="I3813">
            <v>0</v>
          </cell>
          <cell r="P3813">
            <v>0</v>
          </cell>
          <cell r="Q3813">
            <v>0</v>
          </cell>
        </row>
        <row r="3814">
          <cell r="A3814">
            <v>0</v>
          </cell>
          <cell r="H3814">
            <v>0</v>
          </cell>
          <cell r="I3814">
            <v>0</v>
          </cell>
          <cell r="P3814">
            <v>0</v>
          </cell>
          <cell r="Q3814">
            <v>0</v>
          </cell>
        </row>
        <row r="3815">
          <cell r="A3815">
            <v>0</v>
          </cell>
          <cell r="H3815">
            <v>0</v>
          </cell>
          <cell r="I3815">
            <v>0</v>
          </cell>
          <cell r="P3815">
            <v>0</v>
          </cell>
          <cell r="Q3815">
            <v>0</v>
          </cell>
        </row>
        <row r="3816">
          <cell r="A3816">
            <v>0</v>
          </cell>
          <cell r="H3816">
            <v>0</v>
          </cell>
          <cell r="I3816">
            <v>0</v>
          </cell>
          <cell r="P3816">
            <v>0</v>
          </cell>
          <cell r="Q3816">
            <v>0</v>
          </cell>
        </row>
        <row r="3817">
          <cell r="A3817">
            <v>0</v>
          </cell>
          <cell r="H3817">
            <v>0</v>
          </cell>
          <cell r="I3817">
            <v>0</v>
          </cell>
          <cell r="P3817">
            <v>0</v>
          </cell>
          <cell r="Q3817">
            <v>0</v>
          </cell>
        </row>
        <row r="3818">
          <cell r="A3818">
            <v>0</v>
          </cell>
          <cell r="H3818">
            <v>0</v>
          </cell>
          <cell r="I3818">
            <v>0</v>
          </cell>
          <cell r="P3818">
            <v>0</v>
          </cell>
          <cell r="Q3818">
            <v>0</v>
          </cell>
        </row>
        <row r="3819">
          <cell r="A3819">
            <v>0</v>
          </cell>
          <cell r="H3819">
            <v>0</v>
          </cell>
          <cell r="I3819">
            <v>0</v>
          </cell>
          <cell r="P3819">
            <v>0</v>
          </cell>
          <cell r="Q3819">
            <v>0</v>
          </cell>
        </row>
        <row r="3820">
          <cell r="A3820">
            <v>0</v>
          </cell>
          <cell r="H3820">
            <v>0</v>
          </cell>
          <cell r="I3820">
            <v>0</v>
          </cell>
          <cell r="P3820">
            <v>0</v>
          </cell>
          <cell r="Q3820">
            <v>0</v>
          </cell>
        </row>
        <row r="3821">
          <cell r="A3821">
            <v>0</v>
          </cell>
          <cell r="H3821">
            <v>0</v>
          </cell>
          <cell r="I3821">
            <v>0</v>
          </cell>
          <cell r="P3821">
            <v>0</v>
          </cell>
          <cell r="Q3821">
            <v>0</v>
          </cell>
        </row>
        <row r="3822">
          <cell r="A3822">
            <v>0</v>
          </cell>
          <cell r="H3822">
            <v>0</v>
          </cell>
          <cell r="I3822">
            <v>0</v>
          </cell>
          <cell r="P3822">
            <v>0</v>
          </cell>
          <cell r="Q3822">
            <v>0</v>
          </cell>
        </row>
        <row r="3823">
          <cell r="A3823">
            <v>0</v>
          </cell>
          <cell r="H3823">
            <v>0</v>
          </cell>
          <cell r="I3823">
            <v>0</v>
          </cell>
          <cell r="P3823">
            <v>0</v>
          </cell>
          <cell r="Q3823">
            <v>0</v>
          </cell>
        </row>
        <row r="3824">
          <cell r="A3824">
            <v>0</v>
          </cell>
          <cell r="H3824">
            <v>0</v>
          </cell>
          <cell r="I3824">
            <v>0</v>
          </cell>
          <cell r="P3824">
            <v>0</v>
          </cell>
          <cell r="Q3824">
            <v>0</v>
          </cell>
        </row>
        <row r="3825">
          <cell r="A3825">
            <v>0</v>
          </cell>
          <cell r="H3825">
            <v>0</v>
          </cell>
          <cell r="I3825">
            <v>0</v>
          </cell>
          <cell r="P3825">
            <v>0</v>
          </cell>
          <cell r="Q3825">
            <v>0</v>
          </cell>
        </row>
        <row r="3826">
          <cell r="A3826">
            <v>0</v>
          </cell>
          <cell r="H3826">
            <v>0</v>
          </cell>
          <cell r="I3826">
            <v>0</v>
          </cell>
          <cell r="P3826">
            <v>0</v>
          </cell>
          <cell r="Q3826">
            <v>0</v>
          </cell>
        </row>
        <row r="3827">
          <cell r="A3827">
            <v>0</v>
          </cell>
          <cell r="H3827">
            <v>0</v>
          </cell>
          <cell r="I3827">
            <v>0</v>
          </cell>
          <cell r="P3827">
            <v>0</v>
          </cell>
          <cell r="Q3827">
            <v>0</v>
          </cell>
        </row>
        <row r="3828">
          <cell r="A3828">
            <v>0</v>
          </cell>
          <cell r="H3828">
            <v>0</v>
          </cell>
          <cell r="I3828">
            <v>0</v>
          </cell>
          <cell r="P3828">
            <v>0</v>
          </cell>
          <cell r="Q3828">
            <v>0</v>
          </cell>
        </row>
        <row r="3829">
          <cell r="A3829">
            <v>0</v>
          </cell>
          <cell r="H3829">
            <v>0</v>
          </cell>
          <cell r="I3829">
            <v>0</v>
          </cell>
          <cell r="P3829">
            <v>0</v>
          </cell>
          <cell r="Q3829">
            <v>0</v>
          </cell>
        </row>
        <row r="3830">
          <cell r="A3830">
            <v>0</v>
          </cell>
          <cell r="H3830">
            <v>0</v>
          </cell>
          <cell r="I3830">
            <v>0</v>
          </cell>
          <cell r="P3830">
            <v>0</v>
          </cell>
          <cell r="Q3830">
            <v>0</v>
          </cell>
        </row>
        <row r="3831">
          <cell r="A3831">
            <v>0</v>
          </cell>
          <cell r="H3831">
            <v>0</v>
          </cell>
          <cell r="I3831">
            <v>0</v>
          </cell>
          <cell r="P3831">
            <v>0</v>
          </cell>
          <cell r="Q3831">
            <v>0</v>
          </cell>
        </row>
        <row r="3832">
          <cell r="A3832">
            <v>0</v>
          </cell>
          <cell r="H3832">
            <v>0</v>
          </cell>
          <cell r="I3832">
            <v>0</v>
          </cell>
          <cell r="P3832">
            <v>0</v>
          </cell>
          <cell r="Q3832">
            <v>0</v>
          </cell>
        </row>
        <row r="3833">
          <cell r="A3833">
            <v>0</v>
          </cell>
          <cell r="H3833">
            <v>0</v>
          </cell>
          <cell r="I3833">
            <v>0</v>
          </cell>
          <cell r="P3833">
            <v>0</v>
          </cell>
          <cell r="Q3833">
            <v>0</v>
          </cell>
        </row>
        <row r="3834">
          <cell r="A3834">
            <v>0</v>
          </cell>
          <cell r="H3834">
            <v>0</v>
          </cell>
          <cell r="I3834">
            <v>0</v>
          </cell>
          <cell r="P3834">
            <v>0</v>
          </cell>
          <cell r="Q3834">
            <v>0</v>
          </cell>
        </row>
        <row r="3835">
          <cell r="A3835">
            <v>0</v>
          </cell>
          <cell r="H3835">
            <v>0</v>
          </cell>
          <cell r="I3835">
            <v>0</v>
          </cell>
          <cell r="P3835">
            <v>0</v>
          </cell>
          <cell r="Q3835">
            <v>0</v>
          </cell>
        </row>
        <row r="3836">
          <cell r="A3836">
            <v>0</v>
          </cell>
          <cell r="H3836">
            <v>0</v>
          </cell>
          <cell r="I3836">
            <v>0</v>
          </cell>
          <cell r="P3836">
            <v>0</v>
          </cell>
          <cell r="Q3836">
            <v>0</v>
          </cell>
        </row>
        <row r="3837">
          <cell r="A3837">
            <v>0</v>
          </cell>
          <cell r="H3837">
            <v>0</v>
          </cell>
          <cell r="I3837">
            <v>0</v>
          </cell>
          <cell r="P3837">
            <v>0</v>
          </cell>
          <cell r="Q3837">
            <v>0</v>
          </cell>
        </row>
        <row r="3838">
          <cell r="A3838">
            <v>0</v>
          </cell>
          <cell r="H3838">
            <v>0</v>
          </cell>
          <cell r="I3838">
            <v>0</v>
          </cell>
          <cell r="P3838">
            <v>0</v>
          </cell>
          <cell r="Q3838">
            <v>0</v>
          </cell>
        </row>
        <row r="3839">
          <cell r="A3839">
            <v>0</v>
          </cell>
          <cell r="H3839">
            <v>0</v>
          </cell>
          <cell r="I3839">
            <v>0</v>
          </cell>
          <cell r="P3839">
            <v>0</v>
          </cell>
          <cell r="Q3839">
            <v>0</v>
          </cell>
        </row>
        <row r="3840">
          <cell r="A3840">
            <v>0</v>
          </cell>
          <cell r="H3840">
            <v>0</v>
          </cell>
          <cell r="I3840">
            <v>0</v>
          </cell>
          <cell r="P3840">
            <v>0</v>
          </cell>
          <cell r="Q3840">
            <v>0</v>
          </cell>
        </row>
        <row r="3841">
          <cell r="A3841">
            <v>0</v>
          </cell>
          <cell r="H3841">
            <v>0</v>
          </cell>
          <cell r="I3841">
            <v>0</v>
          </cell>
          <cell r="P3841">
            <v>0</v>
          </cell>
          <cell r="Q3841">
            <v>0</v>
          </cell>
        </row>
        <row r="3842">
          <cell r="A3842">
            <v>0</v>
          </cell>
          <cell r="H3842">
            <v>0</v>
          </cell>
          <cell r="I3842">
            <v>0</v>
          </cell>
          <cell r="P3842">
            <v>0</v>
          </cell>
          <cell r="Q3842">
            <v>0</v>
          </cell>
        </row>
        <row r="3843">
          <cell r="A3843">
            <v>0</v>
          </cell>
          <cell r="H3843">
            <v>0</v>
          </cell>
          <cell r="I3843">
            <v>0</v>
          </cell>
          <cell r="P3843">
            <v>0</v>
          </cell>
          <cell r="Q3843">
            <v>0</v>
          </cell>
        </row>
        <row r="3844">
          <cell r="A3844">
            <v>0</v>
          </cell>
          <cell r="H3844">
            <v>0</v>
          </cell>
          <cell r="I3844">
            <v>0</v>
          </cell>
          <cell r="P3844">
            <v>0</v>
          </cell>
          <cell r="Q3844">
            <v>0</v>
          </cell>
        </row>
        <row r="3845">
          <cell r="A3845">
            <v>0</v>
          </cell>
          <cell r="H3845">
            <v>0</v>
          </cell>
          <cell r="I3845">
            <v>0</v>
          </cell>
          <cell r="P3845">
            <v>0</v>
          </cell>
          <cell r="Q3845">
            <v>0</v>
          </cell>
        </row>
        <row r="3846">
          <cell r="A3846">
            <v>0</v>
          </cell>
          <cell r="H3846">
            <v>0</v>
          </cell>
          <cell r="I3846">
            <v>0</v>
          </cell>
          <cell r="P3846">
            <v>0</v>
          </cell>
          <cell r="Q3846">
            <v>0</v>
          </cell>
        </row>
        <row r="3847">
          <cell r="A3847">
            <v>0</v>
          </cell>
          <cell r="H3847">
            <v>0</v>
          </cell>
          <cell r="I3847">
            <v>0</v>
          </cell>
          <cell r="P3847">
            <v>0</v>
          </cell>
          <cell r="Q3847">
            <v>0</v>
          </cell>
        </row>
        <row r="3848">
          <cell r="A3848">
            <v>0</v>
          </cell>
          <cell r="H3848">
            <v>0</v>
          </cell>
          <cell r="I3848">
            <v>0</v>
          </cell>
          <cell r="P3848">
            <v>0</v>
          </cell>
          <cell r="Q3848">
            <v>0</v>
          </cell>
        </row>
        <row r="3849">
          <cell r="A3849">
            <v>0</v>
          </cell>
          <cell r="H3849">
            <v>0</v>
          </cell>
          <cell r="I3849">
            <v>0</v>
          </cell>
          <cell r="P3849">
            <v>0</v>
          </cell>
          <cell r="Q3849">
            <v>0</v>
          </cell>
        </row>
        <row r="3850">
          <cell r="A3850">
            <v>0</v>
          </cell>
          <cell r="H3850">
            <v>0</v>
          </cell>
          <cell r="I3850">
            <v>0</v>
          </cell>
          <cell r="P3850">
            <v>0</v>
          </cell>
          <cell r="Q3850">
            <v>0</v>
          </cell>
        </row>
        <row r="3851">
          <cell r="A3851">
            <v>0</v>
          </cell>
          <cell r="H3851">
            <v>0</v>
          </cell>
          <cell r="I3851">
            <v>0</v>
          </cell>
          <cell r="P3851">
            <v>0</v>
          </cell>
          <cell r="Q3851">
            <v>0</v>
          </cell>
        </row>
        <row r="3852">
          <cell r="A3852">
            <v>0</v>
          </cell>
          <cell r="H3852">
            <v>0</v>
          </cell>
          <cell r="I3852">
            <v>0</v>
          </cell>
          <cell r="P3852">
            <v>0</v>
          </cell>
          <cell r="Q3852">
            <v>0</v>
          </cell>
        </row>
        <row r="3853">
          <cell r="A3853">
            <v>0</v>
          </cell>
          <cell r="H3853">
            <v>0</v>
          </cell>
          <cell r="I3853">
            <v>0</v>
          </cell>
          <cell r="P3853">
            <v>0</v>
          </cell>
          <cell r="Q3853">
            <v>0</v>
          </cell>
        </row>
        <row r="3854">
          <cell r="A3854">
            <v>0</v>
          </cell>
          <cell r="H3854">
            <v>0</v>
          </cell>
          <cell r="I3854">
            <v>0</v>
          </cell>
          <cell r="P3854">
            <v>0</v>
          </cell>
          <cell r="Q3854">
            <v>0</v>
          </cell>
        </row>
        <row r="3855">
          <cell r="A3855">
            <v>0</v>
          </cell>
          <cell r="H3855">
            <v>0</v>
          </cell>
          <cell r="I3855">
            <v>0</v>
          </cell>
          <cell r="P3855">
            <v>0</v>
          </cell>
          <cell r="Q3855">
            <v>0</v>
          </cell>
        </row>
        <row r="3856">
          <cell r="A3856">
            <v>0</v>
          </cell>
          <cell r="H3856">
            <v>0</v>
          </cell>
          <cell r="I3856">
            <v>0</v>
          </cell>
          <cell r="P3856">
            <v>0</v>
          </cell>
          <cell r="Q3856">
            <v>0</v>
          </cell>
        </row>
        <row r="3857">
          <cell r="A3857">
            <v>0</v>
          </cell>
          <cell r="H3857">
            <v>0</v>
          </cell>
          <cell r="I3857">
            <v>0</v>
          </cell>
          <cell r="P3857">
            <v>0</v>
          </cell>
          <cell r="Q3857">
            <v>0</v>
          </cell>
        </row>
        <row r="3858">
          <cell r="A3858">
            <v>0</v>
          </cell>
          <cell r="H3858">
            <v>0</v>
          </cell>
          <cell r="I3858">
            <v>0</v>
          </cell>
          <cell r="P3858">
            <v>0</v>
          </cell>
          <cell r="Q3858">
            <v>0</v>
          </cell>
        </row>
        <row r="3859">
          <cell r="A3859">
            <v>0</v>
          </cell>
          <cell r="H3859">
            <v>0</v>
          </cell>
          <cell r="I3859">
            <v>0</v>
          </cell>
          <cell r="P3859">
            <v>0</v>
          </cell>
          <cell r="Q3859">
            <v>0</v>
          </cell>
        </row>
        <row r="3860">
          <cell r="A3860">
            <v>0</v>
          </cell>
          <cell r="H3860">
            <v>0</v>
          </cell>
          <cell r="I3860">
            <v>0</v>
          </cell>
          <cell r="P3860">
            <v>0</v>
          </cell>
          <cell r="Q3860">
            <v>0</v>
          </cell>
        </row>
        <row r="3861">
          <cell r="A3861">
            <v>0</v>
          </cell>
          <cell r="H3861">
            <v>0</v>
          </cell>
          <cell r="I3861">
            <v>0</v>
          </cell>
          <cell r="P3861">
            <v>0</v>
          </cell>
          <cell r="Q3861">
            <v>0</v>
          </cell>
        </row>
        <row r="3862">
          <cell r="A3862">
            <v>0</v>
          </cell>
          <cell r="H3862">
            <v>0</v>
          </cell>
          <cell r="I3862">
            <v>0</v>
          </cell>
          <cell r="P3862">
            <v>0</v>
          </cell>
          <cell r="Q3862">
            <v>0</v>
          </cell>
        </row>
        <row r="3863">
          <cell r="A3863">
            <v>0</v>
          </cell>
          <cell r="H3863">
            <v>0</v>
          </cell>
          <cell r="I3863">
            <v>0</v>
          </cell>
          <cell r="P3863">
            <v>0</v>
          </cell>
          <cell r="Q3863">
            <v>0</v>
          </cell>
        </row>
        <row r="3864">
          <cell r="A3864">
            <v>0</v>
          </cell>
          <cell r="H3864">
            <v>0</v>
          </cell>
          <cell r="I3864">
            <v>0</v>
          </cell>
          <cell r="P3864">
            <v>0</v>
          </cell>
          <cell r="Q3864">
            <v>0</v>
          </cell>
        </row>
        <row r="3865">
          <cell r="A3865">
            <v>0</v>
          </cell>
          <cell r="H3865">
            <v>0</v>
          </cell>
          <cell r="I3865">
            <v>0</v>
          </cell>
          <cell r="P3865">
            <v>0</v>
          </cell>
          <cell r="Q3865">
            <v>0</v>
          </cell>
        </row>
        <row r="3866">
          <cell r="A3866">
            <v>0</v>
          </cell>
          <cell r="H3866">
            <v>0</v>
          </cell>
          <cell r="I3866">
            <v>0</v>
          </cell>
          <cell r="P3866">
            <v>0</v>
          </cell>
          <cell r="Q3866">
            <v>0</v>
          </cell>
        </row>
        <row r="3867">
          <cell r="A3867">
            <v>0</v>
          </cell>
          <cell r="H3867">
            <v>0</v>
          </cell>
          <cell r="I3867">
            <v>0</v>
          </cell>
          <cell r="P3867">
            <v>0</v>
          </cell>
          <cell r="Q3867">
            <v>0</v>
          </cell>
        </row>
        <row r="3868">
          <cell r="A3868">
            <v>0</v>
          </cell>
          <cell r="H3868">
            <v>0</v>
          </cell>
          <cell r="I3868">
            <v>0</v>
          </cell>
          <cell r="P3868">
            <v>0</v>
          </cell>
          <cell r="Q3868">
            <v>0</v>
          </cell>
        </row>
        <row r="3869">
          <cell r="A3869">
            <v>0</v>
          </cell>
          <cell r="H3869">
            <v>0</v>
          </cell>
          <cell r="I3869">
            <v>0</v>
          </cell>
          <cell r="P3869">
            <v>0</v>
          </cell>
          <cell r="Q3869">
            <v>0</v>
          </cell>
        </row>
        <row r="3870">
          <cell r="A3870">
            <v>0</v>
          </cell>
          <cell r="H3870">
            <v>0</v>
          </cell>
          <cell r="I3870">
            <v>0</v>
          </cell>
          <cell r="P3870">
            <v>0</v>
          </cell>
          <cell r="Q3870">
            <v>0</v>
          </cell>
        </row>
        <row r="3871">
          <cell r="A3871">
            <v>0</v>
          </cell>
          <cell r="H3871">
            <v>0</v>
          </cell>
          <cell r="I3871">
            <v>0</v>
          </cell>
          <cell r="P3871">
            <v>0</v>
          </cell>
          <cell r="Q3871">
            <v>0</v>
          </cell>
        </row>
        <row r="3872">
          <cell r="A3872">
            <v>0</v>
          </cell>
          <cell r="H3872">
            <v>0</v>
          </cell>
          <cell r="I3872">
            <v>0</v>
          </cell>
          <cell r="P3872">
            <v>0</v>
          </cell>
          <cell r="Q3872">
            <v>0</v>
          </cell>
        </row>
        <row r="3873">
          <cell r="A3873">
            <v>0</v>
          </cell>
          <cell r="H3873">
            <v>0</v>
          </cell>
          <cell r="I3873">
            <v>0</v>
          </cell>
          <cell r="P3873">
            <v>0</v>
          </cell>
          <cell r="Q3873">
            <v>0</v>
          </cell>
        </row>
        <row r="3874">
          <cell r="A3874">
            <v>0</v>
          </cell>
          <cell r="H3874">
            <v>0</v>
          </cell>
          <cell r="I3874">
            <v>0</v>
          </cell>
          <cell r="P3874">
            <v>0</v>
          </cell>
          <cell r="Q3874">
            <v>0</v>
          </cell>
        </row>
        <row r="3875">
          <cell r="A3875">
            <v>0</v>
          </cell>
          <cell r="H3875">
            <v>0</v>
          </cell>
          <cell r="I3875">
            <v>0</v>
          </cell>
          <cell r="P3875">
            <v>0</v>
          </cell>
          <cell r="Q3875">
            <v>0</v>
          </cell>
        </row>
        <row r="3876">
          <cell r="A3876">
            <v>0</v>
          </cell>
          <cell r="H3876">
            <v>0</v>
          </cell>
          <cell r="I3876">
            <v>0</v>
          </cell>
          <cell r="P3876">
            <v>0</v>
          </cell>
          <cell r="Q3876">
            <v>0</v>
          </cell>
        </row>
        <row r="3877">
          <cell r="A3877">
            <v>0</v>
          </cell>
          <cell r="H3877">
            <v>0</v>
          </cell>
          <cell r="I3877">
            <v>0</v>
          </cell>
          <cell r="P3877">
            <v>0</v>
          </cell>
          <cell r="Q3877">
            <v>0</v>
          </cell>
        </row>
        <row r="3878">
          <cell r="A3878">
            <v>0</v>
          </cell>
          <cell r="H3878">
            <v>0</v>
          </cell>
          <cell r="I3878">
            <v>0</v>
          </cell>
          <cell r="P3878">
            <v>0</v>
          </cell>
          <cell r="Q3878">
            <v>0</v>
          </cell>
        </row>
        <row r="3879">
          <cell r="A3879">
            <v>0</v>
          </cell>
          <cell r="H3879">
            <v>0</v>
          </cell>
          <cell r="I3879">
            <v>0</v>
          </cell>
          <cell r="P3879">
            <v>0</v>
          </cell>
          <cell r="Q3879">
            <v>0</v>
          </cell>
        </row>
        <row r="3880">
          <cell r="A3880">
            <v>0</v>
          </cell>
          <cell r="H3880">
            <v>0</v>
          </cell>
          <cell r="I3880">
            <v>0</v>
          </cell>
          <cell r="P3880">
            <v>0</v>
          </cell>
          <cell r="Q3880">
            <v>0</v>
          </cell>
        </row>
        <row r="3881">
          <cell r="A3881">
            <v>0</v>
          </cell>
          <cell r="H3881">
            <v>0</v>
          </cell>
          <cell r="I3881">
            <v>0</v>
          </cell>
          <cell r="P3881">
            <v>0</v>
          </cell>
          <cell r="Q3881">
            <v>0</v>
          </cell>
        </row>
        <row r="3882">
          <cell r="A3882">
            <v>0</v>
          </cell>
          <cell r="H3882">
            <v>0</v>
          </cell>
          <cell r="I3882">
            <v>0</v>
          </cell>
          <cell r="P3882">
            <v>0</v>
          </cell>
          <cell r="Q3882">
            <v>0</v>
          </cell>
        </row>
        <row r="3883">
          <cell r="A3883">
            <v>0</v>
          </cell>
          <cell r="H3883">
            <v>0</v>
          </cell>
          <cell r="I3883">
            <v>0</v>
          </cell>
          <cell r="P3883">
            <v>0</v>
          </cell>
          <cell r="Q3883">
            <v>0</v>
          </cell>
        </row>
        <row r="3884">
          <cell r="A3884">
            <v>0</v>
          </cell>
          <cell r="H3884">
            <v>0</v>
          </cell>
          <cell r="I3884">
            <v>0</v>
          </cell>
          <cell r="P3884">
            <v>0</v>
          </cell>
          <cell r="Q3884">
            <v>0</v>
          </cell>
        </row>
        <row r="3885">
          <cell r="A3885">
            <v>0</v>
          </cell>
          <cell r="H3885">
            <v>0</v>
          </cell>
          <cell r="I3885">
            <v>0</v>
          </cell>
          <cell r="P3885">
            <v>0</v>
          </cell>
          <cell r="Q3885">
            <v>0</v>
          </cell>
        </row>
        <row r="3886">
          <cell r="A3886">
            <v>0</v>
          </cell>
          <cell r="H3886">
            <v>0</v>
          </cell>
          <cell r="I3886">
            <v>0</v>
          </cell>
          <cell r="P3886">
            <v>0</v>
          </cell>
          <cell r="Q3886">
            <v>0</v>
          </cell>
        </row>
        <row r="3887">
          <cell r="A3887">
            <v>0</v>
          </cell>
          <cell r="H3887">
            <v>0</v>
          </cell>
          <cell r="I3887">
            <v>0</v>
          </cell>
          <cell r="P3887">
            <v>0</v>
          </cell>
          <cell r="Q3887">
            <v>0</v>
          </cell>
        </row>
        <row r="3888">
          <cell r="A3888">
            <v>0</v>
          </cell>
          <cell r="H3888">
            <v>0</v>
          </cell>
          <cell r="I3888">
            <v>0</v>
          </cell>
          <cell r="P3888">
            <v>0</v>
          </cell>
          <cell r="Q3888">
            <v>0</v>
          </cell>
        </row>
        <row r="3889">
          <cell r="A3889">
            <v>0</v>
          </cell>
          <cell r="H3889">
            <v>0</v>
          </cell>
          <cell r="I3889">
            <v>0</v>
          </cell>
          <cell r="P3889">
            <v>0</v>
          </cell>
          <cell r="Q3889">
            <v>0</v>
          </cell>
        </row>
        <row r="3890">
          <cell r="A3890">
            <v>0</v>
          </cell>
          <cell r="H3890">
            <v>0</v>
          </cell>
          <cell r="I3890">
            <v>0</v>
          </cell>
          <cell r="P3890">
            <v>0</v>
          </cell>
          <cell r="Q3890">
            <v>0</v>
          </cell>
        </row>
        <row r="3891">
          <cell r="A3891">
            <v>0</v>
          </cell>
          <cell r="H3891">
            <v>0</v>
          </cell>
          <cell r="I3891">
            <v>0</v>
          </cell>
          <cell r="P3891">
            <v>0</v>
          </cell>
          <cell r="Q3891">
            <v>0</v>
          </cell>
        </row>
        <row r="3892">
          <cell r="A3892">
            <v>0</v>
          </cell>
          <cell r="H3892">
            <v>0</v>
          </cell>
          <cell r="I3892">
            <v>0</v>
          </cell>
          <cell r="P3892">
            <v>0</v>
          </cell>
          <cell r="Q3892">
            <v>0</v>
          </cell>
        </row>
        <row r="3893">
          <cell r="A3893">
            <v>0</v>
          </cell>
          <cell r="H3893">
            <v>0</v>
          </cell>
          <cell r="I3893">
            <v>0</v>
          </cell>
          <cell r="P3893">
            <v>0</v>
          </cell>
          <cell r="Q3893">
            <v>0</v>
          </cell>
        </row>
        <row r="3894">
          <cell r="A3894">
            <v>0</v>
          </cell>
          <cell r="H3894">
            <v>0</v>
          </cell>
          <cell r="I3894">
            <v>0</v>
          </cell>
          <cell r="P3894">
            <v>0</v>
          </cell>
          <cell r="Q3894">
            <v>0</v>
          </cell>
        </row>
        <row r="3895">
          <cell r="A3895">
            <v>0</v>
          </cell>
          <cell r="H3895">
            <v>0</v>
          </cell>
          <cell r="I3895">
            <v>0</v>
          </cell>
          <cell r="P3895">
            <v>0</v>
          </cell>
          <cell r="Q3895">
            <v>0</v>
          </cell>
        </row>
        <row r="3896">
          <cell r="A3896">
            <v>0</v>
          </cell>
          <cell r="H3896">
            <v>0</v>
          </cell>
          <cell r="I3896">
            <v>0</v>
          </cell>
          <cell r="P3896">
            <v>0</v>
          </cell>
          <cell r="Q3896">
            <v>0</v>
          </cell>
        </row>
        <row r="3897">
          <cell r="A3897">
            <v>0</v>
          </cell>
          <cell r="H3897">
            <v>0</v>
          </cell>
          <cell r="I3897">
            <v>0</v>
          </cell>
          <cell r="P3897">
            <v>0</v>
          </cell>
          <cell r="Q3897">
            <v>0</v>
          </cell>
        </row>
        <row r="3898">
          <cell r="A3898">
            <v>0</v>
          </cell>
          <cell r="H3898">
            <v>0</v>
          </cell>
          <cell r="I3898">
            <v>0</v>
          </cell>
          <cell r="P3898">
            <v>0</v>
          </cell>
          <cell r="Q3898">
            <v>0</v>
          </cell>
        </row>
        <row r="3899">
          <cell r="A3899">
            <v>0</v>
          </cell>
          <cell r="H3899">
            <v>0</v>
          </cell>
          <cell r="I3899">
            <v>0</v>
          </cell>
          <cell r="P3899">
            <v>0</v>
          </cell>
          <cell r="Q3899">
            <v>0</v>
          </cell>
        </row>
        <row r="3900">
          <cell r="A3900">
            <v>0</v>
          </cell>
          <cell r="H3900">
            <v>0</v>
          </cell>
          <cell r="I3900">
            <v>0</v>
          </cell>
          <cell r="P3900">
            <v>0</v>
          </cell>
          <cell r="Q3900">
            <v>0</v>
          </cell>
        </row>
        <row r="3901">
          <cell r="A3901">
            <v>0</v>
          </cell>
          <cell r="H3901">
            <v>0</v>
          </cell>
          <cell r="I3901">
            <v>0</v>
          </cell>
          <cell r="P3901">
            <v>0</v>
          </cell>
          <cell r="Q3901">
            <v>0</v>
          </cell>
        </row>
        <row r="3902">
          <cell r="A3902">
            <v>0</v>
          </cell>
          <cell r="H3902">
            <v>0</v>
          </cell>
          <cell r="I3902">
            <v>0</v>
          </cell>
          <cell r="P3902">
            <v>0</v>
          </cell>
          <cell r="Q3902">
            <v>0</v>
          </cell>
        </row>
        <row r="3903">
          <cell r="A3903">
            <v>0</v>
          </cell>
          <cell r="H3903">
            <v>0</v>
          </cell>
          <cell r="I3903">
            <v>0</v>
          </cell>
          <cell r="P3903">
            <v>0</v>
          </cell>
          <cell r="Q3903">
            <v>0</v>
          </cell>
        </row>
        <row r="3904">
          <cell r="A3904">
            <v>0</v>
          </cell>
          <cell r="H3904">
            <v>0</v>
          </cell>
          <cell r="I3904">
            <v>0</v>
          </cell>
          <cell r="P3904">
            <v>0</v>
          </cell>
          <cell r="Q3904">
            <v>0</v>
          </cell>
        </row>
        <row r="3905">
          <cell r="A3905">
            <v>0</v>
          </cell>
          <cell r="H3905">
            <v>0</v>
          </cell>
          <cell r="I3905">
            <v>0</v>
          </cell>
          <cell r="P3905">
            <v>0</v>
          </cell>
          <cell r="Q3905">
            <v>0</v>
          </cell>
        </row>
        <row r="3906">
          <cell r="A3906">
            <v>0</v>
          </cell>
          <cell r="H3906">
            <v>0</v>
          </cell>
          <cell r="I3906">
            <v>0</v>
          </cell>
          <cell r="P3906">
            <v>0</v>
          </cell>
          <cell r="Q3906">
            <v>0</v>
          </cell>
        </row>
        <row r="3907">
          <cell r="A3907">
            <v>0</v>
          </cell>
          <cell r="H3907">
            <v>0</v>
          </cell>
          <cell r="I3907">
            <v>0</v>
          </cell>
          <cell r="P3907">
            <v>0</v>
          </cell>
          <cell r="Q3907">
            <v>0</v>
          </cell>
        </row>
        <row r="3908">
          <cell r="A3908">
            <v>0</v>
          </cell>
          <cell r="H3908">
            <v>0</v>
          </cell>
          <cell r="I3908">
            <v>0</v>
          </cell>
          <cell r="P3908">
            <v>0</v>
          </cell>
          <cell r="Q3908">
            <v>0</v>
          </cell>
        </row>
        <row r="3909">
          <cell r="A3909">
            <v>0</v>
          </cell>
          <cell r="H3909">
            <v>0</v>
          </cell>
          <cell r="I3909">
            <v>0</v>
          </cell>
          <cell r="P3909">
            <v>0</v>
          </cell>
          <cell r="Q3909">
            <v>0</v>
          </cell>
        </row>
        <row r="3910">
          <cell r="A3910">
            <v>0</v>
          </cell>
          <cell r="H3910">
            <v>0</v>
          </cell>
          <cell r="I3910">
            <v>0</v>
          </cell>
          <cell r="P3910">
            <v>0</v>
          </cell>
          <cell r="Q3910">
            <v>0</v>
          </cell>
        </row>
        <row r="3911">
          <cell r="A3911">
            <v>0</v>
          </cell>
          <cell r="H3911">
            <v>0</v>
          </cell>
          <cell r="I3911">
            <v>0</v>
          </cell>
          <cell r="P3911">
            <v>0</v>
          </cell>
          <cell r="Q3911">
            <v>0</v>
          </cell>
        </row>
        <row r="3912">
          <cell r="A3912">
            <v>0</v>
          </cell>
          <cell r="H3912">
            <v>0</v>
          </cell>
          <cell r="I3912">
            <v>0</v>
          </cell>
          <cell r="P3912">
            <v>0</v>
          </cell>
          <cell r="Q3912">
            <v>0</v>
          </cell>
        </row>
        <row r="3913">
          <cell r="A3913">
            <v>0</v>
          </cell>
          <cell r="H3913">
            <v>0</v>
          </cell>
          <cell r="I3913">
            <v>0</v>
          </cell>
          <cell r="P3913">
            <v>0</v>
          </cell>
          <cell r="Q3913">
            <v>0</v>
          </cell>
        </row>
        <row r="3914">
          <cell r="A3914">
            <v>0</v>
          </cell>
          <cell r="H3914">
            <v>0</v>
          </cell>
          <cell r="I3914">
            <v>0</v>
          </cell>
          <cell r="P3914">
            <v>0</v>
          </cell>
          <cell r="Q3914">
            <v>0</v>
          </cell>
        </row>
        <row r="3915">
          <cell r="A3915">
            <v>0</v>
          </cell>
          <cell r="H3915">
            <v>0</v>
          </cell>
          <cell r="I3915">
            <v>0</v>
          </cell>
          <cell r="P3915">
            <v>0</v>
          </cell>
          <cell r="Q3915">
            <v>0</v>
          </cell>
        </row>
        <row r="3916">
          <cell r="A3916">
            <v>0</v>
          </cell>
          <cell r="H3916">
            <v>0</v>
          </cell>
          <cell r="I3916">
            <v>0</v>
          </cell>
          <cell r="P3916">
            <v>0</v>
          </cell>
          <cell r="Q3916">
            <v>0</v>
          </cell>
        </row>
        <row r="3917">
          <cell r="A3917">
            <v>0</v>
          </cell>
          <cell r="H3917">
            <v>0</v>
          </cell>
          <cell r="I3917">
            <v>0</v>
          </cell>
          <cell r="P3917">
            <v>0</v>
          </cell>
          <cell r="Q3917">
            <v>0</v>
          </cell>
        </row>
        <row r="3918">
          <cell r="A3918">
            <v>0</v>
          </cell>
          <cell r="H3918">
            <v>0</v>
          </cell>
          <cell r="I3918">
            <v>0</v>
          </cell>
          <cell r="P3918">
            <v>0</v>
          </cell>
          <cell r="Q3918">
            <v>0</v>
          </cell>
        </row>
        <row r="3919">
          <cell r="A3919">
            <v>0</v>
          </cell>
          <cell r="H3919">
            <v>0</v>
          </cell>
          <cell r="I3919">
            <v>0</v>
          </cell>
          <cell r="P3919">
            <v>0</v>
          </cell>
          <cell r="Q3919">
            <v>0</v>
          </cell>
        </row>
        <row r="3920">
          <cell r="A3920">
            <v>0</v>
          </cell>
          <cell r="H3920">
            <v>0</v>
          </cell>
          <cell r="I3920">
            <v>0</v>
          </cell>
          <cell r="P3920">
            <v>0</v>
          </cell>
          <cell r="Q3920">
            <v>0</v>
          </cell>
        </row>
        <row r="3921">
          <cell r="A3921">
            <v>0</v>
          </cell>
          <cell r="H3921">
            <v>0</v>
          </cell>
          <cell r="I3921">
            <v>0</v>
          </cell>
          <cell r="P3921">
            <v>0</v>
          </cell>
          <cell r="Q3921">
            <v>0</v>
          </cell>
        </row>
        <row r="3922">
          <cell r="A3922">
            <v>0</v>
          </cell>
          <cell r="H3922">
            <v>0</v>
          </cell>
          <cell r="I3922">
            <v>0</v>
          </cell>
          <cell r="P3922">
            <v>0</v>
          </cell>
          <cell r="Q3922">
            <v>0</v>
          </cell>
        </row>
        <row r="3923">
          <cell r="A3923">
            <v>0</v>
          </cell>
          <cell r="H3923">
            <v>0</v>
          </cell>
          <cell r="I3923">
            <v>0</v>
          </cell>
          <cell r="P3923">
            <v>0</v>
          </cell>
          <cell r="Q3923">
            <v>0</v>
          </cell>
        </row>
        <row r="3924">
          <cell r="A3924">
            <v>0</v>
          </cell>
          <cell r="H3924">
            <v>0</v>
          </cell>
          <cell r="I3924">
            <v>0</v>
          </cell>
          <cell r="P3924">
            <v>0</v>
          </cell>
          <cell r="Q3924">
            <v>0</v>
          </cell>
        </row>
        <row r="3925">
          <cell r="A3925">
            <v>0</v>
          </cell>
          <cell r="H3925">
            <v>0</v>
          </cell>
          <cell r="I3925">
            <v>0</v>
          </cell>
          <cell r="P3925">
            <v>0</v>
          </cell>
          <cell r="Q3925">
            <v>0</v>
          </cell>
        </row>
        <row r="3926">
          <cell r="A3926">
            <v>0</v>
          </cell>
          <cell r="H3926">
            <v>0</v>
          </cell>
          <cell r="I3926">
            <v>0</v>
          </cell>
          <cell r="P3926">
            <v>0</v>
          </cell>
          <cell r="Q3926">
            <v>0</v>
          </cell>
        </row>
        <row r="3927">
          <cell r="A3927">
            <v>0</v>
          </cell>
          <cell r="H3927">
            <v>0</v>
          </cell>
          <cell r="I3927">
            <v>0</v>
          </cell>
          <cell r="P3927">
            <v>0</v>
          </cell>
          <cell r="Q3927">
            <v>0</v>
          </cell>
        </row>
        <row r="3928">
          <cell r="A3928">
            <v>0</v>
          </cell>
          <cell r="H3928">
            <v>0</v>
          </cell>
          <cell r="I3928">
            <v>0</v>
          </cell>
          <cell r="P3928">
            <v>0</v>
          </cell>
          <cell r="Q3928">
            <v>0</v>
          </cell>
        </row>
        <row r="3929">
          <cell r="A3929">
            <v>0</v>
          </cell>
          <cell r="H3929">
            <v>0</v>
          </cell>
          <cell r="I3929">
            <v>0</v>
          </cell>
          <cell r="P3929">
            <v>0</v>
          </cell>
          <cell r="Q3929">
            <v>0</v>
          </cell>
        </row>
        <row r="3930">
          <cell r="A3930">
            <v>0</v>
          </cell>
          <cell r="H3930">
            <v>0</v>
          </cell>
          <cell r="I3930">
            <v>0</v>
          </cell>
          <cell r="P3930">
            <v>0</v>
          </cell>
          <cell r="Q3930">
            <v>0</v>
          </cell>
        </row>
        <row r="3931">
          <cell r="A3931">
            <v>0</v>
          </cell>
          <cell r="H3931">
            <v>0</v>
          </cell>
          <cell r="I3931">
            <v>0</v>
          </cell>
          <cell r="P3931">
            <v>0</v>
          </cell>
          <cell r="Q3931">
            <v>0</v>
          </cell>
        </row>
        <row r="3932">
          <cell r="A3932">
            <v>0</v>
          </cell>
          <cell r="H3932">
            <v>0</v>
          </cell>
          <cell r="I3932">
            <v>0</v>
          </cell>
          <cell r="P3932">
            <v>0</v>
          </cell>
          <cell r="Q3932">
            <v>0</v>
          </cell>
        </row>
        <row r="3933">
          <cell r="A3933">
            <v>0</v>
          </cell>
          <cell r="H3933">
            <v>0</v>
          </cell>
          <cell r="I3933">
            <v>0</v>
          </cell>
          <cell r="P3933">
            <v>0</v>
          </cell>
          <cell r="Q3933">
            <v>0</v>
          </cell>
        </row>
        <row r="3934">
          <cell r="A3934">
            <v>0</v>
          </cell>
          <cell r="H3934">
            <v>0</v>
          </cell>
          <cell r="I3934">
            <v>0</v>
          </cell>
          <cell r="P3934">
            <v>0</v>
          </cell>
          <cell r="Q3934">
            <v>0</v>
          </cell>
        </row>
        <row r="3935">
          <cell r="A3935">
            <v>0</v>
          </cell>
          <cell r="H3935">
            <v>0</v>
          </cell>
          <cell r="I3935">
            <v>0</v>
          </cell>
          <cell r="P3935">
            <v>0</v>
          </cell>
          <cell r="Q3935">
            <v>0</v>
          </cell>
        </row>
        <row r="3936">
          <cell r="A3936">
            <v>0</v>
          </cell>
          <cell r="H3936">
            <v>0</v>
          </cell>
          <cell r="I3936">
            <v>0</v>
          </cell>
          <cell r="P3936">
            <v>0</v>
          </cell>
          <cell r="Q3936">
            <v>0</v>
          </cell>
        </row>
        <row r="3937">
          <cell r="A3937">
            <v>0</v>
          </cell>
          <cell r="H3937">
            <v>0</v>
          </cell>
          <cell r="I3937">
            <v>0</v>
          </cell>
          <cell r="P3937">
            <v>0</v>
          </cell>
          <cell r="Q3937">
            <v>0</v>
          </cell>
        </row>
        <row r="3938">
          <cell r="A3938">
            <v>0</v>
          </cell>
          <cell r="H3938">
            <v>0</v>
          </cell>
          <cell r="I3938">
            <v>0</v>
          </cell>
          <cell r="P3938">
            <v>0</v>
          </cell>
          <cell r="Q3938">
            <v>0</v>
          </cell>
        </row>
        <row r="3939">
          <cell r="A3939">
            <v>0</v>
          </cell>
          <cell r="H3939">
            <v>0</v>
          </cell>
          <cell r="I3939">
            <v>0</v>
          </cell>
          <cell r="P3939">
            <v>0</v>
          </cell>
          <cell r="Q3939">
            <v>0</v>
          </cell>
        </row>
        <row r="3940">
          <cell r="A3940">
            <v>0</v>
          </cell>
          <cell r="H3940">
            <v>0</v>
          </cell>
          <cell r="I3940">
            <v>0</v>
          </cell>
          <cell r="P3940">
            <v>0</v>
          </cell>
          <cell r="Q3940">
            <v>0</v>
          </cell>
        </row>
        <row r="3941">
          <cell r="A3941">
            <v>0</v>
          </cell>
          <cell r="H3941">
            <v>0</v>
          </cell>
          <cell r="I3941">
            <v>0</v>
          </cell>
          <cell r="P3941">
            <v>0</v>
          </cell>
          <cell r="Q3941">
            <v>0</v>
          </cell>
        </row>
        <row r="3942">
          <cell r="A3942">
            <v>0</v>
          </cell>
          <cell r="H3942">
            <v>0</v>
          </cell>
          <cell r="I3942">
            <v>0</v>
          </cell>
          <cell r="P3942">
            <v>0</v>
          </cell>
          <cell r="Q3942">
            <v>0</v>
          </cell>
        </row>
        <row r="3943">
          <cell r="A3943">
            <v>0</v>
          </cell>
          <cell r="H3943">
            <v>0</v>
          </cell>
          <cell r="I3943">
            <v>0</v>
          </cell>
          <cell r="P3943">
            <v>0</v>
          </cell>
          <cell r="Q3943">
            <v>0</v>
          </cell>
        </row>
        <row r="3944">
          <cell r="A3944">
            <v>0</v>
          </cell>
          <cell r="H3944">
            <v>0</v>
          </cell>
          <cell r="I3944">
            <v>0</v>
          </cell>
          <cell r="P3944">
            <v>0</v>
          </cell>
          <cell r="Q3944">
            <v>0</v>
          </cell>
        </row>
        <row r="3945">
          <cell r="A3945">
            <v>0</v>
          </cell>
          <cell r="H3945">
            <v>0</v>
          </cell>
          <cell r="I3945">
            <v>0</v>
          </cell>
          <cell r="P3945">
            <v>0</v>
          </cell>
          <cell r="Q3945">
            <v>0</v>
          </cell>
        </row>
        <row r="3946">
          <cell r="A3946">
            <v>0</v>
          </cell>
          <cell r="H3946">
            <v>0</v>
          </cell>
          <cell r="I3946">
            <v>0</v>
          </cell>
          <cell r="P3946">
            <v>0</v>
          </cell>
          <cell r="Q3946">
            <v>0</v>
          </cell>
        </row>
        <row r="3947">
          <cell r="A3947">
            <v>0</v>
          </cell>
          <cell r="H3947">
            <v>0</v>
          </cell>
          <cell r="I3947">
            <v>0</v>
          </cell>
          <cell r="P3947">
            <v>0</v>
          </cell>
          <cell r="Q3947">
            <v>0</v>
          </cell>
        </row>
        <row r="3948">
          <cell r="A3948">
            <v>0</v>
          </cell>
          <cell r="H3948">
            <v>0</v>
          </cell>
          <cell r="I3948">
            <v>0</v>
          </cell>
          <cell r="P3948">
            <v>0</v>
          </cell>
          <cell r="Q3948">
            <v>0</v>
          </cell>
        </row>
        <row r="3949">
          <cell r="A3949">
            <v>0</v>
          </cell>
          <cell r="H3949">
            <v>0</v>
          </cell>
          <cell r="I3949">
            <v>0</v>
          </cell>
          <cell r="P3949">
            <v>0</v>
          </cell>
          <cell r="Q3949">
            <v>0</v>
          </cell>
        </row>
        <row r="3950">
          <cell r="A3950">
            <v>0</v>
          </cell>
          <cell r="H3950">
            <v>0</v>
          </cell>
          <cell r="I3950">
            <v>0</v>
          </cell>
          <cell r="P3950">
            <v>0</v>
          </cell>
          <cell r="Q3950">
            <v>0</v>
          </cell>
        </row>
        <row r="3951">
          <cell r="A3951">
            <v>0</v>
          </cell>
          <cell r="H3951">
            <v>0</v>
          </cell>
          <cell r="I3951">
            <v>0</v>
          </cell>
          <cell r="P3951">
            <v>0</v>
          </cell>
          <cell r="Q3951">
            <v>0</v>
          </cell>
        </row>
        <row r="3952">
          <cell r="A3952">
            <v>0</v>
          </cell>
          <cell r="H3952">
            <v>0</v>
          </cell>
          <cell r="I3952">
            <v>0</v>
          </cell>
          <cell r="P3952">
            <v>0</v>
          </cell>
          <cell r="Q3952">
            <v>0</v>
          </cell>
        </row>
        <row r="3953">
          <cell r="A3953">
            <v>0</v>
          </cell>
          <cell r="H3953">
            <v>0</v>
          </cell>
          <cell r="I3953">
            <v>0</v>
          </cell>
          <cell r="P3953">
            <v>0</v>
          </cell>
          <cell r="Q3953">
            <v>0</v>
          </cell>
        </row>
        <row r="3954">
          <cell r="A3954">
            <v>0</v>
          </cell>
          <cell r="H3954">
            <v>0</v>
          </cell>
          <cell r="I3954">
            <v>0</v>
          </cell>
          <cell r="P3954">
            <v>0</v>
          </cell>
          <cell r="Q3954">
            <v>0</v>
          </cell>
        </row>
        <row r="3955">
          <cell r="A3955">
            <v>0</v>
          </cell>
          <cell r="H3955">
            <v>0</v>
          </cell>
          <cell r="I3955">
            <v>0</v>
          </cell>
          <cell r="P3955">
            <v>0</v>
          </cell>
          <cell r="Q3955">
            <v>0</v>
          </cell>
        </row>
        <row r="3956">
          <cell r="A3956">
            <v>0</v>
          </cell>
          <cell r="H3956">
            <v>0</v>
          </cell>
          <cell r="I3956">
            <v>0</v>
          </cell>
          <cell r="P3956">
            <v>0</v>
          </cell>
          <cell r="Q3956">
            <v>0</v>
          </cell>
        </row>
        <row r="3957">
          <cell r="A3957">
            <v>0</v>
          </cell>
          <cell r="H3957">
            <v>0</v>
          </cell>
          <cell r="I3957">
            <v>0</v>
          </cell>
          <cell r="P3957">
            <v>0</v>
          </cell>
          <cell r="Q3957">
            <v>0</v>
          </cell>
        </row>
        <row r="3958">
          <cell r="A3958">
            <v>0</v>
          </cell>
          <cell r="H3958">
            <v>0</v>
          </cell>
          <cell r="I3958">
            <v>0</v>
          </cell>
          <cell r="P3958">
            <v>0</v>
          </cell>
          <cell r="Q3958">
            <v>0</v>
          </cell>
        </row>
        <row r="3959">
          <cell r="A3959">
            <v>0</v>
          </cell>
          <cell r="H3959">
            <v>0</v>
          </cell>
          <cell r="I3959">
            <v>0</v>
          </cell>
          <cell r="P3959">
            <v>0</v>
          </cell>
          <cell r="Q3959">
            <v>0</v>
          </cell>
        </row>
        <row r="3960">
          <cell r="A3960">
            <v>0</v>
          </cell>
          <cell r="H3960">
            <v>0</v>
          </cell>
          <cell r="I3960">
            <v>0</v>
          </cell>
          <cell r="P3960">
            <v>0</v>
          </cell>
          <cell r="Q3960">
            <v>0</v>
          </cell>
        </row>
        <row r="3961">
          <cell r="A3961">
            <v>0</v>
          </cell>
          <cell r="H3961">
            <v>0</v>
          </cell>
          <cell r="I3961">
            <v>0</v>
          </cell>
          <cell r="P3961">
            <v>0</v>
          </cell>
          <cell r="Q3961">
            <v>0</v>
          </cell>
        </row>
        <row r="3962">
          <cell r="A3962">
            <v>0</v>
          </cell>
          <cell r="H3962">
            <v>0</v>
          </cell>
          <cell r="I3962">
            <v>0</v>
          </cell>
          <cell r="P3962">
            <v>0</v>
          </cell>
          <cell r="Q3962">
            <v>0</v>
          </cell>
        </row>
        <row r="3963">
          <cell r="A3963">
            <v>0</v>
          </cell>
          <cell r="H3963">
            <v>0</v>
          </cell>
          <cell r="I3963">
            <v>0</v>
          </cell>
          <cell r="P3963">
            <v>0</v>
          </cell>
          <cell r="Q3963">
            <v>0</v>
          </cell>
        </row>
        <row r="3964">
          <cell r="A3964">
            <v>0</v>
          </cell>
          <cell r="H3964">
            <v>0</v>
          </cell>
          <cell r="I3964">
            <v>0</v>
          </cell>
          <cell r="P3964">
            <v>0</v>
          </cell>
          <cell r="Q3964">
            <v>0</v>
          </cell>
        </row>
        <row r="3965">
          <cell r="A3965">
            <v>0</v>
          </cell>
          <cell r="H3965">
            <v>0</v>
          </cell>
          <cell r="I3965">
            <v>0</v>
          </cell>
          <cell r="P3965">
            <v>0</v>
          </cell>
          <cell r="Q3965">
            <v>0</v>
          </cell>
        </row>
        <row r="3966">
          <cell r="A3966">
            <v>0</v>
          </cell>
          <cell r="H3966">
            <v>0</v>
          </cell>
          <cell r="I3966">
            <v>0</v>
          </cell>
          <cell r="P3966">
            <v>0</v>
          </cell>
          <cell r="Q3966">
            <v>0</v>
          </cell>
        </row>
        <row r="3967">
          <cell r="A3967">
            <v>0</v>
          </cell>
          <cell r="H3967">
            <v>0</v>
          </cell>
          <cell r="I3967">
            <v>0</v>
          </cell>
          <cell r="P3967">
            <v>0</v>
          </cell>
          <cell r="Q3967">
            <v>0</v>
          </cell>
        </row>
        <row r="3968">
          <cell r="A3968">
            <v>0</v>
          </cell>
          <cell r="H3968">
            <v>0</v>
          </cell>
          <cell r="I3968">
            <v>0</v>
          </cell>
          <cell r="P3968">
            <v>0</v>
          </cell>
          <cell r="Q3968">
            <v>0</v>
          </cell>
        </row>
        <row r="3969">
          <cell r="A3969">
            <v>0</v>
          </cell>
          <cell r="H3969">
            <v>0</v>
          </cell>
          <cell r="I3969">
            <v>0</v>
          </cell>
          <cell r="P3969">
            <v>0</v>
          </cell>
          <cell r="Q3969">
            <v>0</v>
          </cell>
        </row>
        <row r="3970">
          <cell r="A3970">
            <v>0</v>
          </cell>
          <cell r="H3970">
            <v>0</v>
          </cell>
          <cell r="I3970">
            <v>0</v>
          </cell>
          <cell r="P3970">
            <v>0</v>
          </cell>
          <cell r="Q3970">
            <v>0</v>
          </cell>
        </row>
        <row r="3971">
          <cell r="A3971">
            <v>0</v>
          </cell>
          <cell r="H3971">
            <v>0</v>
          </cell>
          <cell r="I3971">
            <v>0</v>
          </cell>
          <cell r="P3971">
            <v>0</v>
          </cell>
          <cell r="Q3971">
            <v>0</v>
          </cell>
        </row>
        <row r="3972">
          <cell r="A3972">
            <v>0</v>
          </cell>
          <cell r="H3972">
            <v>0</v>
          </cell>
          <cell r="I3972">
            <v>0</v>
          </cell>
          <cell r="P3972">
            <v>0</v>
          </cell>
          <cell r="Q3972">
            <v>0</v>
          </cell>
        </row>
        <row r="3973">
          <cell r="A3973">
            <v>0</v>
          </cell>
          <cell r="H3973">
            <v>0</v>
          </cell>
          <cell r="I3973">
            <v>0</v>
          </cell>
          <cell r="P3973">
            <v>0</v>
          </cell>
          <cell r="Q3973">
            <v>0</v>
          </cell>
        </row>
        <row r="3974">
          <cell r="A3974">
            <v>0</v>
          </cell>
          <cell r="H3974">
            <v>0</v>
          </cell>
          <cell r="I3974">
            <v>0</v>
          </cell>
          <cell r="P3974">
            <v>0</v>
          </cell>
          <cell r="Q3974">
            <v>0</v>
          </cell>
        </row>
        <row r="3975">
          <cell r="A3975">
            <v>0</v>
          </cell>
          <cell r="H3975">
            <v>0</v>
          </cell>
          <cell r="I3975">
            <v>0</v>
          </cell>
          <cell r="P3975">
            <v>0</v>
          </cell>
          <cell r="Q3975">
            <v>0</v>
          </cell>
        </row>
        <row r="3976">
          <cell r="A3976">
            <v>0</v>
          </cell>
          <cell r="H3976">
            <v>0</v>
          </cell>
          <cell r="I3976">
            <v>0</v>
          </cell>
          <cell r="P3976">
            <v>0</v>
          </cell>
          <cell r="Q3976">
            <v>0</v>
          </cell>
        </row>
        <row r="3977">
          <cell r="A3977">
            <v>0</v>
          </cell>
          <cell r="H3977">
            <v>0</v>
          </cell>
          <cell r="I3977">
            <v>0</v>
          </cell>
          <cell r="P3977">
            <v>0</v>
          </cell>
          <cell r="Q3977">
            <v>0</v>
          </cell>
        </row>
        <row r="3978">
          <cell r="A3978">
            <v>0</v>
          </cell>
          <cell r="H3978">
            <v>0</v>
          </cell>
          <cell r="I3978">
            <v>0</v>
          </cell>
          <cell r="P3978">
            <v>0</v>
          </cell>
          <cell r="Q3978">
            <v>0</v>
          </cell>
        </row>
        <row r="3979">
          <cell r="A3979">
            <v>0</v>
          </cell>
          <cell r="H3979">
            <v>0</v>
          </cell>
          <cell r="I3979">
            <v>0</v>
          </cell>
          <cell r="P3979">
            <v>0</v>
          </cell>
          <cell r="Q3979">
            <v>0</v>
          </cell>
        </row>
        <row r="3980">
          <cell r="A3980">
            <v>0</v>
          </cell>
          <cell r="H3980">
            <v>0</v>
          </cell>
          <cell r="I3980">
            <v>0</v>
          </cell>
          <cell r="P3980">
            <v>0</v>
          </cell>
          <cell r="Q3980">
            <v>0</v>
          </cell>
        </row>
        <row r="3981">
          <cell r="A3981">
            <v>0</v>
          </cell>
          <cell r="H3981">
            <v>0</v>
          </cell>
          <cell r="I3981">
            <v>0</v>
          </cell>
          <cell r="P3981">
            <v>0</v>
          </cell>
          <cell r="Q3981">
            <v>0</v>
          </cell>
        </row>
        <row r="3982">
          <cell r="A3982">
            <v>0</v>
          </cell>
          <cell r="H3982">
            <v>0</v>
          </cell>
          <cell r="I3982">
            <v>0</v>
          </cell>
          <cell r="P3982">
            <v>0</v>
          </cell>
          <cell r="Q3982">
            <v>0</v>
          </cell>
        </row>
        <row r="3983">
          <cell r="A3983">
            <v>0</v>
          </cell>
          <cell r="H3983">
            <v>0</v>
          </cell>
          <cell r="I3983">
            <v>0</v>
          </cell>
          <cell r="P3983">
            <v>0</v>
          </cell>
          <cell r="Q3983">
            <v>0</v>
          </cell>
        </row>
        <row r="3984">
          <cell r="A3984">
            <v>0</v>
          </cell>
          <cell r="H3984">
            <v>0</v>
          </cell>
          <cell r="I3984">
            <v>0</v>
          </cell>
          <cell r="P3984">
            <v>0</v>
          </cell>
          <cell r="Q3984">
            <v>0</v>
          </cell>
        </row>
        <row r="3985">
          <cell r="A3985">
            <v>0</v>
          </cell>
          <cell r="H3985">
            <v>0</v>
          </cell>
          <cell r="I3985">
            <v>0</v>
          </cell>
          <cell r="P3985">
            <v>0</v>
          </cell>
          <cell r="Q3985">
            <v>0</v>
          </cell>
        </row>
        <row r="3986">
          <cell r="A3986">
            <v>0</v>
          </cell>
          <cell r="H3986">
            <v>0</v>
          </cell>
          <cell r="I3986">
            <v>0</v>
          </cell>
          <cell r="P3986">
            <v>0</v>
          </cell>
          <cell r="Q3986">
            <v>0</v>
          </cell>
        </row>
        <row r="3987">
          <cell r="A3987">
            <v>0</v>
          </cell>
          <cell r="H3987">
            <v>0</v>
          </cell>
          <cell r="I3987">
            <v>0</v>
          </cell>
          <cell r="P3987">
            <v>0</v>
          </cell>
          <cell r="Q3987">
            <v>0</v>
          </cell>
        </row>
        <row r="3988">
          <cell r="A3988">
            <v>0</v>
          </cell>
          <cell r="H3988">
            <v>0</v>
          </cell>
          <cell r="I3988">
            <v>0</v>
          </cell>
          <cell r="P3988">
            <v>0</v>
          </cell>
          <cell r="Q3988">
            <v>0</v>
          </cell>
        </row>
        <row r="3989">
          <cell r="A3989">
            <v>0</v>
          </cell>
          <cell r="H3989">
            <v>0</v>
          </cell>
          <cell r="I3989">
            <v>0</v>
          </cell>
          <cell r="P3989">
            <v>0</v>
          </cell>
          <cell r="Q3989">
            <v>0</v>
          </cell>
        </row>
        <row r="3990">
          <cell r="A3990">
            <v>0</v>
          </cell>
          <cell r="H3990">
            <v>0</v>
          </cell>
          <cell r="I3990">
            <v>0</v>
          </cell>
          <cell r="P3990">
            <v>0</v>
          </cell>
          <cell r="Q3990">
            <v>0</v>
          </cell>
        </row>
        <row r="3991">
          <cell r="A3991">
            <v>0</v>
          </cell>
          <cell r="H3991">
            <v>0</v>
          </cell>
          <cell r="I3991">
            <v>0</v>
          </cell>
          <cell r="P3991">
            <v>0</v>
          </cell>
          <cell r="Q3991">
            <v>0</v>
          </cell>
        </row>
        <row r="3992">
          <cell r="A3992">
            <v>0</v>
          </cell>
          <cell r="H3992">
            <v>0</v>
          </cell>
          <cell r="I3992">
            <v>0</v>
          </cell>
          <cell r="P3992">
            <v>0</v>
          </cell>
          <cell r="Q3992">
            <v>0</v>
          </cell>
        </row>
        <row r="3993">
          <cell r="A3993">
            <v>0</v>
          </cell>
          <cell r="H3993">
            <v>0</v>
          </cell>
          <cell r="I3993">
            <v>0</v>
          </cell>
          <cell r="P3993">
            <v>0</v>
          </cell>
          <cell r="Q3993">
            <v>0</v>
          </cell>
        </row>
        <row r="3994">
          <cell r="A3994">
            <v>0</v>
          </cell>
          <cell r="H3994">
            <v>0</v>
          </cell>
          <cell r="I3994">
            <v>0</v>
          </cell>
          <cell r="P3994">
            <v>0</v>
          </cell>
          <cell r="Q3994">
            <v>0</v>
          </cell>
        </row>
        <row r="3995">
          <cell r="A3995">
            <v>0</v>
          </cell>
          <cell r="H3995">
            <v>0</v>
          </cell>
          <cell r="I3995">
            <v>0</v>
          </cell>
          <cell r="P3995">
            <v>0</v>
          </cell>
          <cell r="Q3995">
            <v>0</v>
          </cell>
        </row>
        <row r="3996">
          <cell r="A3996">
            <v>0</v>
          </cell>
          <cell r="H3996">
            <v>0</v>
          </cell>
          <cell r="I3996">
            <v>0</v>
          </cell>
          <cell r="P3996">
            <v>0</v>
          </cell>
          <cell r="Q3996">
            <v>0</v>
          </cell>
        </row>
        <row r="3997">
          <cell r="A3997">
            <v>0</v>
          </cell>
          <cell r="H3997">
            <v>0</v>
          </cell>
          <cell r="I3997">
            <v>0</v>
          </cell>
          <cell r="P3997">
            <v>0</v>
          </cell>
          <cell r="Q3997">
            <v>0</v>
          </cell>
        </row>
        <row r="3998">
          <cell r="A3998">
            <v>0</v>
          </cell>
          <cell r="H3998">
            <v>0</v>
          </cell>
          <cell r="I3998">
            <v>0</v>
          </cell>
          <cell r="P3998">
            <v>0</v>
          </cell>
          <cell r="Q3998">
            <v>0</v>
          </cell>
        </row>
        <row r="3999">
          <cell r="A3999">
            <v>0</v>
          </cell>
          <cell r="H3999">
            <v>0</v>
          </cell>
          <cell r="I3999">
            <v>0</v>
          </cell>
          <cell r="P3999">
            <v>0</v>
          </cell>
          <cell r="Q3999">
            <v>0</v>
          </cell>
        </row>
        <row r="4000">
          <cell r="A4000">
            <v>0</v>
          </cell>
          <cell r="H4000">
            <v>0</v>
          </cell>
          <cell r="I4000">
            <v>0</v>
          </cell>
          <cell r="P4000">
            <v>0</v>
          </cell>
          <cell r="Q4000">
            <v>0</v>
          </cell>
        </row>
        <row r="4001">
          <cell r="A4001">
            <v>0</v>
          </cell>
          <cell r="H4001">
            <v>0</v>
          </cell>
          <cell r="I4001">
            <v>0</v>
          </cell>
          <cell r="P4001">
            <v>0</v>
          </cell>
          <cell r="Q4001">
            <v>0</v>
          </cell>
        </row>
        <row r="4002">
          <cell r="A4002">
            <v>0</v>
          </cell>
          <cell r="H4002">
            <v>0</v>
          </cell>
          <cell r="I4002">
            <v>0</v>
          </cell>
          <cell r="P4002">
            <v>0</v>
          </cell>
          <cell r="Q4002">
            <v>0</v>
          </cell>
        </row>
        <row r="4003">
          <cell r="A4003">
            <v>0</v>
          </cell>
          <cell r="H4003">
            <v>0</v>
          </cell>
          <cell r="I4003">
            <v>0</v>
          </cell>
          <cell r="P4003">
            <v>0</v>
          </cell>
          <cell r="Q4003">
            <v>0</v>
          </cell>
        </row>
        <row r="4004">
          <cell r="A4004">
            <v>0</v>
          </cell>
          <cell r="H4004">
            <v>0</v>
          </cell>
          <cell r="I4004">
            <v>0</v>
          </cell>
          <cell r="P4004">
            <v>0</v>
          </cell>
          <cell r="Q4004">
            <v>0</v>
          </cell>
        </row>
        <row r="4005">
          <cell r="A4005">
            <v>0</v>
          </cell>
          <cell r="H4005">
            <v>0</v>
          </cell>
          <cell r="I4005">
            <v>0</v>
          </cell>
          <cell r="P4005">
            <v>0</v>
          </cell>
          <cell r="Q4005">
            <v>0</v>
          </cell>
        </row>
        <row r="4006">
          <cell r="A4006">
            <v>0</v>
          </cell>
          <cell r="H4006">
            <v>0</v>
          </cell>
          <cell r="I4006">
            <v>0</v>
          </cell>
          <cell r="P4006">
            <v>0</v>
          </cell>
          <cell r="Q4006">
            <v>0</v>
          </cell>
        </row>
        <row r="4007">
          <cell r="A4007">
            <v>0</v>
          </cell>
          <cell r="H4007">
            <v>0</v>
          </cell>
          <cell r="I4007">
            <v>0</v>
          </cell>
          <cell r="P4007">
            <v>0</v>
          </cell>
          <cell r="Q4007">
            <v>0</v>
          </cell>
        </row>
        <row r="4008">
          <cell r="A4008">
            <v>0</v>
          </cell>
          <cell r="H4008">
            <v>0</v>
          </cell>
          <cell r="I4008">
            <v>0</v>
          </cell>
          <cell r="P4008">
            <v>0</v>
          </cell>
          <cell r="Q4008">
            <v>0</v>
          </cell>
        </row>
        <row r="4009">
          <cell r="A4009">
            <v>0</v>
          </cell>
          <cell r="H4009">
            <v>0</v>
          </cell>
          <cell r="I4009">
            <v>0</v>
          </cell>
          <cell r="P4009">
            <v>0</v>
          </cell>
          <cell r="Q4009">
            <v>0</v>
          </cell>
        </row>
        <row r="4010">
          <cell r="A4010">
            <v>0</v>
          </cell>
          <cell r="H4010">
            <v>0</v>
          </cell>
          <cell r="I4010">
            <v>0</v>
          </cell>
          <cell r="P4010">
            <v>0</v>
          </cell>
          <cell r="Q4010">
            <v>0</v>
          </cell>
        </row>
        <row r="4011">
          <cell r="A4011">
            <v>0</v>
          </cell>
          <cell r="H4011">
            <v>0</v>
          </cell>
          <cell r="I4011">
            <v>0</v>
          </cell>
          <cell r="P4011">
            <v>0</v>
          </cell>
          <cell r="Q4011">
            <v>0</v>
          </cell>
        </row>
        <row r="4012">
          <cell r="A4012">
            <v>0</v>
          </cell>
          <cell r="H4012">
            <v>0</v>
          </cell>
          <cell r="I4012">
            <v>0</v>
          </cell>
          <cell r="P4012">
            <v>0</v>
          </cell>
          <cell r="Q4012">
            <v>0</v>
          </cell>
        </row>
        <row r="4013">
          <cell r="A4013">
            <v>0</v>
          </cell>
          <cell r="H4013">
            <v>0</v>
          </cell>
          <cell r="I4013">
            <v>0</v>
          </cell>
          <cell r="P4013">
            <v>0</v>
          </cell>
          <cell r="Q4013">
            <v>0</v>
          </cell>
        </row>
        <row r="4014">
          <cell r="A4014">
            <v>0</v>
          </cell>
          <cell r="H4014">
            <v>0</v>
          </cell>
          <cell r="I4014">
            <v>0</v>
          </cell>
          <cell r="P4014">
            <v>0</v>
          </cell>
          <cell r="Q4014">
            <v>0</v>
          </cell>
        </row>
        <row r="4015">
          <cell r="A4015">
            <v>0</v>
          </cell>
          <cell r="H4015">
            <v>0</v>
          </cell>
          <cell r="I4015">
            <v>0</v>
          </cell>
          <cell r="P4015">
            <v>0</v>
          </cell>
          <cell r="Q4015">
            <v>0</v>
          </cell>
        </row>
        <row r="4016">
          <cell r="A4016">
            <v>0</v>
          </cell>
          <cell r="H4016">
            <v>0</v>
          </cell>
          <cell r="I4016">
            <v>0</v>
          </cell>
          <cell r="P4016">
            <v>0</v>
          </cell>
          <cell r="Q4016">
            <v>0</v>
          </cell>
        </row>
        <row r="4017">
          <cell r="A4017">
            <v>0</v>
          </cell>
          <cell r="H4017">
            <v>0</v>
          </cell>
          <cell r="I4017">
            <v>0</v>
          </cell>
          <cell r="P4017">
            <v>0</v>
          </cell>
          <cell r="Q4017">
            <v>0</v>
          </cell>
        </row>
        <row r="4018">
          <cell r="A4018">
            <v>0</v>
          </cell>
          <cell r="H4018">
            <v>0</v>
          </cell>
          <cell r="I4018">
            <v>0</v>
          </cell>
          <cell r="P4018">
            <v>0</v>
          </cell>
          <cell r="Q4018">
            <v>0</v>
          </cell>
        </row>
        <row r="4019">
          <cell r="A4019">
            <v>0</v>
          </cell>
          <cell r="H4019">
            <v>0</v>
          </cell>
          <cell r="I4019">
            <v>0</v>
          </cell>
          <cell r="P4019">
            <v>0</v>
          </cell>
          <cell r="Q4019">
            <v>0</v>
          </cell>
        </row>
        <row r="4020">
          <cell r="A4020">
            <v>0</v>
          </cell>
          <cell r="H4020">
            <v>0</v>
          </cell>
          <cell r="I4020">
            <v>0</v>
          </cell>
          <cell r="P4020">
            <v>0</v>
          </cell>
          <cell r="Q4020">
            <v>0</v>
          </cell>
        </row>
        <row r="4021">
          <cell r="A4021">
            <v>0</v>
          </cell>
          <cell r="H4021">
            <v>0</v>
          </cell>
          <cell r="I4021">
            <v>0</v>
          </cell>
          <cell r="P4021">
            <v>0</v>
          </cell>
          <cell r="Q4021">
            <v>0</v>
          </cell>
        </row>
        <row r="4022">
          <cell r="A4022">
            <v>0</v>
          </cell>
          <cell r="H4022">
            <v>0</v>
          </cell>
          <cell r="I4022">
            <v>0</v>
          </cell>
          <cell r="P4022">
            <v>0</v>
          </cell>
          <cell r="Q4022">
            <v>0</v>
          </cell>
        </row>
        <row r="4023">
          <cell r="A4023">
            <v>0</v>
          </cell>
          <cell r="H4023">
            <v>0</v>
          </cell>
          <cell r="I4023">
            <v>0</v>
          </cell>
          <cell r="P4023">
            <v>0</v>
          </cell>
          <cell r="Q4023">
            <v>0</v>
          </cell>
        </row>
        <row r="4024">
          <cell r="A4024">
            <v>0</v>
          </cell>
          <cell r="H4024">
            <v>0</v>
          </cell>
          <cell r="I4024">
            <v>0</v>
          </cell>
          <cell r="P4024">
            <v>0</v>
          </cell>
          <cell r="Q4024">
            <v>0</v>
          </cell>
        </row>
        <row r="4025">
          <cell r="A4025">
            <v>0</v>
          </cell>
          <cell r="H4025">
            <v>0</v>
          </cell>
          <cell r="I4025">
            <v>0</v>
          </cell>
          <cell r="P4025">
            <v>0</v>
          </cell>
          <cell r="Q4025">
            <v>0</v>
          </cell>
        </row>
        <row r="4026">
          <cell r="A4026">
            <v>0</v>
          </cell>
          <cell r="H4026">
            <v>0</v>
          </cell>
          <cell r="I4026">
            <v>0</v>
          </cell>
          <cell r="P4026">
            <v>0</v>
          </cell>
          <cell r="Q4026">
            <v>0</v>
          </cell>
        </row>
        <row r="4027">
          <cell r="A4027">
            <v>0</v>
          </cell>
          <cell r="H4027">
            <v>0</v>
          </cell>
          <cell r="I4027">
            <v>0</v>
          </cell>
          <cell r="P4027">
            <v>0</v>
          </cell>
          <cell r="Q4027">
            <v>0</v>
          </cell>
        </row>
        <row r="4028">
          <cell r="A4028">
            <v>0</v>
          </cell>
          <cell r="H4028">
            <v>0</v>
          </cell>
          <cell r="I4028">
            <v>0</v>
          </cell>
          <cell r="P4028">
            <v>0</v>
          </cell>
          <cell r="Q4028">
            <v>0</v>
          </cell>
        </row>
        <row r="4029">
          <cell r="A4029">
            <v>0</v>
          </cell>
          <cell r="H4029">
            <v>0</v>
          </cell>
          <cell r="I4029">
            <v>0</v>
          </cell>
          <cell r="P4029">
            <v>0</v>
          </cell>
          <cell r="Q4029">
            <v>0</v>
          </cell>
        </row>
        <row r="4030">
          <cell r="A4030">
            <v>0</v>
          </cell>
          <cell r="H4030">
            <v>0</v>
          </cell>
          <cell r="I4030">
            <v>0</v>
          </cell>
          <cell r="P4030">
            <v>0</v>
          </cell>
          <cell r="Q4030">
            <v>0</v>
          </cell>
        </row>
        <row r="4031">
          <cell r="A4031">
            <v>0</v>
          </cell>
          <cell r="H4031">
            <v>0</v>
          </cell>
          <cell r="I4031">
            <v>0</v>
          </cell>
          <cell r="P4031">
            <v>0</v>
          </cell>
          <cell r="Q4031">
            <v>0</v>
          </cell>
        </row>
        <row r="4032">
          <cell r="A4032">
            <v>0</v>
          </cell>
          <cell r="H4032">
            <v>0</v>
          </cell>
          <cell r="I4032">
            <v>0</v>
          </cell>
          <cell r="P4032">
            <v>0</v>
          </cell>
          <cell r="Q4032">
            <v>0</v>
          </cell>
        </row>
        <row r="4033">
          <cell r="A4033">
            <v>0</v>
          </cell>
          <cell r="H4033">
            <v>0</v>
          </cell>
          <cell r="I4033">
            <v>0</v>
          </cell>
          <cell r="P4033">
            <v>0</v>
          </cell>
          <cell r="Q4033">
            <v>0</v>
          </cell>
        </row>
        <row r="4034">
          <cell r="A4034">
            <v>0</v>
          </cell>
          <cell r="H4034">
            <v>0</v>
          </cell>
          <cell r="I4034">
            <v>0</v>
          </cell>
          <cell r="P4034">
            <v>0</v>
          </cell>
          <cell r="Q4034">
            <v>0</v>
          </cell>
        </row>
        <row r="4035">
          <cell r="A4035">
            <v>0</v>
          </cell>
          <cell r="H4035">
            <v>0</v>
          </cell>
          <cell r="I4035">
            <v>0</v>
          </cell>
          <cell r="P4035">
            <v>0</v>
          </cell>
          <cell r="Q4035">
            <v>0</v>
          </cell>
        </row>
        <row r="4036">
          <cell r="A4036">
            <v>0</v>
          </cell>
          <cell r="H4036">
            <v>0</v>
          </cell>
          <cell r="I4036">
            <v>0</v>
          </cell>
          <cell r="P4036">
            <v>0</v>
          </cell>
          <cell r="Q4036">
            <v>0</v>
          </cell>
        </row>
        <row r="4037">
          <cell r="A4037">
            <v>0</v>
          </cell>
          <cell r="H4037">
            <v>0</v>
          </cell>
          <cell r="I4037">
            <v>0</v>
          </cell>
          <cell r="P4037">
            <v>0</v>
          </cell>
          <cell r="Q4037">
            <v>0</v>
          </cell>
        </row>
        <row r="4038">
          <cell r="A4038">
            <v>0</v>
          </cell>
          <cell r="H4038">
            <v>0</v>
          </cell>
          <cell r="I4038">
            <v>0</v>
          </cell>
          <cell r="P4038">
            <v>0</v>
          </cell>
          <cell r="Q4038">
            <v>0</v>
          </cell>
        </row>
        <row r="4039">
          <cell r="A4039">
            <v>0</v>
          </cell>
          <cell r="H4039">
            <v>0</v>
          </cell>
          <cell r="I4039">
            <v>0</v>
          </cell>
          <cell r="P4039">
            <v>0</v>
          </cell>
          <cell r="Q4039">
            <v>0</v>
          </cell>
        </row>
        <row r="4040">
          <cell r="A4040">
            <v>0</v>
          </cell>
          <cell r="H4040">
            <v>0</v>
          </cell>
          <cell r="I4040">
            <v>0</v>
          </cell>
          <cell r="P4040">
            <v>0</v>
          </cell>
          <cell r="Q4040">
            <v>0</v>
          </cell>
        </row>
        <row r="4041">
          <cell r="A4041">
            <v>0</v>
          </cell>
          <cell r="H4041">
            <v>0</v>
          </cell>
          <cell r="I4041">
            <v>0</v>
          </cell>
          <cell r="P4041">
            <v>0</v>
          </cell>
          <cell r="Q4041">
            <v>0</v>
          </cell>
        </row>
        <row r="4042">
          <cell r="A4042">
            <v>0</v>
          </cell>
          <cell r="H4042">
            <v>0</v>
          </cell>
          <cell r="I4042">
            <v>0</v>
          </cell>
          <cell r="P4042">
            <v>0</v>
          </cell>
          <cell r="Q4042">
            <v>0</v>
          </cell>
        </row>
        <row r="4043">
          <cell r="A4043">
            <v>0</v>
          </cell>
          <cell r="H4043">
            <v>0</v>
          </cell>
          <cell r="I4043">
            <v>0</v>
          </cell>
          <cell r="P4043">
            <v>0</v>
          </cell>
          <cell r="Q4043">
            <v>0</v>
          </cell>
        </row>
        <row r="4044">
          <cell r="A4044">
            <v>0</v>
          </cell>
          <cell r="H4044">
            <v>0</v>
          </cell>
          <cell r="I4044">
            <v>0</v>
          </cell>
          <cell r="P4044">
            <v>0</v>
          </cell>
          <cell r="Q4044">
            <v>0</v>
          </cell>
        </row>
        <row r="4045">
          <cell r="A4045">
            <v>0</v>
          </cell>
          <cell r="H4045">
            <v>0</v>
          </cell>
          <cell r="I4045">
            <v>0</v>
          </cell>
          <cell r="P4045">
            <v>0</v>
          </cell>
          <cell r="Q4045">
            <v>0</v>
          </cell>
        </row>
        <row r="4046">
          <cell r="A4046">
            <v>0</v>
          </cell>
          <cell r="H4046">
            <v>0</v>
          </cell>
          <cell r="I4046">
            <v>0</v>
          </cell>
          <cell r="P4046">
            <v>0</v>
          </cell>
          <cell r="Q4046">
            <v>0</v>
          </cell>
        </row>
        <row r="4047">
          <cell r="A4047">
            <v>0</v>
          </cell>
          <cell r="H4047">
            <v>0</v>
          </cell>
          <cell r="I4047">
            <v>0</v>
          </cell>
          <cell r="P4047">
            <v>0</v>
          </cell>
          <cell r="Q4047">
            <v>0</v>
          </cell>
        </row>
        <row r="4048">
          <cell r="A4048">
            <v>0</v>
          </cell>
          <cell r="H4048">
            <v>0</v>
          </cell>
          <cell r="I4048">
            <v>0</v>
          </cell>
          <cell r="P4048">
            <v>0</v>
          </cell>
          <cell r="Q4048">
            <v>0</v>
          </cell>
        </row>
        <row r="4049">
          <cell r="A4049">
            <v>0</v>
          </cell>
          <cell r="H4049">
            <v>0</v>
          </cell>
          <cell r="I4049">
            <v>0</v>
          </cell>
          <cell r="P4049">
            <v>0</v>
          </cell>
          <cell r="Q4049">
            <v>0</v>
          </cell>
        </row>
        <row r="4050">
          <cell r="A4050">
            <v>0</v>
          </cell>
          <cell r="H4050">
            <v>0</v>
          </cell>
          <cell r="I4050">
            <v>0</v>
          </cell>
          <cell r="P4050">
            <v>0</v>
          </cell>
          <cell r="Q4050">
            <v>0</v>
          </cell>
        </row>
        <row r="4051">
          <cell r="A4051">
            <v>0</v>
          </cell>
          <cell r="H4051">
            <v>0</v>
          </cell>
          <cell r="I4051">
            <v>0</v>
          </cell>
          <cell r="P4051">
            <v>0</v>
          </cell>
          <cell r="Q4051">
            <v>0</v>
          </cell>
        </row>
        <row r="4052">
          <cell r="A4052">
            <v>0</v>
          </cell>
          <cell r="H4052">
            <v>0</v>
          </cell>
          <cell r="I4052">
            <v>0</v>
          </cell>
          <cell r="P4052">
            <v>0</v>
          </cell>
          <cell r="Q4052">
            <v>0</v>
          </cell>
        </row>
        <row r="4053">
          <cell r="A4053">
            <v>0</v>
          </cell>
          <cell r="H4053">
            <v>0</v>
          </cell>
          <cell r="I4053">
            <v>0</v>
          </cell>
          <cell r="P4053">
            <v>0</v>
          </cell>
          <cell r="Q4053">
            <v>0</v>
          </cell>
        </row>
        <row r="4054">
          <cell r="A4054">
            <v>0</v>
          </cell>
          <cell r="H4054">
            <v>0</v>
          </cell>
          <cell r="I4054">
            <v>0</v>
          </cell>
          <cell r="P4054">
            <v>0</v>
          </cell>
          <cell r="Q4054">
            <v>0</v>
          </cell>
        </row>
        <row r="4055">
          <cell r="A4055">
            <v>0</v>
          </cell>
          <cell r="H4055">
            <v>0</v>
          </cell>
          <cell r="I4055">
            <v>0</v>
          </cell>
          <cell r="P4055">
            <v>0</v>
          </cell>
          <cell r="Q4055">
            <v>0</v>
          </cell>
        </row>
        <row r="4056">
          <cell r="A4056">
            <v>0</v>
          </cell>
          <cell r="H4056">
            <v>0</v>
          </cell>
          <cell r="I4056">
            <v>0</v>
          </cell>
          <cell r="P4056">
            <v>0</v>
          </cell>
          <cell r="Q4056">
            <v>0</v>
          </cell>
        </row>
        <row r="4057">
          <cell r="A4057">
            <v>0</v>
          </cell>
          <cell r="H4057">
            <v>0</v>
          </cell>
          <cell r="I4057">
            <v>0</v>
          </cell>
          <cell r="P4057">
            <v>0</v>
          </cell>
          <cell r="Q4057">
            <v>0</v>
          </cell>
        </row>
        <row r="4058">
          <cell r="A4058">
            <v>0</v>
          </cell>
          <cell r="H4058">
            <v>0</v>
          </cell>
          <cell r="I4058">
            <v>0</v>
          </cell>
          <cell r="P4058">
            <v>0</v>
          </cell>
          <cell r="Q4058">
            <v>0</v>
          </cell>
        </row>
        <row r="4059">
          <cell r="A4059">
            <v>0</v>
          </cell>
          <cell r="H4059">
            <v>0</v>
          </cell>
          <cell r="I4059">
            <v>0</v>
          </cell>
          <cell r="P4059">
            <v>0</v>
          </cell>
          <cell r="Q4059">
            <v>0</v>
          </cell>
        </row>
        <row r="4060">
          <cell r="A4060">
            <v>0</v>
          </cell>
          <cell r="H4060">
            <v>0</v>
          </cell>
          <cell r="I4060">
            <v>0</v>
          </cell>
          <cell r="P4060">
            <v>0</v>
          </cell>
          <cell r="Q4060">
            <v>0</v>
          </cell>
        </row>
        <row r="4061">
          <cell r="A4061">
            <v>0</v>
          </cell>
          <cell r="H4061">
            <v>0</v>
          </cell>
          <cell r="I4061">
            <v>0</v>
          </cell>
          <cell r="P4061">
            <v>0</v>
          </cell>
          <cell r="Q4061">
            <v>0</v>
          </cell>
        </row>
        <row r="4062">
          <cell r="A4062">
            <v>0</v>
          </cell>
          <cell r="H4062">
            <v>0</v>
          </cell>
          <cell r="I4062">
            <v>0</v>
          </cell>
          <cell r="P4062">
            <v>0</v>
          </cell>
          <cell r="Q4062">
            <v>0</v>
          </cell>
        </row>
        <row r="4063">
          <cell r="A4063">
            <v>0</v>
          </cell>
          <cell r="H4063">
            <v>0</v>
          </cell>
          <cell r="I4063">
            <v>0</v>
          </cell>
          <cell r="P4063">
            <v>0</v>
          </cell>
          <cell r="Q4063">
            <v>0</v>
          </cell>
        </row>
        <row r="4064">
          <cell r="A4064">
            <v>0</v>
          </cell>
          <cell r="H4064">
            <v>0</v>
          </cell>
          <cell r="I4064">
            <v>0</v>
          </cell>
          <cell r="P4064">
            <v>0</v>
          </cell>
          <cell r="Q4064">
            <v>0</v>
          </cell>
        </row>
        <row r="4065">
          <cell r="A4065">
            <v>0</v>
          </cell>
          <cell r="H4065">
            <v>0</v>
          </cell>
          <cell r="I4065">
            <v>0</v>
          </cell>
          <cell r="P4065">
            <v>0</v>
          </cell>
          <cell r="Q4065">
            <v>0</v>
          </cell>
        </row>
        <row r="4066">
          <cell r="A4066">
            <v>0</v>
          </cell>
          <cell r="H4066">
            <v>0</v>
          </cell>
          <cell r="I4066">
            <v>0</v>
          </cell>
          <cell r="P4066">
            <v>0</v>
          </cell>
          <cell r="Q4066">
            <v>0</v>
          </cell>
        </row>
        <row r="4067">
          <cell r="A4067">
            <v>0</v>
          </cell>
          <cell r="H4067">
            <v>0</v>
          </cell>
          <cell r="I4067">
            <v>0</v>
          </cell>
          <cell r="P4067">
            <v>0</v>
          </cell>
          <cell r="Q4067">
            <v>0</v>
          </cell>
        </row>
        <row r="4068">
          <cell r="A4068">
            <v>0</v>
          </cell>
          <cell r="H4068">
            <v>0</v>
          </cell>
          <cell r="I4068">
            <v>0</v>
          </cell>
          <cell r="P4068">
            <v>0</v>
          </cell>
          <cell r="Q4068">
            <v>0</v>
          </cell>
        </row>
        <row r="4069">
          <cell r="A4069">
            <v>0</v>
          </cell>
          <cell r="H4069">
            <v>0</v>
          </cell>
          <cell r="I4069">
            <v>0</v>
          </cell>
          <cell r="P4069">
            <v>0</v>
          </cell>
          <cell r="Q4069">
            <v>0</v>
          </cell>
        </row>
        <row r="4070">
          <cell r="A4070">
            <v>0</v>
          </cell>
          <cell r="H4070">
            <v>0</v>
          </cell>
          <cell r="I4070">
            <v>0</v>
          </cell>
          <cell r="P4070">
            <v>0</v>
          </cell>
          <cell r="Q4070">
            <v>0</v>
          </cell>
        </row>
        <row r="4071">
          <cell r="A4071">
            <v>0</v>
          </cell>
          <cell r="H4071">
            <v>0</v>
          </cell>
          <cell r="I4071">
            <v>0</v>
          </cell>
          <cell r="P4071">
            <v>0</v>
          </cell>
          <cell r="Q4071">
            <v>0</v>
          </cell>
        </row>
        <row r="4072">
          <cell r="A4072">
            <v>0</v>
          </cell>
          <cell r="H4072">
            <v>0</v>
          </cell>
          <cell r="I4072">
            <v>0</v>
          </cell>
          <cell r="P4072">
            <v>0</v>
          </cell>
          <cell r="Q4072">
            <v>0</v>
          </cell>
        </row>
        <row r="4073">
          <cell r="A4073">
            <v>0</v>
          </cell>
          <cell r="H4073">
            <v>0</v>
          </cell>
          <cell r="I4073">
            <v>0</v>
          </cell>
          <cell r="P4073">
            <v>0</v>
          </cell>
          <cell r="Q4073">
            <v>0</v>
          </cell>
        </row>
        <row r="4074">
          <cell r="A4074">
            <v>0</v>
          </cell>
          <cell r="H4074">
            <v>0</v>
          </cell>
          <cell r="I4074">
            <v>0</v>
          </cell>
          <cell r="P4074">
            <v>0</v>
          </cell>
          <cell r="Q4074">
            <v>0</v>
          </cell>
        </row>
        <row r="4075">
          <cell r="A4075">
            <v>0</v>
          </cell>
          <cell r="H4075">
            <v>0</v>
          </cell>
          <cell r="I4075">
            <v>0</v>
          </cell>
          <cell r="P4075">
            <v>0</v>
          </cell>
          <cell r="Q4075">
            <v>0</v>
          </cell>
        </row>
        <row r="4076">
          <cell r="A4076">
            <v>0</v>
          </cell>
          <cell r="H4076">
            <v>0</v>
          </cell>
          <cell r="I4076">
            <v>0</v>
          </cell>
          <cell r="P4076">
            <v>0</v>
          </cell>
          <cell r="Q4076">
            <v>0</v>
          </cell>
        </row>
        <row r="4077">
          <cell r="A4077">
            <v>0</v>
          </cell>
          <cell r="H4077">
            <v>0</v>
          </cell>
          <cell r="I4077">
            <v>0</v>
          </cell>
          <cell r="P4077">
            <v>0</v>
          </cell>
          <cell r="Q4077">
            <v>0</v>
          </cell>
        </row>
        <row r="4078">
          <cell r="A4078">
            <v>0</v>
          </cell>
          <cell r="H4078">
            <v>0</v>
          </cell>
          <cell r="I4078">
            <v>0</v>
          </cell>
          <cell r="P4078">
            <v>0</v>
          </cell>
          <cell r="Q4078">
            <v>0</v>
          </cell>
        </row>
        <row r="4079">
          <cell r="A4079">
            <v>0</v>
          </cell>
          <cell r="H4079">
            <v>0</v>
          </cell>
          <cell r="I4079">
            <v>0</v>
          </cell>
          <cell r="P4079">
            <v>0</v>
          </cell>
          <cell r="Q4079">
            <v>0</v>
          </cell>
        </row>
        <row r="4080">
          <cell r="A4080">
            <v>0</v>
          </cell>
          <cell r="H4080">
            <v>0</v>
          </cell>
          <cell r="I4080">
            <v>0</v>
          </cell>
          <cell r="P4080">
            <v>0</v>
          </cell>
          <cell r="Q4080">
            <v>0</v>
          </cell>
        </row>
        <row r="4081">
          <cell r="A4081">
            <v>0</v>
          </cell>
          <cell r="H4081">
            <v>0</v>
          </cell>
          <cell r="I4081">
            <v>0</v>
          </cell>
          <cell r="P4081">
            <v>0</v>
          </cell>
          <cell r="Q4081">
            <v>0</v>
          </cell>
        </row>
        <row r="4082">
          <cell r="A4082">
            <v>0</v>
          </cell>
          <cell r="H4082">
            <v>0</v>
          </cell>
          <cell r="I4082">
            <v>0</v>
          </cell>
          <cell r="P4082">
            <v>0</v>
          </cell>
          <cell r="Q4082">
            <v>0</v>
          </cell>
        </row>
        <row r="4083">
          <cell r="A4083">
            <v>0</v>
          </cell>
          <cell r="H4083">
            <v>0</v>
          </cell>
          <cell r="I4083">
            <v>0</v>
          </cell>
          <cell r="P4083">
            <v>0</v>
          </cell>
          <cell r="Q4083">
            <v>0</v>
          </cell>
        </row>
        <row r="4084">
          <cell r="A4084">
            <v>0</v>
          </cell>
          <cell r="H4084">
            <v>0</v>
          </cell>
          <cell r="I4084">
            <v>0</v>
          </cell>
          <cell r="P4084">
            <v>0</v>
          </cell>
          <cell r="Q4084">
            <v>0</v>
          </cell>
        </row>
        <row r="4085">
          <cell r="A4085">
            <v>0</v>
          </cell>
          <cell r="H4085">
            <v>0</v>
          </cell>
          <cell r="I4085">
            <v>0</v>
          </cell>
          <cell r="P4085">
            <v>0</v>
          </cell>
          <cell r="Q4085">
            <v>0</v>
          </cell>
        </row>
        <row r="4086">
          <cell r="A4086">
            <v>0</v>
          </cell>
          <cell r="H4086">
            <v>0</v>
          </cell>
          <cell r="I4086">
            <v>0</v>
          </cell>
          <cell r="P4086">
            <v>0</v>
          </cell>
          <cell r="Q4086">
            <v>0</v>
          </cell>
        </row>
        <row r="4087">
          <cell r="A4087">
            <v>0</v>
          </cell>
          <cell r="H4087">
            <v>0</v>
          </cell>
          <cell r="I4087">
            <v>0</v>
          </cell>
          <cell r="P4087">
            <v>0</v>
          </cell>
          <cell r="Q4087">
            <v>0</v>
          </cell>
        </row>
        <row r="4088">
          <cell r="A4088">
            <v>0</v>
          </cell>
          <cell r="H4088">
            <v>0</v>
          </cell>
          <cell r="I4088">
            <v>0</v>
          </cell>
          <cell r="P4088">
            <v>0</v>
          </cell>
          <cell r="Q4088">
            <v>0</v>
          </cell>
        </row>
        <row r="4089">
          <cell r="A4089">
            <v>0</v>
          </cell>
          <cell r="H4089">
            <v>0</v>
          </cell>
          <cell r="I4089">
            <v>0</v>
          </cell>
          <cell r="P4089">
            <v>0</v>
          </cell>
          <cell r="Q4089">
            <v>0</v>
          </cell>
        </row>
        <row r="4090">
          <cell r="A4090">
            <v>0</v>
          </cell>
          <cell r="H4090">
            <v>0</v>
          </cell>
          <cell r="I4090">
            <v>0</v>
          </cell>
          <cell r="P4090">
            <v>0</v>
          </cell>
          <cell r="Q4090">
            <v>0</v>
          </cell>
        </row>
        <row r="4091">
          <cell r="A4091">
            <v>0</v>
          </cell>
          <cell r="H4091">
            <v>0</v>
          </cell>
          <cell r="I4091">
            <v>0</v>
          </cell>
          <cell r="P4091">
            <v>0</v>
          </cell>
          <cell r="Q4091">
            <v>0</v>
          </cell>
        </row>
        <row r="4092">
          <cell r="A4092">
            <v>0</v>
          </cell>
          <cell r="H4092">
            <v>0</v>
          </cell>
          <cell r="I4092">
            <v>0</v>
          </cell>
          <cell r="P4092">
            <v>0</v>
          </cell>
          <cell r="Q4092">
            <v>0</v>
          </cell>
        </row>
        <row r="4093">
          <cell r="A4093">
            <v>0</v>
          </cell>
          <cell r="H4093">
            <v>0</v>
          </cell>
          <cell r="I4093">
            <v>0</v>
          </cell>
          <cell r="P4093">
            <v>0</v>
          </cell>
          <cell r="Q4093">
            <v>0</v>
          </cell>
        </row>
        <row r="4094">
          <cell r="A4094">
            <v>0</v>
          </cell>
          <cell r="H4094">
            <v>0</v>
          </cell>
          <cell r="I4094">
            <v>0</v>
          </cell>
          <cell r="P4094">
            <v>0</v>
          </cell>
          <cell r="Q4094">
            <v>0</v>
          </cell>
        </row>
        <row r="4095">
          <cell r="A4095">
            <v>0</v>
          </cell>
          <cell r="H4095">
            <v>0</v>
          </cell>
          <cell r="I4095">
            <v>0</v>
          </cell>
          <cell r="P4095">
            <v>0</v>
          </cell>
          <cell r="Q4095">
            <v>0</v>
          </cell>
        </row>
        <row r="4096">
          <cell r="A4096">
            <v>0</v>
          </cell>
          <cell r="H4096">
            <v>0</v>
          </cell>
          <cell r="I4096">
            <v>0</v>
          </cell>
          <cell r="P4096">
            <v>0</v>
          </cell>
          <cell r="Q4096">
            <v>0</v>
          </cell>
        </row>
        <row r="4097">
          <cell r="A4097">
            <v>0</v>
          </cell>
          <cell r="H4097">
            <v>0</v>
          </cell>
          <cell r="I4097">
            <v>0</v>
          </cell>
          <cell r="P4097">
            <v>0</v>
          </cell>
          <cell r="Q4097">
            <v>0</v>
          </cell>
        </row>
        <row r="4098">
          <cell r="A4098">
            <v>0</v>
          </cell>
          <cell r="H4098">
            <v>0</v>
          </cell>
          <cell r="I4098">
            <v>0</v>
          </cell>
          <cell r="P4098">
            <v>0</v>
          </cell>
          <cell r="Q4098">
            <v>0</v>
          </cell>
        </row>
        <row r="4099">
          <cell r="A4099">
            <v>0</v>
          </cell>
          <cell r="H4099">
            <v>0</v>
          </cell>
          <cell r="I4099">
            <v>0</v>
          </cell>
          <cell r="P4099">
            <v>0</v>
          </cell>
          <cell r="Q4099">
            <v>0</v>
          </cell>
        </row>
        <row r="4100">
          <cell r="A4100">
            <v>0</v>
          </cell>
          <cell r="H4100">
            <v>0</v>
          </cell>
          <cell r="I4100">
            <v>0</v>
          </cell>
          <cell r="P4100">
            <v>0</v>
          </cell>
          <cell r="Q4100">
            <v>0</v>
          </cell>
        </row>
        <row r="4101">
          <cell r="A4101">
            <v>0</v>
          </cell>
          <cell r="H4101">
            <v>0</v>
          </cell>
          <cell r="I4101">
            <v>0</v>
          </cell>
          <cell r="P4101">
            <v>0</v>
          </cell>
          <cell r="Q4101">
            <v>0</v>
          </cell>
        </row>
        <row r="4102">
          <cell r="A4102">
            <v>0</v>
          </cell>
          <cell r="H4102">
            <v>0</v>
          </cell>
          <cell r="I4102">
            <v>0</v>
          </cell>
          <cell r="P4102">
            <v>0</v>
          </cell>
          <cell r="Q4102">
            <v>0</v>
          </cell>
        </row>
        <row r="4103">
          <cell r="A4103">
            <v>0</v>
          </cell>
          <cell r="H4103">
            <v>0</v>
          </cell>
          <cell r="I4103">
            <v>0</v>
          </cell>
          <cell r="P4103">
            <v>0</v>
          </cell>
          <cell r="Q4103">
            <v>0</v>
          </cell>
        </row>
        <row r="4104">
          <cell r="A4104">
            <v>0</v>
          </cell>
          <cell r="H4104">
            <v>0</v>
          </cell>
          <cell r="I4104">
            <v>0</v>
          </cell>
          <cell r="P4104">
            <v>0</v>
          </cell>
          <cell r="Q4104">
            <v>0</v>
          </cell>
        </row>
        <row r="4105">
          <cell r="A4105">
            <v>0</v>
          </cell>
          <cell r="H4105">
            <v>0</v>
          </cell>
          <cell r="I4105">
            <v>0</v>
          </cell>
          <cell r="P4105">
            <v>0</v>
          </cell>
          <cell r="Q4105">
            <v>0</v>
          </cell>
        </row>
        <row r="4106">
          <cell r="A4106">
            <v>0</v>
          </cell>
          <cell r="H4106">
            <v>0</v>
          </cell>
          <cell r="I4106">
            <v>0</v>
          </cell>
          <cell r="P4106">
            <v>0</v>
          </cell>
          <cell r="Q4106">
            <v>0</v>
          </cell>
        </row>
        <row r="4107">
          <cell r="A4107">
            <v>0</v>
          </cell>
          <cell r="H4107">
            <v>0</v>
          </cell>
          <cell r="I4107">
            <v>0</v>
          </cell>
          <cell r="P4107">
            <v>0</v>
          </cell>
          <cell r="Q4107">
            <v>0</v>
          </cell>
        </row>
        <row r="4108">
          <cell r="A4108">
            <v>0</v>
          </cell>
          <cell r="H4108">
            <v>0</v>
          </cell>
          <cell r="I4108">
            <v>0</v>
          </cell>
          <cell r="P4108">
            <v>0</v>
          </cell>
          <cell r="Q4108">
            <v>0</v>
          </cell>
        </row>
        <row r="4109">
          <cell r="A4109">
            <v>0</v>
          </cell>
          <cell r="H4109">
            <v>0</v>
          </cell>
          <cell r="I4109">
            <v>0</v>
          </cell>
          <cell r="P4109">
            <v>0</v>
          </cell>
          <cell r="Q4109">
            <v>0</v>
          </cell>
        </row>
        <row r="4110">
          <cell r="A4110">
            <v>0</v>
          </cell>
          <cell r="H4110">
            <v>0</v>
          </cell>
          <cell r="I4110">
            <v>0</v>
          </cell>
          <cell r="P4110">
            <v>0</v>
          </cell>
          <cell r="Q4110">
            <v>0</v>
          </cell>
        </row>
        <row r="4111">
          <cell r="A4111">
            <v>0</v>
          </cell>
          <cell r="H4111">
            <v>0</v>
          </cell>
          <cell r="I4111">
            <v>0</v>
          </cell>
          <cell r="P4111">
            <v>0</v>
          </cell>
          <cell r="Q4111">
            <v>0</v>
          </cell>
        </row>
        <row r="4112">
          <cell r="A4112">
            <v>0</v>
          </cell>
          <cell r="H4112">
            <v>0</v>
          </cell>
          <cell r="I4112">
            <v>0</v>
          </cell>
          <cell r="P4112">
            <v>0</v>
          </cell>
          <cell r="Q4112">
            <v>0</v>
          </cell>
        </row>
        <row r="4113">
          <cell r="A4113">
            <v>0</v>
          </cell>
          <cell r="H4113">
            <v>0</v>
          </cell>
          <cell r="I4113">
            <v>0</v>
          </cell>
          <cell r="P4113">
            <v>0</v>
          </cell>
          <cell r="Q4113">
            <v>0</v>
          </cell>
        </row>
        <row r="4114">
          <cell r="A4114">
            <v>0</v>
          </cell>
          <cell r="H4114">
            <v>0</v>
          </cell>
          <cell r="I4114">
            <v>0</v>
          </cell>
          <cell r="P4114">
            <v>0</v>
          </cell>
          <cell r="Q4114">
            <v>0</v>
          </cell>
        </row>
        <row r="4115">
          <cell r="A4115">
            <v>0</v>
          </cell>
          <cell r="H4115">
            <v>0</v>
          </cell>
          <cell r="I4115">
            <v>0</v>
          </cell>
          <cell r="P4115">
            <v>0</v>
          </cell>
          <cell r="Q4115">
            <v>0</v>
          </cell>
        </row>
        <row r="4116">
          <cell r="A4116">
            <v>0</v>
          </cell>
          <cell r="H4116">
            <v>0</v>
          </cell>
          <cell r="I4116">
            <v>0</v>
          </cell>
          <cell r="P4116">
            <v>0</v>
          </cell>
          <cell r="Q4116">
            <v>0</v>
          </cell>
        </row>
        <row r="4117">
          <cell r="A4117">
            <v>0</v>
          </cell>
          <cell r="H4117">
            <v>0</v>
          </cell>
          <cell r="I4117">
            <v>0</v>
          </cell>
          <cell r="P4117">
            <v>0</v>
          </cell>
          <cell r="Q4117">
            <v>0</v>
          </cell>
        </row>
        <row r="4118">
          <cell r="A4118">
            <v>0</v>
          </cell>
          <cell r="H4118">
            <v>0</v>
          </cell>
          <cell r="I4118">
            <v>0</v>
          </cell>
          <cell r="P4118">
            <v>0</v>
          </cell>
          <cell r="Q4118">
            <v>0</v>
          </cell>
        </row>
        <row r="4119">
          <cell r="A4119">
            <v>0</v>
          </cell>
          <cell r="H4119">
            <v>0</v>
          </cell>
          <cell r="I4119">
            <v>0</v>
          </cell>
          <cell r="P4119">
            <v>0</v>
          </cell>
          <cell r="Q4119">
            <v>0</v>
          </cell>
        </row>
        <row r="4120">
          <cell r="A4120">
            <v>0</v>
          </cell>
          <cell r="H4120">
            <v>0</v>
          </cell>
          <cell r="I4120">
            <v>0</v>
          </cell>
          <cell r="P4120">
            <v>0</v>
          </cell>
          <cell r="Q4120">
            <v>0</v>
          </cell>
        </row>
        <row r="4121">
          <cell r="A4121">
            <v>0</v>
          </cell>
          <cell r="H4121">
            <v>0</v>
          </cell>
          <cell r="I4121">
            <v>0</v>
          </cell>
          <cell r="P4121">
            <v>0</v>
          </cell>
          <cell r="Q4121">
            <v>0</v>
          </cell>
        </row>
        <row r="4122">
          <cell r="A4122">
            <v>0</v>
          </cell>
          <cell r="H4122">
            <v>0</v>
          </cell>
          <cell r="I4122">
            <v>0</v>
          </cell>
          <cell r="P4122">
            <v>0</v>
          </cell>
          <cell r="Q4122">
            <v>0</v>
          </cell>
        </row>
        <row r="4123">
          <cell r="A4123">
            <v>0</v>
          </cell>
          <cell r="H4123">
            <v>0</v>
          </cell>
          <cell r="I4123">
            <v>0</v>
          </cell>
          <cell r="P4123">
            <v>0</v>
          </cell>
          <cell r="Q4123">
            <v>0</v>
          </cell>
        </row>
        <row r="4124">
          <cell r="A4124">
            <v>0</v>
          </cell>
          <cell r="H4124">
            <v>0</v>
          </cell>
          <cell r="I4124">
            <v>0</v>
          </cell>
          <cell r="P4124">
            <v>0</v>
          </cell>
          <cell r="Q4124">
            <v>0</v>
          </cell>
        </row>
        <row r="4125">
          <cell r="A4125">
            <v>0</v>
          </cell>
          <cell r="H4125">
            <v>0</v>
          </cell>
          <cell r="I4125">
            <v>0</v>
          </cell>
          <cell r="P4125">
            <v>0</v>
          </cell>
          <cell r="Q4125">
            <v>0</v>
          </cell>
        </row>
        <row r="4126">
          <cell r="A4126">
            <v>0</v>
          </cell>
          <cell r="H4126">
            <v>0</v>
          </cell>
          <cell r="I4126">
            <v>0</v>
          </cell>
          <cell r="P4126">
            <v>0</v>
          </cell>
          <cell r="Q4126">
            <v>0</v>
          </cell>
        </row>
        <row r="4127">
          <cell r="A4127">
            <v>0</v>
          </cell>
          <cell r="H4127">
            <v>0</v>
          </cell>
          <cell r="I4127">
            <v>0</v>
          </cell>
          <cell r="P4127">
            <v>0</v>
          </cell>
          <cell r="Q4127">
            <v>0</v>
          </cell>
        </row>
        <row r="4128">
          <cell r="A4128">
            <v>0</v>
          </cell>
          <cell r="H4128">
            <v>0</v>
          </cell>
          <cell r="I4128">
            <v>0</v>
          </cell>
          <cell r="P4128">
            <v>0</v>
          </cell>
          <cell r="Q4128">
            <v>0</v>
          </cell>
        </row>
        <row r="4129">
          <cell r="A4129">
            <v>0</v>
          </cell>
          <cell r="H4129">
            <v>0</v>
          </cell>
          <cell r="I4129">
            <v>0</v>
          </cell>
          <cell r="P4129">
            <v>0</v>
          </cell>
          <cell r="Q4129">
            <v>0</v>
          </cell>
        </row>
        <row r="4130">
          <cell r="A4130">
            <v>0</v>
          </cell>
          <cell r="H4130">
            <v>0</v>
          </cell>
          <cell r="I4130">
            <v>0</v>
          </cell>
          <cell r="P4130">
            <v>0</v>
          </cell>
          <cell r="Q4130">
            <v>0</v>
          </cell>
        </row>
        <row r="4131">
          <cell r="A4131">
            <v>0</v>
          </cell>
          <cell r="H4131">
            <v>0</v>
          </cell>
          <cell r="I4131">
            <v>0</v>
          </cell>
          <cell r="P4131">
            <v>0</v>
          </cell>
          <cell r="Q4131">
            <v>0</v>
          </cell>
        </row>
        <row r="4132">
          <cell r="A4132">
            <v>0</v>
          </cell>
          <cell r="H4132">
            <v>0</v>
          </cell>
          <cell r="I4132">
            <v>0</v>
          </cell>
          <cell r="P4132">
            <v>0</v>
          </cell>
          <cell r="Q4132">
            <v>0</v>
          </cell>
        </row>
        <row r="4133">
          <cell r="A4133">
            <v>0</v>
          </cell>
          <cell r="H4133">
            <v>0</v>
          </cell>
          <cell r="I4133">
            <v>0</v>
          </cell>
          <cell r="P4133">
            <v>0</v>
          </cell>
          <cell r="Q4133">
            <v>0</v>
          </cell>
        </row>
        <row r="4134">
          <cell r="A4134">
            <v>0</v>
          </cell>
          <cell r="H4134">
            <v>0</v>
          </cell>
          <cell r="I4134">
            <v>0</v>
          </cell>
          <cell r="P4134">
            <v>0</v>
          </cell>
          <cell r="Q4134">
            <v>0</v>
          </cell>
        </row>
        <row r="4135">
          <cell r="A4135">
            <v>0</v>
          </cell>
          <cell r="H4135">
            <v>0</v>
          </cell>
          <cell r="I4135">
            <v>0</v>
          </cell>
          <cell r="P4135">
            <v>0</v>
          </cell>
          <cell r="Q4135">
            <v>0</v>
          </cell>
        </row>
        <row r="4136">
          <cell r="A4136">
            <v>0</v>
          </cell>
          <cell r="H4136">
            <v>0</v>
          </cell>
          <cell r="I4136">
            <v>0</v>
          </cell>
          <cell r="P4136">
            <v>0</v>
          </cell>
          <cell r="Q4136">
            <v>0</v>
          </cell>
        </row>
        <row r="4137">
          <cell r="A4137">
            <v>0</v>
          </cell>
          <cell r="H4137">
            <v>0</v>
          </cell>
          <cell r="I4137">
            <v>0</v>
          </cell>
          <cell r="P4137">
            <v>0</v>
          </cell>
          <cell r="Q4137">
            <v>0</v>
          </cell>
        </row>
        <row r="4138">
          <cell r="A4138">
            <v>0</v>
          </cell>
          <cell r="H4138">
            <v>0</v>
          </cell>
          <cell r="I4138">
            <v>0</v>
          </cell>
          <cell r="P4138">
            <v>0</v>
          </cell>
          <cell r="Q4138">
            <v>0</v>
          </cell>
        </row>
        <row r="4139">
          <cell r="A4139">
            <v>0</v>
          </cell>
          <cell r="H4139">
            <v>0</v>
          </cell>
          <cell r="I4139">
            <v>0</v>
          </cell>
          <cell r="P4139">
            <v>0</v>
          </cell>
          <cell r="Q4139">
            <v>0</v>
          </cell>
        </row>
        <row r="4140">
          <cell r="A4140">
            <v>0</v>
          </cell>
          <cell r="H4140">
            <v>0</v>
          </cell>
          <cell r="I4140">
            <v>0</v>
          </cell>
          <cell r="P4140">
            <v>0</v>
          </cell>
          <cell r="Q4140">
            <v>0</v>
          </cell>
        </row>
        <row r="4141">
          <cell r="A4141">
            <v>0</v>
          </cell>
          <cell r="H4141">
            <v>0</v>
          </cell>
          <cell r="I4141">
            <v>0</v>
          </cell>
          <cell r="P4141">
            <v>0</v>
          </cell>
          <cell r="Q4141">
            <v>0</v>
          </cell>
        </row>
        <row r="4142">
          <cell r="A4142">
            <v>0</v>
          </cell>
          <cell r="H4142">
            <v>0</v>
          </cell>
          <cell r="I4142">
            <v>0</v>
          </cell>
          <cell r="P4142">
            <v>0</v>
          </cell>
          <cell r="Q4142">
            <v>0</v>
          </cell>
        </row>
        <row r="4143">
          <cell r="A4143">
            <v>0</v>
          </cell>
          <cell r="H4143">
            <v>0</v>
          </cell>
          <cell r="I4143">
            <v>0</v>
          </cell>
          <cell r="P4143">
            <v>0</v>
          </cell>
          <cell r="Q4143">
            <v>0</v>
          </cell>
        </row>
        <row r="4144">
          <cell r="A4144">
            <v>0</v>
          </cell>
          <cell r="H4144">
            <v>0</v>
          </cell>
          <cell r="I4144">
            <v>0</v>
          </cell>
          <cell r="P4144">
            <v>0</v>
          </cell>
          <cell r="Q4144">
            <v>0</v>
          </cell>
        </row>
        <row r="4145">
          <cell r="A4145">
            <v>0</v>
          </cell>
          <cell r="H4145">
            <v>0</v>
          </cell>
          <cell r="I4145">
            <v>0</v>
          </cell>
          <cell r="P4145">
            <v>0</v>
          </cell>
          <cell r="Q4145">
            <v>0</v>
          </cell>
        </row>
        <row r="4146">
          <cell r="A4146">
            <v>0</v>
          </cell>
          <cell r="H4146">
            <v>0</v>
          </cell>
          <cell r="I4146">
            <v>0</v>
          </cell>
          <cell r="P4146">
            <v>0</v>
          </cell>
          <cell r="Q4146">
            <v>0</v>
          </cell>
        </row>
        <row r="4147">
          <cell r="A4147">
            <v>0</v>
          </cell>
          <cell r="H4147">
            <v>0</v>
          </cell>
          <cell r="I4147">
            <v>0</v>
          </cell>
          <cell r="P4147">
            <v>0</v>
          </cell>
          <cell r="Q4147">
            <v>0</v>
          </cell>
        </row>
        <row r="4148">
          <cell r="A4148">
            <v>0</v>
          </cell>
          <cell r="H4148">
            <v>0</v>
          </cell>
          <cell r="I4148">
            <v>0</v>
          </cell>
          <cell r="P4148">
            <v>0</v>
          </cell>
          <cell r="Q4148">
            <v>0</v>
          </cell>
        </row>
        <row r="4149">
          <cell r="A4149">
            <v>0</v>
          </cell>
          <cell r="H4149">
            <v>0</v>
          </cell>
          <cell r="I4149">
            <v>0</v>
          </cell>
          <cell r="P4149">
            <v>0</v>
          </cell>
          <cell r="Q4149">
            <v>0</v>
          </cell>
        </row>
        <row r="4150">
          <cell r="A4150">
            <v>0</v>
          </cell>
          <cell r="H4150">
            <v>0</v>
          </cell>
          <cell r="I4150">
            <v>0</v>
          </cell>
          <cell r="P4150">
            <v>0</v>
          </cell>
          <cell r="Q4150">
            <v>0</v>
          </cell>
        </row>
        <row r="4151">
          <cell r="A4151">
            <v>0</v>
          </cell>
          <cell r="H4151">
            <v>0</v>
          </cell>
          <cell r="I4151">
            <v>0</v>
          </cell>
          <cell r="P4151">
            <v>0</v>
          </cell>
          <cell r="Q4151">
            <v>0</v>
          </cell>
        </row>
        <row r="4152">
          <cell r="A4152">
            <v>0</v>
          </cell>
          <cell r="H4152">
            <v>0</v>
          </cell>
          <cell r="I4152">
            <v>0</v>
          </cell>
          <cell r="P4152">
            <v>0</v>
          </cell>
          <cell r="Q4152">
            <v>0</v>
          </cell>
        </row>
        <row r="4153">
          <cell r="A4153">
            <v>0</v>
          </cell>
          <cell r="H4153">
            <v>0</v>
          </cell>
          <cell r="I4153">
            <v>0</v>
          </cell>
          <cell r="P4153">
            <v>0</v>
          </cell>
          <cell r="Q4153">
            <v>0</v>
          </cell>
        </row>
        <row r="4154">
          <cell r="A4154">
            <v>0</v>
          </cell>
          <cell r="H4154">
            <v>0</v>
          </cell>
          <cell r="I4154">
            <v>0</v>
          </cell>
          <cell r="P4154">
            <v>0</v>
          </cell>
          <cell r="Q4154">
            <v>0</v>
          </cell>
        </row>
        <row r="4155">
          <cell r="A4155">
            <v>0</v>
          </cell>
          <cell r="H4155">
            <v>0</v>
          </cell>
          <cell r="I4155">
            <v>0</v>
          </cell>
          <cell r="P4155">
            <v>0</v>
          </cell>
          <cell r="Q4155">
            <v>0</v>
          </cell>
        </row>
        <row r="4156">
          <cell r="A4156">
            <v>0</v>
          </cell>
          <cell r="H4156">
            <v>0</v>
          </cell>
          <cell r="I4156">
            <v>0</v>
          </cell>
          <cell r="P4156">
            <v>0</v>
          </cell>
          <cell r="Q4156">
            <v>0</v>
          </cell>
        </row>
        <row r="4157">
          <cell r="A4157">
            <v>0</v>
          </cell>
          <cell r="H4157">
            <v>0</v>
          </cell>
          <cell r="I4157">
            <v>0</v>
          </cell>
          <cell r="P4157">
            <v>0</v>
          </cell>
          <cell r="Q4157">
            <v>0</v>
          </cell>
        </row>
        <row r="4158">
          <cell r="A4158">
            <v>0</v>
          </cell>
          <cell r="H4158">
            <v>0</v>
          </cell>
          <cell r="I4158">
            <v>0</v>
          </cell>
          <cell r="P4158">
            <v>0</v>
          </cell>
          <cell r="Q4158">
            <v>0</v>
          </cell>
        </row>
        <row r="4159">
          <cell r="A4159">
            <v>0</v>
          </cell>
          <cell r="H4159">
            <v>0</v>
          </cell>
          <cell r="I4159">
            <v>0</v>
          </cell>
          <cell r="P4159">
            <v>0</v>
          </cell>
          <cell r="Q4159">
            <v>0</v>
          </cell>
        </row>
        <row r="4160">
          <cell r="A4160">
            <v>0</v>
          </cell>
          <cell r="H4160">
            <v>0</v>
          </cell>
          <cell r="I4160">
            <v>0</v>
          </cell>
          <cell r="P4160">
            <v>0</v>
          </cell>
          <cell r="Q4160">
            <v>0</v>
          </cell>
        </row>
        <row r="4161">
          <cell r="A4161">
            <v>0</v>
          </cell>
          <cell r="H4161">
            <v>0</v>
          </cell>
          <cell r="I4161">
            <v>0</v>
          </cell>
          <cell r="P4161">
            <v>0</v>
          </cell>
          <cell r="Q4161">
            <v>0</v>
          </cell>
        </row>
        <row r="4162">
          <cell r="A4162">
            <v>0</v>
          </cell>
          <cell r="H4162">
            <v>0</v>
          </cell>
          <cell r="I4162">
            <v>0</v>
          </cell>
          <cell r="P4162">
            <v>0</v>
          </cell>
          <cell r="Q4162">
            <v>0</v>
          </cell>
        </row>
        <row r="4163">
          <cell r="A4163">
            <v>0</v>
          </cell>
          <cell r="H4163">
            <v>0</v>
          </cell>
          <cell r="I4163">
            <v>0</v>
          </cell>
          <cell r="P4163">
            <v>0</v>
          </cell>
          <cell r="Q4163">
            <v>0</v>
          </cell>
        </row>
        <row r="4164">
          <cell r="A4164">
            <v>0</v>
          </cell>
          <cell r="H4164">
            <v>0</v>
          </cell>
          <cell r="I4164">
            <v>0</v>
          </cell>
          <cell r="P4164">
            <v>0</v>
          </cell>
          <cell r="Q4164">
            <v>0</v>
          </cell>
        </row>
        <row r="4165">
          <cell r="A4165">
            <v>0</v>
          </cell>
          <cell r="H4165">
            <v>0</v>
          </cell>
          <cell r="I4165">
            <v>0</v>
          </cell>
          <cell r="P4165">
            <v>0</v>
          </cell>
          <cell r="Q4165">
            <v>0</v>
          </cell>
        </row>
        <row r="4166">
          <cell r="A4166">
            <v>0</v>
          </cell>
          <cell r="H4166">
            <v>0</v>
          </cell>
          <cell r="I4166">
            <v>0</v>
          </cell>
          <cell r="P4166">
            <v>0</v>
          </cell>
          <cell r="Q4166">
            <v>0</v>
          </cell>
        </row>
        <row r="4167">
          <cell r="A4167">
            <v>0</v>
          </cell>
          <cell r="H4167">
            <v>0</v>
          </cell>
          <cell r="I4167">
            <v>0</v>
          </cell>
          <cell r="P4167">
            <v>0</v>
          </cell>
          <cell r="Q4167">
            <v>0</v>
          </cell>
        </row>
        <row r="4168">
          <cell r="A4168">
            <v>0</v>
          </cell>
          <cell r="H4168">
            <v>0</v>
          </cell>
          <cell r="I4168">
            <v>0</v>
          </cell>
          <cell r="P4168">
            <v>0</v>
          </cell>
          <cell r="Q4168">
            <v>0</v>
          </cell>
        </row>
        <row r="4169">
          <cell r="A4169">
            <v>0</v>
          </cell>
          <cell r="H4169">
            <v>0</v>
          </cell>
          <cell r="I4169">
            <v>0</v>
          </cell>
          <cell r="P4169">
            <v>0</v>
          </cell>
          <cell r="Q4169">
            <v>0</v>
          </cell>
        </row>
        <row r="4170">
          <cell r="A4170">
            <v>0</v>
          </cell>
          <cell r="H4170">
            <v>0</v>
          </cell>
          <cell r="I4170">
            <v>0</v>
          </cell>
          <cell r="P4170">
            <v>0</v>
          </cell>
          <cell r="Q4170">
            <v>0</v>
          </cell>
        </row>
        <row r="4171">
          <cell r="A4171">
            <v>0</v>
          </cell>
          <cell r="H4171">
            <v>0</v>
          </cell>
          <cell r="I4171">
            <v>0</v>
          </cell>
          <cell r="P4171">
            <v>0</v>
          </cell>
          <cell r="Q4171">
            <v>0</v>
          </cell>
        </row>
        <row r="4172">
          <cell r="A4172">
            <v>0</v>
          </cell>
          <cell r="H4172">
            <v>0</v>
          </cell>
          <cell r="I4172">
            <v>0</v>
          </cell>
          <cell r="P4172">
            <v>0</v>
          </cell>
          <cell r="Q4172">
            <v>0</v>
          </cell>
        </row>
        <row r="4173">
          <cell r="A4173">
            <v>0</v>
          </cell>
          <cell r="H4173">
            <v>0</v>
          </cell>
          <cell r="I4173">
            <v>0</v>
          </cell>
          <cell r="P4173">
            <v>0</v>
          </cell>
          <cell r="Q4173">
            <v>0</v>
          </cell>
        </row>
        <row r="4174">
          <cell r="A4174">
            <v>0</v>
          </cell>
          <cell r="H4174">
            <v>0</v>
          </cell>
          <cell r="I4174">
            <v>0</v>
          </cell>
          <cell r="P4174">
            <v>0</v>
          </cell>
          <cell r="Q4174">
            <v>0</v>
          </cell>
        </row>
        <row r="4175">
          <cell r="A4175">
            <v>0</v>
          </cell>
          <cell r="H4175">
            <v>0</v>
          </cell>
          <cell r="I4175">
            <v>0</v>
          </cell>
          <cell r="P4175">
            <v>0</v>
          </cell>
          <cell r="Q4175">
            <v>0</v>
          </cell>
        </row>
        <row r="4176">
          <cell r="A4176">
            <v>0</v>
          </cell>
          <cell r="H4176">
            <v>0</v>
          </cell>
          <cell r="I4176">
            <v>0</v>
          </cell>
          <cell r="P4176">
            <v>0</v>
          </cell>
          <cell r="Q4176">
            <v>0</v>
          </cell>
        </row>
        <row r="4177">
          <cell r="A4177">
            <v>0</v>
          </cell>
          <cell r="H4177">
            <v>0</v>
          </cell>
          <cell r="I4177">
            <v>0</v>
          </cell>
          <cell r="P4177">
            <v>0</v>
          </cell>
          <cell r="Q4177">
            <v>0</v>
          </cell>
        </row>
        <row r="4178">
          <cell r="A4178">
            <v>0</v>
          </cell>
          <cell r="H4178">
            <v>0</v>
          </cell>
          <cell r="I4178">
            <v>0</v>
          </cell>
          <cell r="P4178">
            <v>0</v>
          </cell>
          <cell r="Q4178">
            <v>0</v>
          </cell>
        </row>
        <row r="4179">
          <cell r="A4179">
            <v>0</v>
          </cell>
          <cell r="H4179">
            <v>0</v>
          </cell>
          <cell r="I4179">
            <v>0</v>
          </cell>
          <cell r="P4179">
            <v>0</v>
          </cell>
          <cell r="Q4179">
            <v>0</v>
          </cell>
        </row>
        <row r="4180">
          <cell r="A4180">
            <v>0</v>
          </cell>
          <cell r="H4180">
            <v>0</v>
          </cell>
          <cell r="I4180">
            <v>0</v>
          </cell>
          <cell r="P4180">
            <v>0</v>
          </cell>
          <cell r="Q4180">
            <v>0</v>
          </cell>
        </row>
        <row r="4181">
          <cell r="A4181">
            <v>0</v>
          </cell>
          <cell r="H4181">
            <v>0</v>
          </cell>
          <cell r="I4181">
            <v>0</v>
          </cell>
          <cell r="P4181">
            <v>0</v>
          </cell>
          <cell r="Q4181">
            <v>0</v>
          </cell>
        </row>
        <row r="4182">
          <cell r="A4182">
            <v>0</v>
          </cell>
          <cell r="H4182">
            <v>0</v>
          </cell>
          <cell r="I4182">
            <v>0</v>
          </cell>
          <cell r="P4182">
            <v>0</v>
          </cell>
          <cell r="Q4182">
            <v>0</v>
          </cell>
        </row>
        <row r="4183">
          <cell r="A4183">
            <v>0</v>
          </cell>
          <cell r="H4183">
            <v>0</v>
          </cell>
          <cell r="I4183">
            <v>0</v>
          </cell>
          <cell r="P4183">
            <v>0</v>
          </cell>
          <cell r="Q4183">
            <v>0</v>
          </cell>
        </row>
        <row r="4184">
          <cell r="A4184">
            <v>0</v>
          </cell>
          <cell r="H4184">
            <v>0</v>
          </cell>
          <cell r="I4184">
            <v>0</v>
          </cell>
          <cell r="P4184">
            <v>0</v>
          </cell>
          <cell r="Q4184">
            <v>0</v>
          </cell>
        </row>
        <row r="4185">
          <cell r="A4185">
            <v>0</v>
          </cell>
          <cell r="H4185">
            <v>0</v>
          </cell>
          <cell r="I4185">
            <v>0</v>
          </cell>
          <cell r="P4185">
            <v>0</v>
          </cell>
          <cell r="Q4185">
            <v>0</v>
          </cell>
        </row>
        <row r="4186">
          <cell r="A4186">
            <v>0</v>
          </cell>
          <cell r="H4186">
            <v>0</v>
          </cell>
          <cell r="I4186">
            <v>0</v>
          </cell>
          <cell r="P4186">
            <v>0</v>
          </cell>
          <cell r="Q4186">
            <v>0</v>
          </cell>
        </row>
        <row r="4187">
          <cell r="A4187">
            <v>0</v>
          </cell>
          <cell r="H4187">
            <v>0</v>
          </cell>
          <cell r="I4187">
            <v>0</v>
          </cell>
          <cell r="P4187">
            <v>0</v>
          </cell>
          <cell r="Q4187">
            <v>0</v>
          </cell>
        </row>
        <row r="4188">
          <cell r="A4188">
            <v>0</v>
          </cell>
          <cell r="H4188">
            <v>0</v>
          </cell>
          <cell r="I4188">
            <v>0</v>
          </cell>
          <cell r="P4188">
            <v>0</v>
          </cell>
          <cell r="Q4188">
            <v>0</v>
          </cell>
        </row>
        <row r="4189">
          <cell r="A4189">
            <v>0</v>
          </cell>
          <cell r="H4189">
            <v>0</v>
          </cell>
          <cell r="I4189">
            <v>0</v>
          </cell>
          <cell r="P4189">
            <v>0</v>
          </cell>
          <cell r="Q4189">
            <v>0</v>
          </cell>
        </row>
        <row r="4190">
          <cell r="A4190">
            <v>0</v>
          </cell>
          <cell r="H4190">
            <v>0</v>
          </cell>
          <cell r="I4190">
            <v>0</v>
          </cell>
          <cell r="P4190">
            <v>0</v>
          </cell>
          <cell r="Q4190">
            <v>0</v>
          </cell>
        </row>
        <row r="4191">
          <cell r="A4191">
            <v>0</v>
          </cell>
          <cell r="H4191">
            <v>0</v>
          </cell>
          <cell r="I4191">
            <v>0</v>
          </cell>
          <cell r="P4191">
            <v>0</v>
          </cell>
          <cell r="Q4191">
            <v>0</v>
          </cell>
        </row>
        <row r="4192">
          <cell r="A4192">
            <v>0</v>
          </cell>
          <cell r="H4192">
            <v>0</v>
          </cell>
          <cell r="I4192">
            <v>0</v>
          </cell>
          <cell r="P4192">
            <v>0</v>
          </cell>
          <cell r="Q4192">
            <v>0</v>
          </cell>
        </row>
        <row r="4193">
          <cell r="A4193">
            <v>0</v>
          </cell>
          <cell r="H4193">
            <v>0</v>
          </cell>
          <cell r="I4193">
            <v>0</v>
          </cell>
          <cell r="P4193">
            <v>0</v>
          </cell>
          <cell r="Q4193">
            <v>0</v>
          </cell>
        </row>
        <row r="4194">
          <cell r="A4194">
            <v>0</v>
          </cell>
          <cell r="H4194">
            <v>0</v>
          </cell>
          <cell r="I4194">
            <v>0</v>
          </cell>
          <cell r="P4194">
            <v>0</v>
          </cell>
          <cell r="Q4194">
            <v>0</v>
          </cell>
        </row>
        <row r="4195">
          <cell r="A4195">
            <v>0</v>
          </cell>
          <cell r="H4195">
            <v>0</v>
          </cell>
          <cell r="I4195">
            <v>0</v>
          </cell>
          <cell r="P4195">
            <v>0</v>
          </cell>
          <cell r="Q4195">
            <v>0</v>
          </cell>
        </row>
        <row r="4196">
          <cell r="A4196">
            <v>0</v>
          </cell>
          <cell r="H4196">
            <v>0</v>
          </cell>
          <cell r="I4196">
            <v>0</v>
          </cell>
          <cell r="P4196">
            <v>0</v>
          </cell>
          <cell r="Q4196">
            <v>0</v>
          </cell>
        </row>
        <row r="4197">
          <cell r="A4197">
            <v>0</v>
          </cell>
          <cell r="H4197">
            <v>0</v>
          </cell>
          <cell r="I4197">
            <v>0</v>
          </cell>
          <cell r="P4197">
            <v>0</v>
          </cell>
          <cell r="Q4197">
            <v>0</v>
          </cell>
        </row>
        <row r="4198">
          <cell r="A4198">
            <v>0</v>
          </cell>
          <cell r="H4198">
            <v>0</v>
          </cell>
          <cell r="I4198">
            <v>0</v>
          </cell>
          <cell r="P4198">
            <v>0</v>
          </cell>
          <cell r="Q4198">
            <v>0</v>
          </cell>
        </row>
        <row r="4199">
          <cell r="A4199">
            <v>0</v>
          </cell>
          <cell r="H4199">
            <v>0</v>
          </cell>
          <cell r="I4199">
            <v>0</v>
          </cell>
          <cell r="P4199">
            <v>0</v>
          </cell>
          <cell r="Q4199">
            <v>0</v>
          </cell>
        </row>
        <row r="4200">
          <cell r="A4200">
            <v>0</v>
          </cell>
          <cell r="H4200">
            <v>0</v>
          </cell>
          <cell r="I4200">
            <v>0</v>
          </cell>
          <cell r="P4200">
            <v>0</v>
          </cell>
          <cell r="Q4200">
            <v>0</v>
          </cell>
        </row>
        <row r="4201">
          <cell r="A4201">
            <v>0</v>
          </cell>
          <cell r="H4201">
            <v>0</v>
          </cell>
          <cell r="I4201">
            <v>0</v>
          </cell>
          <cell r="P4201">
            <v>0</v>
          </cell>
          <cell r="Q4201">
            <v>0</v>
          </cell>
        </row>
        <row r="4202">
          <cell r="A4202">
            <v>0</v>
          </cell>
          <cell r="H4202">
            <v>0</v>
          </cell>
          <cell r="I4202">
            <v>0</v>
          </cell>
          <cell r="P4202">
            <v>0</v>
          </cell>
          <cell r="Q4202">
            <v>0</v>
          </cell>
        </row>
        <row r="4203">
          <cell r="A4203">
            <v>0</v>
          </cell>
          <cell r="H4203">
            <v>0</v>
          </cell>
          <cell r="I4203">
            <v>0</v>
          </cell>
          <cell r="P4203">
            <v>0</v>
          </cell>
          <cell r="Q4203">
            <v>0</v>
          </cell>
        </row>
        <row r="4204">
          <cell r="A4204">
            <v>0</v>
          </cell>
          <cell r="H4204">
            <v>0</v>
          </cell>
          <cell r="I4204">
            <v>0</v>
          </cell>
          <cell r="P4204">
            <v>0</v>
          </cell>
          <cell r="Q4204">
            <v>0</v>
          </cell>
        </row>
        <row r="4205">
          <cell r="A4205">
            <v>0</v>
          </cell>
          <cell r="H4205">
            <v>0</v>
          </cell>
          <cell r="I4205">
            <v>0</v>
          </cell>
          <cell r="P4205">
            <v>0</v>
          </cell>
          <cell r="Q4205">
            <v>0</v>
          </cell>
        </row>
        <row r="4206">
          <cell r="A4206">
            <v>0</v>
          </cell>
          <cell r="H4206">
            <v>0</v>
          </cell>
          <cell r="I4206">
            <v>0</v>
          </cell>
          <cell r="P4206">
            <v>0</v>
          </cell>
          <cell r="Q4206">
            <v>0</v>
          </cell>
        </row>
        <row r="4207">
          <cell r="A4207">
            <v>0</v>
          </cell>
          <cell r="H4207">
            <v>0</v>
          </cell>
          <cell r="I4207">
            <v>0</v>
          </cell>
          <cell r="P4207">
            <v>0</v>
          </cell>
          <cell r="Q4207">
            <v>0</v>
          </cell>
        </row>
        <row r="4208">
          <cell r="A4208">
            <v>0</v>
          </cell>
          <cell r="H4208">
            <v>0</v>
          </cell>
          <cell r="I4208">
            <v>0</v>
          </cell>
          <cell r="P4208">
            <v>0</v>
          </cell>
          <cell r="Q4208">
            <v>0</v>
          </cell>
        </row>
        <row r="4209">
          <cell r="A4209">
            <v>0</v>
          </cell>
          <cell r="H4209">
            <v>0</v>
          </cell>
          <cell r="I4209">
            <v>0</v>
          </cell>
          <cell r="P4209">
            <v>0</v>
          </cell>
          <cell r="Q4209">
            <v>0</v>
          </cell>
        </row>
        <row r="4210">
          <cell r="A4210">
            <v>0</v>
          </cell>
          <cell r="H4210">
            <v>0</v>
          </cell>
          <cell r="I4210">
            <v>0</v>
          </cell>
          <cell r="P4210">
            <v>0</v>
          </cell>
          <cell r="Q4210">
            <v>0</v>
          </cell>
        </row>
        <row r="4211">
          <cell r="A4211">
            <v>0</v>
          </cell>
          <cell r="H4211">
            <v>0</v>
          </cell>
          <cell r="I4211">
            <v>0</v>
          </cell>
          <cell r="P4211">
            <v>0</v>
          </cell>
          <cell r="Q4211">
            <v>0</v>
          </cell>
        </row>
        <row r="4212">
          <cell r="A4212">
            <v>0</v>
          </cell>
          <cell r="H4212">
            <v>0</v>
          </cell>
          <cell r="I4212">
            <v>0</v>
          </cell>
          <cell r="P4212">
            <v>0</v>
          </cell>
          <cell r="Q4212">
            <v>0</v>
          </cell>
        </row>
        <row r="4213">
          <cell r="A4213">
            <v>0</v>
          </cell>
          <cell r="H4213">
            <v>0</v>
          </cell>
          <cell r="I4213">
            <v>0</v>
          </cell>
          <cell r="P4213">
            <v>0</v>
          </cell>
          <cell r="Q4213">
            <v>0</v>
          </cell>
        </row>
        <row r="4214">
          <cell r="A4214">
            <v>0</v>
          </cell>
          <cell r="H4214">
            <v>0</v>
          </cell>
          <cell r="I4214">
            <v>0</v>
          </cell>
          <cell r="P4214">
            <v>0</v>
          </cell>
          <cell r="Q4214">
            <v>0</v>
          </cell>
        </row>
        <row r="4215">
          <cell r="A4215">
            <v>0</v>
          </cell>
          <cell r="H4215">
            <v>0</v>
          </cell>
          <cell r="I4215">
            <v>0</v>
          </cell>
          <cell r="P4215">
            <v>0</v>
          </cell>
          <cell r="Q4215">
            <v>0</v>
          </cell>
        </row>
        <row r="4216">
          <cell r="A4216">
            <v>0</v>
          </cell>
          <cell r="H4216">
            <v>0</v>
          </cell>
          <cell r="I4216">
            <v>0</v>
          </cell>
          <cell r="P4216">
            <v>0</v>
          </cell>
          <cell r="Q4216">
            <v>0</v>
          </cell>
        </row>
        <row r="4217">
          <cell r="A4217">
            <v>0</v>
          </cell>
          <cell r="H4217">
            <v>0</v>
          </cell>
          <cell r="I4217">
            <v>0</v>
          </cell>
          <cell r="P4217">
            <v>0</v>
          </cell>
          <cell r="Q4217">
            <v>0</v>
          </cell>
        </row>
        <row r="4218">
          <cell r="A4218">
            <v>0</v>
          </cell>
          <cell r="H4218">
            <v>0</v>
          </cell>
          <cell r="I4218">
            <v>0</v>
          </cell>
          <cell r="P4218">
            <v>0</v>
          </cell>
          <cell r="Q4218">
            <v>0</v>
          </cell>
        </row>
        <row r="4219">
          <cell r="A4219">
            <v>0</v>
          </cell>
          <cell r="H4219">
            <v>0</v>
          </cell>
          <cell r="I4219">
            <v>0</v>
          </cell>
          <cell r="P4219">
            <v>0</v>
          </cell>
          <cell r="Q4219">
            <v>0</v>
          </cell>
        </row>
        <row r="4220">
          <cell r="A4220">
            <v>0</v>
          </cell>
          <cell r="H4220">
            <v>0</v>
          </cell>
          <cell r="I4220">
            <v>0</v>
          </cell>
          <cell r="P4220">
            <v>0</v>
          </cell>
          <cell r="Q4220">
            <v>0</v>
          </cell>
        </row>
        <row r="4221">
          <cell r="A4221">
            <v>0</v>
          </cell>
          <cell r="H4221">
            <v>0</v>
          </cell>
          <cell r="I4221">
            <v>0</v>
          </cell>
          <cell r="P4221">
            <v>0</v>
          </cell>
          <cell r="Q4221">
            <v>0</v>
          </cell>
        </row>
        <row r="4222">
          <cell r="A4222">
            <v>0</v>
          </cell>
          <cell r="H4222">
            <v>0</v>
          </cell>
          <cell r="I4222">
            <v>0</v>
          </cell>
          <cell r="P4222">
            <v>0</v>
          </cell>
          <cell r="Q4222">
            <v>0</v>
          </cell>
        </row>
        <row r="4223">
          <cell r="A4223">
            <v>0</v>
          </cell>
          <cell r="H4223">
            <v>0</v>
          </cell>
          <cell r="I4223">
            <v>0</v>
          </cell>
          <cell r="P4223">
            <v>0</v>
          </cell>
          <cell r="Q4223">
            <v>0</v>
          </cell>
        </row>
        <row r="4224">
          <cell r="A4224">
            <v>0</v>
          </cell>
          <cell r="H4224">
            <v>0</v>
          </cell>
          <cell r="I4224">
            <v>0</v>
          </cell>
          <cell r="P4224">
            <v>0</v>
          </cell>
          <cell r="Q4224">
            <v>0</v>
          </cell>
        </row>
        <row r="4225">
          <cell r="A4225">
            <v>0</v>
          </cell>
          <cell r="H4225">
            <v>0</v>
          </cell>
          <cell r="I4225">
            <v>0</v>
          </cell>
          <cell r="P4225">
            <v>0</v>
          </cell>
          <cell r="Q4225">
            <v>0</v>
          </cell>
        </row>
        <row r="4226">
          <cell r="A4226">
            <v>0</v>
          </cell>
          <cell r="H4226">
            <v>0</v>
          </cell>
          <cell r="I4226">
            <v>0</v>
          </cell>
          <cell r="P4226">
            <v>0</v>
          </cell>
          <cell r="Q4226">
            <v>0</v>
          </cell>
        </row>
        <row r="4227">
          <cell r="A4227">
            <v>0</v>
          </cell>
          <cell r="H4227">
            <v>0</v>
          </cell>
          <cell r="I4227">
            <v>0</v>
          </cell>
          <cell r="P4227">
            <v>0</v>
          </cell>
          <cell r="Q4227">
            <v>0</v>
          </cell>
        </row>
        <row r="4228">
          <cell r="A4228">
            <v>0</v>
          </cell>
          <cell r="H4228">
            <v>0</v>
          </cell>
          <cell r="I4228">
            <v>0</v>
          </cell>
          <cell r="P4228">
            <v>0</v>
          </cell>
          <cell r="Q4228">
            <v>0</v>
          </cell>
        </row>
        <row r="4229">
          <cell r="A4229">
            <v>0</v>
          </cell>
          <cell r="H4229">
            <v>0</v>
          </cell>
          <cell r="I4229">
            <v>0</v>
          </cell>
          <cell r="P4229">
            <v>0</v>
          </cell>
          <cell r="Q4229">
            <v>0</v>
          </cell>
        </row>
        <row r="4230">
          <cell r="A4230">
            <v>0</v>
          </cell>
          <cell r="H4230">
            <v>0</v>
          </cell>
          <cell r="I4230">
            <v>0</v>
          </cell>
          <cell r="P4230">
            <v>0</v>
          </cell>
          <cell r="Q4230">
            <v>0</v>
          </cell>
        </row>
        <row r="4231">
          <cell r="A4231">
            <v>0</v>
          </cell>
          <cell r="H4231">
            <v>0</v>
          </cell>
          <cell r="I4231">
            <v>0</v>
          </cell>
          <cell r="P4231">
            <v>0</v>
          </cell>
          <cell r="Q4231">
            <v>0</v>
          </cell>
        </row>
        <row r="4232">
          <cell r="A4232">
            <v>0</v>
          </cell>
          <cell r="H4232">
            <v>0</v>
          </cell>
          <cell r="I4232">
            <v>0</v>
          </cell>
          <cell r="P4232">
            <v>0</v>
          </cell>
          <cell r="Q4232">
            <v>0</v>
          </cell>
        </row>
        <row r="4233">
          <cell r="A4233">
            <v>0</v>
          </cell>
          <cell r="H4233">
            <v>0</v>
          </cell>
          <cell r="I4233">
            <v>0</v>
          </cell>
          <cell r="P4233">
            <v>0</v>
          </cell>
          <cell r="Q4233">
            <v>0</v>
          </cell>
        </row>
        <row r="4234">
          <cell r="A4234">
            <v>0</v>
          </cell>
          <cell r="H4234">
            <v>0</v>
          </cell>
          <cell r="I4234">
            <v>0</v>
          </cell>
          <cell r="P4234">
            <v>0</v>
          </cell>
          <cell r="Q4234">
            <v>0</v>
          </cell>
        </row>
        <row r="4235">
          <cell r="A4235">
            <v>0</v>
          </cell>
          <cell r="H4235">
            <v>0</v>
          </cell>
          <cell r="I4235">
            <v>0</v>
          </cell>
          <cell r="P4235">
            <v>0</v>
          </cell>
          <cell r="Q4235">
            <v>0</v>
          </cell>
        </row>
        <row r="4236">
          <cell r="A4236">
            <v>0</v>
          </cell>
          <cell r="H4236">
            <v>0</v>
          </cell>
          <cell r="I4236">
            <v>0</v>
          </cell>
          <cell r="P4236">
            <v>0</v>
          </cell>
          <cell r="Q4236">
            <v>0</v>
          </cell>
        </row>
        <row r="4237">
          <cell r="A4237">
            <v>0</v>
          </cell>
          <cell r="H4237">
            <v>0</v>
          </cell>
          <cell r="I4237">
            <v>0</v>
          </cell>
          <cell r="P4237">
            <v>0</v>
          </cell>
          <cell r="Q4237">
            <v>0</v>
          </cell>
        </row>
        <row r="4238">
          <cell r="A4238">
            <v>0</v>
          </cell>
          <cell r="H4238">
            <v>0</v>
          </cell>
          <cell r="I4238">
            <v>0</v>
          </cell>
          <cell r="P4238">
            <v>0</v>
          </cell>
          <cell r="Q4238">
            <v>0</v>
          </cell>
        </row>
        <row r="4239">
          <cell r="A4239">
            <v>0</v>
          </cell>
          <cell r="H4239">
            <v>0</v>
          </cell>
          <cell r="I4239">
            <v>0</v>
          </cell>
          <cell r="P4239">
            <v>0</v>
          </cell>
          <cell r="Q4239">
            <v>0</v>
          </cell>
        </row>
        <row r="4240">
          <cell r="A4240">
            <v>0</v>
          </cell>
          <cell r="H4240">
            <v>0</v>
          </cell>
          <cell r="I4240">
            <v>0</v>
          </cell>
          <cell r="P4240">
            <v>0</v>
          </cell>
          <cell r="Q4240">
            <v>0</v>
          </cell>
        </row>
        <row r="4241">
          <cell r="A4241">
            <v>0</v>
          </cell>
          <cell r="H4241">
            <v>0</v>
          </cell>
          <cell r="I4241">
            <v>0</v>
          </cell>
          <cell r="P4241">
            <v>0</v>
          </cell>
          <cell r="Q4241">
            <v>0</v>
          </cell>
        </row>
        <row r="4242">
          <cell r="A4242">
            <v>0</v>
          </cell>
          <cell r="H4242">
            <v>0</v>
          </cell>
          <cell r="I4242">
            <v>0</v>
          </cell>
          <cell r="P4242">
            <v>0</v>
          </cell>
          <cell r="Q4242">
            <v>0</v>
          </cell>
        </row>
        <row r="4243">
          <cell r="A4243">
            <v>0</v>
          </cell>
          <cell r="H4243">
            <v>0</v>
          </cell>
          <cell r="I4243">
            <v>0</v>
          </cell>
          <cell r="P4243">
            <v>0</v>
          </cell>
          <cell r="Q4243">
            <v>0</v>
          </cell>
        </row>
        <row r="4244">
          <cell r="A4244">
            <v>0</v>
          </cell>
          <cell r="H4244">
            <v>0</v>
          </cell>
          <cell r="I4244">
            <v>0</v>
          </cell>
          <cell r="P4244">
            <v>0</v>
          </cell>
          <cell r="Q4244">
            <v>0</v>
          </cell>
        </row>
        <row r="4245">
          <cell r="A4245">
            <v>0</v>
          </cell>
          <cell r="H4245">
            <v>0</v>
          </cell>
          <cell r="I4245">
            <v>0</v>
          </cell>
          <cell r="P4245">
            <v>0</v>
          </cell>
          <cell r="Q4245">
            <v>0</v>
          </cell>
        </row>
        <row r="4246">
          <cell r="A4246">
            <v>0</v>
          </cell>
          <cell r="H4246">
            <v>0</v>
          </cell>
          <cell r="I4246">
            <v>0</v>
          </cell>
          <cell r="P4246">
            <v>0</v>
          </cell>
          <cell r="Q4246">
            <v>0</v>
          </cell>
        </row>
        <row r="4247">
          <cell r="A4247">
            <v>0</v>
          </cell>
          <cell r="H4247">
            <v>0</v>
          </cell>
          <cell r="I4247">
            <v>0</v>
          </cell>
          <cell r="P4247">
            <v>0</v>
          </cell>
          <cell r="Q4247">
            <v>0</v>
          </cell>
        </row>
        <row r="4248">
          <cell r="A4248">
            <v>0</v>
          </cell>
          <cell r="H4248">
            <v>0</v>
          </cell>
          <cell r="I4248">
            <v>0</v>
          </cell>
          <cell r="P4248">
            <v>0</v>
          </cell>
          <cell r="Q4248">
            <v>0</v>
          </cell>
        </row>
        <row r="4249">
          <cell r="A4249">
            <v>0</v>
          </cell>
          <cell r="H4249">
            <v>0</v>
          </cell>
          <cell r="I4249">
            <v>0</v>
          </cell>
          <cell r="P4249">
            <v>0</v>
          </cell>
          <cell r="Q4249">
            <v>0</v>
          </cell>
        </row>
        <row r="4250">
          <cell r="A4250">
            <v>0</v>
          </cell>
          <cell r="H4250">
            <v>0</v>
          </cell>
          <cell r="I4250">
            <v>0</v>
          </cell>
          <cell r="P4250">
            <v>0</v>
          </cell>
          <cell r="Q4250">
            <v>0</v>
          </cell>
        </row>
        <row r="4251">
          <cell r="A4251">
            <v>0</v>
          </cell>
          <cell r="H4251">
            <v>0</v>
          </cell>
          <cell r="I4251">
            <v>0</v>
          </cell>
          <cell r="P4251">
            <v>0</v>
          </cell>
          <cell r="Q4251">
            <v>0</v>
          </cell>
        </row>
        <row r="4252">
          <cell r="A4252">
            <v>0</v>
          </cell>
          <cell r="H4252">
            <v>0</v>
          </cell>
          <cell r="I4252">
            <v>0</v>
          </cell>
          <cell r="P4252">
            <v>0</v>
          </cell>
          <cell r="Q4252">
            <v>0</v>
          </cell>
        </row>
        <row r="4253">
          <cell r="A4253">
            <v>0</v>
          </cell>
          <cell r="H4253">
            <v>0</v>
          </cell>
          <cell r="I4253">
            <v>0</v>
          </cell>
          <cell r="P4253">
            <v>0</v>
          </cell>
          <cell r="Q4253">
            <v>0</v>
          </cell>
        </row>
        <row r="4254">
          <cell r="A4254">
            <v>0</v>
          </cell>
          <cell r="H4254">
            <v>0</v>
          </cell>
          <cell r="I4254">
            <v>0</v>
          </cell>
          <cell r="P4254">
            <v>0</v>
          </cell>
          <cell r="Q4254">
            <v>0</v>
          </cell>
        </row>
        <row r="4255">
          <cell r="A4255">
            <v>0</v>
          </cell>
          <cell r="H4255">
            <v>0</v>
          </cell>
          <cell r="I4255">
            <v>0</v>
          </cell>
          <cell r="P4255">
            <v>0</v>
          </cell>
          <cell r="Q4255">
            <v>0</v>
          </cell>
        </row>
        <row r="4256">
          <cell r="A4256">
            <v>0</v>
          </cell>
          <cell r="H4256">
            <v>0</v>
          </cell>
          <cell r="I4256">
            <v>0</v>
          </cell>
          <cell r="P4256">
            <v>0</v>
          </cell>
          <cell r="Q4256">
            <v>0</v>
          </cell>
        </row>
        <row r="4257">
          <cell r="A4257">
            <v>0</v>
          </cell>
          <cell r="H4257">
            <v>0</v>
          </cell>
          <cell r="I4257">
            <v>0</v>
          </cell>
          <cell r="P4257">
            <v>0</v>
          </cell>
          <cell r="Q4257">
            <v>0</v>
          </cell>
        </row>
        <row r="4258">
          <cell r="A4258">
            <v>0</v>
          </cell>
          <cell r="H4258">
            <v>0</v>
          </cell>
          <cell r="I4258">
            <v>0</v>
          </cell>
          <cell r="P4258">
            <v>0</v>
          </cell>
          <cell r="Q4258">
            <v>0</v>
          </cell>
        </row>
        <row r="4259">
          <cell r="A4259">
            <v>0</v>
          </cell>
          <cell r="H4259">
            <v>0</v>
          </cell>
          <cell r="I4259">
            <v>0</v>
          </cell>
          <cell r="P4259">
            <v>0</v>
          </cell>
          <cell r="Q4259">
            <v>0</v>
          </cell>
        </row>
        <row r="4260">
          <cell r="A4260">
            <v>0</v>
          </cell>
          <cell r="H4260">
            <v>0</v>
          </cell>
          <cell r="I4260">
            <v>0</v>
          </cell>
          <cell r="P4260">
            <v>0</v>
          </cell>
          <cell r="Q4260">
            <v>0</v>
          </cell>
        </row>
        <row r="4261">
          <cell r="A4261">
            <v>0</v>
          </cell>
          <cell r="H4261">
            <v>0</v>
          </cell>
          <cell r="I4261">
            <v>0</v>
          </cell>
          <cell r="P4261">
            <v>0</v>
          </cell>
          <cell r="Q4261">
            <v>0</v>
          </cell>
        </row>
        <row r="4262">
          <cell r="A4262">
            <v>0</v>
          </cell>
          <cell r="H4262">
            <v>0</v>
          </cell>
          <cell r="I4262">
            <v>0</v>
          </cell>
          <cell r="P4262">
            <v>0</v>
          </cell>
          <cell r="Q4262">
            <v>0</v>
          </cell>
        </row>
        <row r="4263">
          <cell r="A4263">
            <v>0</v>
          </cell>
          <cell r="H4263">
            <v>0</v>
          </cell>
          <cell r="I4263">
            <v>0</v>
          </cell>
          <cell r="P4263">
            <v>0</v>
          </cell>
          <cell r="Q4263">
            <v>0</v>
          </cell>
        </row>
        <row r="4264">
          <cell r="A4264">
            <v>0</v>
          </cell>
          <cell r="H4264">
            <v>0</v>
          </cell>
          <cell r="I4264">
            <v>0</v>
          </cell>
          <cell r="P4264">
            <v>0</v>
          </cell>
          <cell r="Q4264">
            <v>0</v>
          </cell>
        </row>
        <row r="4265">
          <cell r="A4265">
            <v>0</v>
          </cell>
          <cell r="H4265">
            <v>0</v>
          </cell>
          <cell r="I4265">
            <v>0</v>
          </cell>
          <cell r="P4265">
            <v>0</v>
          </cell>
          <cell r="Q4265">
            <v>0</v>
          </cell>
        </row>
        <row r="4266">
          <cell r="A4266">
            <v>0</v>
          </cell>
          <cell r="H4266">
            <v>0</v>
          </cell>
          <cell r="I4266">
            <v>0</v>
          </cell>
          <cell r="P4266">
            <v>0</v>
          </cell>
          <cell r="Q4266">
            <v>0</v>
          </cell>
        </row>
        <row r="4267">
          <cell r="A4267">
            <v>0</v>
          </cell>
          <cell r="H4267">
            <v>0</v>
          </cell>
          <cell r="I4267">
            <v>0</v>
          </cell>
          <cell r="P4267">
            <v>0</v>
          </cell>
          <cell r="Q4267">
            <v>0</v>
          </cell>
        </row>
        <row r="4268">
          <cell r="A4268">
            <v>0</v>
          </cell>
          <cell r="H4268">
            <v>0</v>
          </cell>
          <cell r="I4268">
            <v>0</v>
          </cell>
          <cell r="P4268">
            <v>0</v>
          </cell>
          <cell r="Q4268">
            <v>0</v>
          </cell>
        </row>
        <row r="4269">
          <cell r="A4269">
            <v>0</v>
          </cell>
          <cell r="H4269">
            <v>0</v>
          </cell>
          <cell r="I4269">
            <v>0</v>
          </cell>
          <cell r="P4269">
            <v>0</v>
          </cell>
          <cell r="Q4269">
            <v>0</v>
          </cell>
        </row>
        <row r="4270">
          <cell r="A4270">
            <v>0</v>
          </cell>
          <cell r="H4270">
            <v>0</v>
          </cell>
          <cell r="I4270">
            <v>0</v>
          </cell>
          <cell r="P4270">
            <v>0</v>
          </cell>
          <cell r="Q4270">
            <v>0</v>
          </cell>
        </row>
        <row r="4271">
          <cell r="A4271">
            <v>0</v>
          </cell>
          <cell r="H4271">
            <v>0</v>
          </cell>
          <cell r="I4271">
            <v>0</v>
          </cell>
          <cell r="P4271">
            <v>0</v>
          </cell>
          <cell r="Q4271">
            <v>0</v>
          </cell>
        </row>
        <row r="4272">
          <cell r="A4272">
            <v>0</v>
          </cell>
          <cell r="H4272">
            <v>0</v>
          </cell>
          <cell r="I4272">
            <v>0</v>
          </cell>
          <cell r="P4272">
            <v>0</v>
          </cell>
          <cell r="Q4272">
            <v>0</v>
          </cell>
        </row>
        <row r="4273">
          <cell r="A4273">
            <v>0</v>
          </cell>
          <cell r="H4273">
            <v>0</v>
          </cell>
          <cell r="I4273">
            <v>0</v>
          </cell>
          <cell r="P4273">
            <v>0</v>
          </cell>
          <cell r="Q4273">
            <v>0</v>
          </cell>
        </row>
        <row r="4274">
          <cell r="A4274">
            <v>0</v>
          </cell>
          <cell r="H4274">
            <v>0</v>
          </cell>
          <cell r="I4274">
            <v>0</v>
          </cell>
          <cell r="P4274">
            <v>0</v>
          </cell>
          <cell r="Q4274">
            <v>0</v>
          </cell>
        </row>
        <row r="4275">
          <cell r="A4275">
            <v>0</v>
          </cell>
          <cell r="H4275">
            <v>0</v>
          </cell>
          <cell r="I4275">
            <v>0</v>
          </cell>
          <cell r="P4275">
            <v>0</v>
          </cell>
          <cell r="Q4275">
            <v>0</v>
          </cell>
        </row>
        <row r="4276">
          <cell r="A4276">
            <v>0</v>
          </cell>
          <cell r="H4276">
            <v>0</v>
          </cell>
          <cell r="I4276">
            <v>0</v>
          </cell>
          <cell r="P4276">
            <v>0</v>
          </cell>
          <cell r="Q4276">
            <v>0</v>
          </cell>
        </row>
        <row r="4277">
          <cell r="A4277">
            <v>0</v>
          </cell>
          <cell r="H4277">
            <v>0</v>
          </cell>
          <cell r="I4277">
            <v>0</v>
          </cell>
          <cell r="P4277">
            <v>0</v>
          </cell>
          <cell r="Q4277">
            <v>0</v>
          </cell>
        </row>
        <row r="4278">
          <cell r="A4278">
            <v>0</v>
          </cell>
          <cell r="H4278">
            <v>0</v>
          </cell>
          <cell r="I4278">
            <v>0</v>
          </cell>
          <cell r="P4278">
            <v>0</v>
          </cell>
          <cell r="Q4278">
            <v>0</v>
          </cell>
        </row>
        <row r="4279">
          <cell r="A4279">
            <v>0</v>
          </cell>
          <cell r="H4279">
            <v>0</v>
          </cell>
          <cell r="I4279">
            <v>0</v>
          </cell>
          <cell r="P4279">
            <v>0</v>
          </cell>
          <cell r="Q4279">
            <v>0</v>
          </cell>
        </row>
        <row r="4280">
          <cell r="A4280">
            <v>0</v>
          </cell>
          <cell r="H4280">
            <v>0</v>
          </cell>
          <cell r="I4280">
            <v>0</v>
          </cell>
          <cell r="P4280">
            <v>0</v>
          </cell>
          <cell r="Q4280">
            <v>0</v>
          </cell>
        </row>
        <row r="4281">
          <cell r="A4281">
            <v>0</v>
          </cell>
          <cell r="H4281">
            <v>0</v>
          </cell>
          <cell r="I4281">
            <v>0</v>
          </cell>
          <cell r="P4281">
            <v>0</v>
          </cell>
          <cell r="Q4281">
            <v>0</v>
          </cell>
        </row>
        <row r="4282">
          <cell r="A4282">
            <v>0</v>
          </cell>
          <cell r="H4282">
            <v>0</v>
          </cell>
          <cell r="I4282">
            <v>0</v>
          </cell>
          <cell r="P4282">
            <v>0</v>
          </cell>
          <cell r="Q4282">
            <v>0</v>
          </cell>
        </row>
        <row r="4283">
          <cell r="A4283">
            <v>0</v>
          </cell>
          <cell r="H4283">
            <v>0</v>
          </cell>
          <cell r="I4283">
            <v>0</v>
          </cell>
          <cell r="P4283">
            <v>0</v>
          </cell>
          <cell r="Q4283">
            <v>0</v>
          </cell>
        </row>
        <row r="4284">
          <cell r="A4284">
            <v>0</v>
          </cell>
          <cell r="H4284">
            <v>0</v>
          </cell>
          <cell r="I4284">
            <v>0</v>
          </cell>
          <cell r="P4284">
            <v>0</v>
          </cell>
          <cell r="Q4284">
            <v>0</v>
          </cell>
        </row>
        <row r="4285">
          <cell r="A4285">
            <v>0</v>
          </cell>
          <cell r="H4285">
            <v>0</v>
          </cell>
          <cell r="I4285">
            <v>0</v>
          </cell>
          <cell r="P4285">
            <v>0</v>
          </cell>
          <cell r="Q4285">
            <v>0</v>
          </cell>
        </row>
        <row r="4286">
          <cell r="A4286">
            <v>0</v>
          </cell>
          <cell r="H4286">
            <v>0</v>
          </cell>
          <cell r="I4286">
            <v>0</v>
          </cell>
          <cell r="P4286">
            <v>0</v>
          </cell>
          <cell r="Q4286">
            <v>0</v>
          </cell>
        </row>
        <row r="4287">
          <cell r="A4287">
            <v>0</v>
          </cell>
          <cell r="H4287">
            <v>0</v>
          </cell>
          <cell r="I4287">
            <v>0</v>
          </cell>
          <cell r="P4287">
            <v>0</v>
          </cell>
          <cell r="Q4287">
            <v>0</v>
          </cell>
        </row>
        <row r="4288">
          <cell r="A4288">
            <v>0</v>
          </cell>
          <cell r="H4288">
            <v>0</v>
          </cell>
          <cell r="I4288">
            <v>0</v>
          </cell>
          <cell r="P4288">
            <v>0</v>
          </cell>
          <cell r="Q4288">
            <v>0</v>
          </cell>
        </row>
        <row r="4289">
          <cell r="A4289">
            <v>0</v>
          </cell>
          <cell r="H4289">
            <v>0</v>
          </cell>
          <cell r="I4289">
            <v>0</v>
          </cell>
          <cell r="P4289">
            <v>0</v>
          </cell>
          <cell r="Q4289">
            <v>0</v>
          </cell>
        </row>
        <row r="4290">
          <cell r="A4290">
            <v>0</v>
          </cell>
          <cell r="H4290">
            <v>0</v>
          </cell>
          <cell r="I4290">
            <v>0</v>
          </cell>
          <cell r="P4290">
            <v>0</v>
          </cell>
          <cell r="Q4290">
            <v>0</v>
          </cell>
        </row>
        <row r="4291">
          <cell r="A4291">
            <v>0</v>
          </cell>
          <cell r="H4291">
            <v>0</v>
          </cell>
          <cell r="I4291">
            <v>0</v>
          </cell>
          <cell r="P4291">
            <v>0</v>
          </cell>
          <cell r="Q4291">
            <v>0</v>
          </cell>
        </row>
        <row r="4292">
          <cell r="A4292">
            <v>0</v>
          </cell>
          <cell r="H4292">
            <v>0</v>
          </cell>
          <cell r="I4292">
            <v>0</v>
          </cell>
          <cell r="P4292">
            <v>0</v>
          </cell>
          <cell r="Q4292">
            <v>0</v>
          </cell>
        </row>
        <row r="4293">
          <cell r="A4293">
            <v>0</v>
          </cell>
          <cell r="H4293">
            <v>0</v>
          </cell>
          <cell r="I4293">
            <v>0</v>
          </cell>
          <cell r="P4293">
            <v>0</v>
          </cell>
          <cell r="Q4293">
            <v>0</v>
          </cell>
        </row>
        <row r="4294">
          <cell r="A4294">
            <v>0</v>
          </cell>
          <cell r="H4294">
            <v>0</v>
          </cell>
          <cell r="I4294">
            <v>0</v>
          </cell>
          <cell r="P4294">
            <v>0</v>
          </cell>
          <cell r="Q4294">
            <v>0</v>
          </cell>
        </row>
        <row r="4295">
          <cell r="A4295">
            <v>0</v>
          </cell>
          <cell r="H4295">
            <v>0</v>
          </cell>
          <cell r="I4295">
            <v>0</v>
          </cell>
          <cell r="P4295">
            <v>0</v>
          </cell>
          <cell r="Q4295">
            <v>0</v>
          </cell>
        </row>
        <row r="4296">
          <cell r="A4296">
            <v>0</v>
          </cell>
          <cell r="H4296">
            <v>0</v>
          </cell>
          <cell r="I4296">
            <v>0</v>
          </cell>
          <cell r="P4296">
            <v>0</v>
          </cell>
          <cell r="Q4296">
            <v>0</v>
          </cell>
        </row>
        <row r="4297">
          <cell r="A4297">
            <v>0</v>
          </cell>
          <cell r="H4297">
            <v>0</v>
          </cell>
          <cell r="I4297">
            <v>0</v>
          </cell>
          <cell r="P4297">
            <v>0</v>
          </cell>
          <cell r="Q4297">
            <v>0</v>
          </cell>
        </row>
        <row r="4298">
          <cell r="A4298">
            <v>0</v>
          </cell>
          <cell r="H4298">
            <v>0</v>
          </cell>
          <cell r="I4298">
            <v>0</v>
          </cell>
          <cell r="P4298">
            <v>0</v>
          </cell>
          <cell r="Q4298">
            <v>0</v>
          </cell>
        </row>
        <row r="4299">
          <cell r="A4299">
            <v>0</v>
          </cell>
          <cell r="H4299">
            <v>0</v>
          </cell>
          <cell r="I4299">
            <v>0</v>
          </cell>
          <cell r="P4299">
            <v>0</v>
          </cell>
          <cell r="Q4299">
            <v>0</v>
          </cell>
        </row>
        <row r="4300">
          <cell r="A4300">
            <v>0</v>
          </cell>
          <cell r="H4300">
            <v>0</v>
          </cell>
          <cell r="I4300">
            <v>0</v>
          </cell>
          <cell r="P4300">
            <v>0</v>
          </cell>
          <cell r="Q4300">
            <v>0</v>
          </cell>
        </row>
        <row r="4301">
          <cell r="A4301">
            <v>0</v>
          </cell>
          <cell r="H4301">
            <v>0</v>
          </cell>
          <cell r="I4301">
            <v>0</v>
          </cell>
          <cell r="P4301">
            <v>0</v>
          </cell>
          <cell r="Q4301">
            <v>0</v>
          </cell>
        </row>
        <row r="4302">
          <cell r="A4302">
            <v>0</v>
          </cell>
          <cell r="H4302">
            <v>0</v>
          </cell>
          <cell r="I4302">
            <v>0</v>
          </cell>
          <cell r="P4302">
            <v>0</v>
          </cell>
          <cell r="Q4302">
            <v>0</v>
          </cell>
        </row>
        <row r="4303">
          <cell r="A4303">
            <v>0</v>
          </cell>
          <cell r="H4303">
            <v>0</v>
          </cell>
          <cell r="I4303">
            <v>0</v>
          </cell>
          <cell r="P4303">
            <v>0</v>
          </cell>
          <cell r="Q4303">
            <v>0</v>
          </cell>
        </row>
        <row r="4304">
          <cell r="A4304">
            <v>0</v>
          </cell>
          <cell r="H4304">
            <v>0</v>
          </cell>
          <cell r="I4304">
            <v>0</v>
          </cell>
          <cell r="P4304">
            <v>0</v>
          </cell>
          <cell r="Q4304">
            <v>0</v>
          </cell>
        </row>
        <row r="4305">
          <cell r="A4305">
            <v>0</v>
          </cell>
          <cell r="H4305">
            <v>0</v>
          </cell>
          <cell r="I4305">
            <v>0</v>
          </cell>
          <cell r="P4305">
            <v>0</v>
          </cell>
          <cell r="Q4305">
            <v>0</v>
          </cell>
        </row>
        <row r="4306">
          <cell r="A4306">
            <v>0</v>
          </cell>
          <cell r="H4306">
            <v>0</v>
          </cell>
          <cell r="I4306">
            <v>0</v>
          </cell>
          <cell r="P4306">
            <v>0</v>
          </cell>
          <cell r="Q4306">
            <v>0</v>
          </cell>
        </row>
        <row r="4307">
          <cell r="A4307">
            <v>0</v>
          </cell>
          <cell r="H4307">
            <v>0</v>
          </cell>
          <cell r="I4307">
            <v>0</v>
          </cell>
          <cell r="P4307">
            <v>0</v>
          </cell>
          <cell r="Q4307">
            <v>0</v>
          </cell>
        </row>
        <row r="4308">
          <cell r="A4308">
            <v>0</v>
          </cell>
          <cell r="H4308">
            <v>0</v>
          </cell>
          <cell r="I4308">
            <v>0</v>
          </cell>
          <cell r="P4308">
            <v>0</v>
          </cell>
          <cell r="Q4308">
            <v>0</v>
          </cell>
        </row>
        <row r="4309">
          <cell r="A4309">
            <v>0</v>
          </cell>
          <cell r="H4309">
            <v>0</v>
          </cell>
          <cell r="I4309">
            <v>0</v>
          </cell>
          <cell r="P4309">
            <v>0</v>
          </cell>
          <cell r="Q4309">
            <v>0</v>
          </cell>
        </row>
        <row r="4310">
          <cell r="A4310">
            <v>0</v>
          </cell>
          <cell r="H4310">
            <v>0</v>
          </cell>
          <cell r="I4310">
            <v>0</v>
          </cell>
          <cell r="P4310">
            <v>0</v>
          </cell>
          <cell r="Q4310">
            <v>0</v>
          </cell>
        </row>
        <row r="4311">
          <cell r="A4311">
            <v>0</v>
          </cell>
          <cell r="H4311">
            <v>0</v>
          </cell>
          <cell r="I4311">
            <v>0</v>
          </cell>
          <cell r="P4311">
            <v>0</v>
          </cell>
          <cell r="Q4311">
            <v>0</v>
          </cell>
        </row>
        <row r="4312">
          <cell r="A4312">
            <v>0</v>
          </cell>
          <cell r="H4312">
            <v>0</v>
          </cell>
          <cell r="I4312">
            <v>0</v>
          </cell>
          <cell r="P4312">
            <v>0</v>
          </cell>
          <cell r="Q4312">
            <v>0</v>
          </cell>
        </row>
        <row r="4313">
          <cell r="A4313">
            <v>0</v>
          </cell>
          <cell r="H4313">
            <v>0</v>
          </cell>
          <cell r="I4313">
            <v>0</v>
          </cell>
          <cell r="P4313">
            <v>0</v>
          </cell>
          <cell r="Q4313">
            <v>0</v>
          </cell>
        </row>
        <row r="4314">
          <cell r="A4314">
            <v>0</v>
          </cell>
          <cell r="H4314">
            <v>0</v>
          </cell>
          <cell r="I4314">
            <v>0</v>
          </cell>
          <cell r="P4314">
            <v>0</v>
          </cell>
          <cell r="Q4314">
            <v>0</v>
          </cell>
        </row>
        <row r="4315">
          <cell r="A4315">
            <v>0</v>
          </cell>
          <cell r="H4315">
            <v>0</v>
          </cell>
          <cell r="I4315">
            <v>0</v>
          </cell>
          <cell r="P4315">
            <v>0</v>
          </cell>
          <cell r="Q4315">
            <v>0</v>
          </cell>
        </row>
        <row r="4316">
          <cell r="A4316">
            <v>0</v>
          </cell>
          <cell r="H4316">
            <v>0</v>
          </cell>
          <cell r="I4316">
            <v>0</v>
          </cell>
          <cell r="P4316">
            <v>0</v>
          </cell>
          <cell r="Q4316">
            <v>0</v>
          </cell>
        </row>
        <row r="4317">
          <cell r="A4317">
            <v>0</v>
          </cell>
          <cell r="H4317">
            <v>0</v>
          </cell>
          <cell r="I4317">
            <v>0</v>
          </cell>
          <cell r="P4317">
            <v>0</v>
          </cell>
          <cell r="Q4317">
            <v>0</v>
          </cell>
        </row>
        <row r="4318">
          <cell r="A4318">
            <v>0</v>
          </cell>
          <cell r="H4318">
            <v>0</v>
          </cell>
          <cell r="I4318">
            <v>0</v>
          </cell>
          <cell r="P4318">
            <v>0</v>
          </cell>
          <cell r="Q4318">
            <v>0</v>
          </cell>
        </row>
        <row r="4319">
          <cell r="A4319">
            <v>0</v>
          </cell>
          <cell r="H4319">
            <v>0</v>
          </cell>
          <cell r="I4319">
            <v>0</v>
          </cell>
          <cell r="P4319">
            <v>0</v>
          </cell>
          <cell r="Q4319">
            <v>0</v>
          </cell>
        </row>
        <row r="4320">
          <cell r="A4320">
            <v>0</v>
          </cell>
          <cell r="H4320">
            <v>0</v>
          </cell>
          <cell r="I4320">
            <v>0</v>
          </cell>
          <cell r="P4320">
            <v>0</v>
          </cell>
          <cell r="Q4320">
            <v>0</v>
          </cell>
        </row>
        <row r="4321">
          <cell r="A4321">
            <v>0</v>
          </cell>
          <cell r="H4321">
            <v>0</v>
          </cell>
          <cell r="I4321">
            <v>0</v>
          </cell>
          <cell r="P4321">
            <v>0</v>
          </cell>
          <cell r="Q4321">
            <v>0</v>
          </cell>
        </row>
        <row r="4322">
          <cell r="A4322">
            <v>0</v>
          </cell>
          <cell r="H4322">
            <v>0</v>
          </cell>
          <cell r="I4322">
            <v>0</v>
          </cell>
          <cell r="P4322">
            <v>0</v>
          </cell>
          <cell r="Q4322">
            <v>0</v>
          </cell>
        </row>
        <row r="4323">
          <cell r="A4323">
            <v>0</v>
          </cell>
          <cell r="H4323">
            <v>0</v>
          </cell>
          <cell r="I4323">
            <v>0</v>
          </cell>
          <cell r="P4323">
            <v>0</v>
          </cell>
          <cell r="Q4323">
            <v>0</v>
          </cell>
        </row>
        <row r="4324">
          <cell r="A4324">
            <v>0</v>
          </cell>
          <cell r="H4324">
            <v>0</v>
          </cell>
          <cell r="I4324">
            <v>0</v>
          </cell>
          <cell r="P4324">
            <v>0</v>
          </cell>
          <cell r="Q4324">
            <v>0</v>
          </cell>
        </row>
        <row r="4325">
          <cell r="A4325">
            <v>0</v>
          </cell>
          <cell r="H4325">
            <v>0</v>
          </cell>
          <cell r="I4325">
            <v>0</v>
          </cell>
          <cell r="P4325">
            <v>0</v>
          </cell>
          <cell r="Q4325">
            <v>0</v>
          </cell>
        </row>
        <row r="4326">
          <cell r="A4326">
            <v>0</v>
          </cell>
          <cell r="H4326">
            <v>0</v>
          </cell>
          <cell r="I4326">
            <v>0</v>
          </cell>
          <cell r="P4326">
            <v>0</v>
          </cell>
          <cell r="Q4326">
            <v>0</v>
          </cell>
        </row>
        <row r="4327">
          <cell r="A4327">
            <v>0</v>
          </cell>
          <cell r="H4327">
            <v>0</v>
          </cell>
          <cell r="I4327">
            <v>0</v>
          </cell>
          <cell r="P4327">
            <v>0</v>
          </cell>
          <cell r="Q4327">
            <v>0</v>
          </cell>
        </row>
        <row r="4328">
          <cell r="A4328">
            <v>0</v>
          </cell>
          <cell r="H4328">
            <v>0</v>
          </cell>
          <cell r="I4328">
            <v>0</v>
          </cell>
          <cell r="P4328">
            <v>0</v>
          </cell>
          <cell r="Q4328">
            <v>0</v>
          </cell>
        </row>
        <row r="4329">
          <cell r="A4329">
            <v>0</v>
          </cell>
          <cell r="H4329">
            <v>0</v>
          </cell>
          <cell r="I4329">
            <v>0</v>
          </cell>
          <cell r="P4329">
            <v>0</v>
          </cell>
          <cell r="Q4329">
            <v>0</v>
          </cell>
        </row>
        <row r="4330">
          <cell r="A4330">
            <v>0</v>
          </cell>
          <cell r="H4330">
            <v>0</v>
          </cell>
          <cell r="I4330">
            <v>0</v>
          </cell>
          <cell r="P4330">
            <v>0</v>
          </cell>
          <cell r="Q4330">
            <v>0</v>
          </cell>
        </row>
        <row r="4331">
          <cell r="A4331">
            <v>0</v>
          </cell>
          <cell r="H4331">
            <v>0</v>
          </cell>
          <cell r="I4331">
            <v>0</v>
          </cell>
          <cell r="P4331">
            <v>0</v>
          </cell>
          <cell r="Q4331">
            <v>0</v>
          </cell>
        </row>
        <row r="4332">
          <cell r="A4332">
            <v>0</v>
          </cell>
          <cell r="H4332">
            <v>0</v>
          </cell>
          <cell r="I4332">
            <v>0</v>
          </cell>
          <cell r="P4332">
            <v>0</v>
          </cell>
          <cell r="Q4332">
            <v>0</v>
          </cell>
        </row>
        <row r="4333">
          <cell r="A4333">
            <v>0</v>
          </cell>
          <cell r="H4333">
            <v>0</v>
          </cell>
          <cell r="I4333">
            <v>0</v>
          </cell>
          <cell r="P4333">
            <v>0</v>
          </cell>
          <cell r="Q4333">
            <v>0</v>
          </cell>
        </row>
        <row r="4334">
          <cell r="A4334">
            <v>0</v>
          </cell>
          <cell r="H4334">
            <v>0</v>
          </cell>
          <cell r="I4334">
            <v>0</v>
          </cell>
          <cell r="P4334">
            <v>0</v>
          </cell>
          <cell r="Q4334">
            <v>0</v>
          </cell>
        </row>
        <row r="4335">
          <cell r="A4335">
            <v>0</v>
          </cell>
          <cell r="H4335">
            <v>0</v>
          </cell>
          <cell r="I4335">
            <v>0</v>
          </cell>
          <cell r="P4335">
            <v>0</v>
          </cell>
          <cell r="Q4335">
            <v>0</v>
          </cell>
        </row>
        <row r="4336">
          <cell r="A4336">
            <v>0</v>
          </cell>
          <cell r="H4336">
            <v>0</v>
          </cell>
          <cell r="I4336">
            <v>0</v>
          </cell>
          <cell r="P4336">
            <v>0</v>
          </cell>
          <cell r="Q4336">
            <v>0</v>
          </cell>
        </row>
        <row r="4337">
          <cell r="A4337">
            <v>0</v>
          </cell>
          <cell r="H4337">
            <v>0</v>
          </cell>
          <cell r="I4337">
            <v>0</v>
          </cell>
          <cell r="P4337">
            <v>0</v>
          </cell>
          <cell r="Q4337">
            <v>0</v>
          </cell>
        </row>
        <row r="4338">
          <cell r="A4338">
            <v>0</v>
          </cell>
          <cell r="H4338">
            <v>0</v>
          </cell>
          <cell r="I4338">
            <v>0</v>
          </cell>
          <cell r="P4338">
            <v>0</v>
          </cell>
          <cell r="Q4338">
            <v>0</v>
          </cell>
        </row>
        <row r="4339">
          <cell r="A4339">
            <v>0</v>
          </cell>
          <cell r="H4339">
            <v>0</v>
          </cell>
          <cell r="I4339">
            <v>0</v>
          </cell>
          <cell r="P4339">
            <v>0</v>
          </cell>
          <cell r="Q4339">
            <v>0</v>
          </cell>
        </row>
        <row r="4340">
          <cell r="A4340">
            <v>0</v>
          </cell>
          <cell r="H4340">
            <v>0</v>
          </cell>
          <cell r="I4340">
            <v>0</v>
          </cell>
          <cell r="P4340">
            <v>0</v>
          </cell>
          <cell r="Q4340">
            <v>0</v>
          </cell>
        </row>
        <row r="4341">
          <cell r="A4341">
            <v>0</v>
          </cell>
          <cell r="H4341">
            <v>0</v>
          </cell>
          <cell r="I4341">
            <v>0</v>
          </cell>
          <cell r="P4341">
            <v>0</v>
          </cell>
          <cell r="Q4341">
            <v>0</v>
          </cell>
        </row>
        <row r="4342">
          <cell r="A4342">
            <v>0</v>
          </cell>
          <cell r="H4342">
            <v>0</v>
          </cell>
          <cell r="I4342">
            <v>0</v>
          </cell>
          <cell r="P4342">
            <v>0</v>
          </cell>
          <cell r="Q4342">
            <v>0</v>
          </cell>
        </row>
        <row r="4343">
          <cell r="A4343">
            <v>0</v>
          </cell>
          <cell r="H4343">
            <v>0</v>
          </cell>
          <cell r="I4343">
            <v>0</v>
          </cell>
          <cell r="P4343">
            <v>0</v>
          </cell>
          <cell r="Q4343">
            <v>0</v>
          </cell>
        </row>
        <row r="4344">
          <cell r="A4344">
            <v>0</v>
          </cell>
          <cell r="H4344">
            <v>0</v>
          </cell>
          <cell r="I4344">
            <v>0</v>
          </cell>
          <cell r="P4344">
            <v>0</v>
          </cell>
          <cell r="Q4344">
            <v>0</v>
          </cell>
        </row>
        <row r="4345">
          <cell r="A4345">
            <v>0</v>
          </cell>
          <cell r="H4345">
            <v>0</v>
          </cell>
          <cell r="I4345">
            <v>0</v>
          </cell>
          <cell r="P4345">
            <v>0</v>
          </cell>
          <cell r="Q4345">
            <v>0</v>
          </cell>
        </row>
        <row r="4346">
          <cell r="A4346">
            <v>0</v>
          </cell>
          <cell r="H4346">
            <v>0</v>
          </cell>
          <cell r="I4346">
            <v>0</v>
          </cell>
          <cell r="P4346">
            <v>0</v>
          </cell>
          <cell r="Q4346">
            <v>0</v>
          </cell>
        </row>
        <row r="4347">
          <cell r="A4347">
            <v>0</v>
          </cell>
          <cell r="H4347">
            <v>0</v>
          </cell>
          <cell r="I4347">
            <v>0</v>
          </cell>
          <cell r="P4347">
            <v>0</v>
          </cell>
          <cell r="Q4347">
            <v>0</v>
          </cell>
        </row>
        <row r="4348">
          <cell r="A4348">
            <v>0</v>
          </cell>
          <cell r="H4348">
            <v>0</v>
          </cell>
          <cell r="I4348">
            <v>0</v>
          </cell>
          <cell r="P4348">
            <v>0</v>
          </cell>
          <cell r="Q4348">
            <v>0</v>
          </cell>
        </row>
        <row r="4349">
          <cell r="A4349">
            <v>0</v>
          </cell>
          <cell r="H4349">
            <v>0</v>
          </cell>
          <cell r="I4349">
            <v>0</v>
          </cell>
          <cell r="P4349">
            <v>0</v>
          </cell>
          <cell r="Q4349">
            <v>0</v>
          </cell>
        </row>
        <row r="4350">
          <cell r="A4350">
            <v>0</v>
          </cell>
          <cell r="H4350">
            <v>0</v>
          </cell>
          <cell r="I4350">
            <v>0</v>
          </cell>
          <cell r="P4350">
            <v>0</v>
          </cell>
          <cell r="Q4350">
            <v>0</v>
          </cell>
        </row>
        <row r="4351">
          <cell r="A4351">
            <v>0</v>
          </cell>
          <cell r="H4351">
            <v>0</v>
          </cell>
          <cell r="I4351">
            <v>0</v>
          </cell>
          <cell r="P4351">
            <v>0</v>
          </cell>
          <cell r="Q4351">
            <v>0</v>
          </cell>
        </row>
        <row r="4352">
          <cell r="A4352">
            <v>0</v>
          </cell>
          <cell r="H4352">
            <v>0</v>
          </cell>
          <cell r="I4352">
            <v>0</v>
          </cell>
          <cell r="P4352">
            <v>0</v>
          </cell>
          <cell r="Q4352">
            <v>0</v>
          </cell>
        </row>
        <row r="4353">
          <cell r="A4353">
            <v>0</v>
          </cell>
          <cell r="H4353">
            <v>0</v>
          </cell>
          <cell r="I4353">
            <v>0</v>
          </cell>
          <cell r="P4353">
            <v>0</v>
          </cell>
          <cell r="Q4353">
            <v>0</v>
          </cell>
        </row>
        <row r="4354">
          <cell r="A4354">
            <v>0</v>
          </cell>
          <cell r="H4354">
            <v>0</v>
          </cell>
          <cell r="I4354">
            <v>0</v>
          </cell>
          <cell r="P4354">
            <v>0</v>
          </cell>
          <cell r="Q4354">
            <v>0</v>
          </cell>
        </row>
        <row r="4355">
          <cell r="A4355">
            <v>0</v>
          </cell>
          <cell r="H4355">
            <v>0</v>
          </cell>
          <cell r="I4355">
            <v>0</v>
          </cell>
          <cell r="P4355">
            <v>0</v>
          </cell>
          <cell r="Q4355">
            <v>0</v>
          </cell>
        </row>
        <row r="4356">
          <cell r="A4356">
            <v>0</v>
          </cell>
          <cell r="H4356">
            <v>0</v>
          </cell>
          <cell r="I4356">
            <v>0</v>
          </cell>
          <cell r="P4356">
            <v>0</v>
          </cell>
          <cell r="Q4356">
            <v>0</v>
          </cell>
        </row>
        <row r="4357">
          <cell r="A4357">
            <v>0</v>
          </cell>
          <cell r="H4357">
            <v>0</v>
          </cell>
          <cell r="I4357">
            <v>0</v>
          </cell>
          <cell r="P4357">
            <v>0</v>
          </cell>
          <cell r="Q4357">
            <v>0</v>
          </cell>
        </row>
        <row r="4358">
          <cell r="A4358">
            <v>0</v>
          </cell>
          <cell r="H4358">
            <v>0</v>
          </cell>
          <cell r="I4358">
            <v>0</v>
          </cell>
          <cell r="P4358">
            <v>0</v>
          </cell>
          <cell r="Q4358">
            <v>0</v>
          </cell>
        </row>
        <row r="4359">
          <cell r="A4359">
            <v>0</v>
          </cell>
          <cell r="H4359">
            <v>0</v>
          </cell>
          <cell r="I4359">
            <v>0</v>
          </cell>
          <cell r="P4359">
            <v>0</v>
          </cell>
          <cell r="Q4359">
            <v>0</v>
          </cell>
        </row>
        <row r="4360">
          <cell r="A4360">
            <v>0</v>
          </cell>
          <cell r="H4360">
            <v>0</v>
          </cell>
          <cell r="I4360">
            <v>0</v>
          </cell>
          <cell r="P4360">
            <v>0</v>
          </cell>
          <cell r="Q4360">
            <v>0</v>
          </cell>
        </row>
        <row r="4361">
          <cell r="A4361">
            <v>0</v>
          </cell>
          <cell r="H4361">
            <v>0</v>
          </cell>
          <cell r="I4361">
            <v>0</v>
          </cell>
          <cell r="P4361">
            <v>0</v>
          </cell>
          <cell r="Q4361">
            <v>0</v>
          </cell>
        </row>
        <row r="4362">
          <cell r="A4362">
            <v>0</v>
          </cell>
          <cell r="H4362">
            <v>0</v>
          </cell>
          <cell r="I4362">
            <v>0</v>
          </cell>
          <cell r="P4362">
            <v>0</v>
          </cell>
          <cell r="Q4362">
            <v>0</v>
          </cell>
        </row>
        <row r="4363">
          <cell r="A4363">
            <v>0</v>
          </cell>
          <cell r="H4363">
            <v>0</v>
          </cell>
          <cell r="I4363">
            <v>0</v>
          </cell>
          <cell r="P4363">
            <v>0</v>
          </cell>
          <cell r="Q4363">
            <v>0</v>
          </cell>
        </row>
        <row r="4364">
          <cell r="A4364">
            <v>0</v>
          </cell>
          <cell r="H4364">
            <v>0</v>
          </cell>
          <cell r="I4364">
            <v>0</v>
          </cell>
          <cell r="P4364">
            <v>0</v>
          </cell>
          <cell r="Q4364">
            <v>0</v>
          </cell>
        </row>
        <row r="4365">
          <cell r="A4365">
            <v>0</v>
          </cell>
          <cell r="H4365">
            <v>0</v>
          </cell>
          <cell r="I4365">
            <v>0</v>
          </cell>
          <cell r="P4365">
            <v>0</v>
          </cell>
          <cell r="Q4365">
            <v>0</v>
          </cell>
        </row>
        <row r="4366">
          <cell r="A4366">
            <v>0</v>
          </cell>
          <cell r="H4366">
            <v>0</v>
          </cell>
          <cell r="I4366">
            <v>0</v>
          </cell>
          <cell r="P4366">
            <v>0</v>
          </cell>
          <cell r="Q4366">
            <v>0</v>
          </cell>
        </row>
        <row r="4367">
          <cell r="A4367">
            <v>0</v>
          </cell>
          <cell r="H4367">
            <v>0</v>
          </cell>
          <cell r="I4367">
            <v>0</v>
          </cell>
          <cell r="P4367">
            <v>0</v>
          </cell>
          <cell r="Q4367">
            <v>0</v>
          </cell>
        </row>
        <row r="4368">
          <cell r="A4368">
            <v>0</v>
          </cell>
          <cell r="H4368">
            <v>0</v>
          </cell>
          <cell r="I4368">
            <v>0</v>
          </cell>
          <cell r="P4368">
            <v>0</v>
          </cell>
          <cell r="Q4368">
            <v>0</v>
          </cell>
        </row>
        <row r="4369">
          <cell r="A4369">
            <v>0</v>
          </cell>
          <cell r="H4369">
            <v>0</v>
          </cell>
          <cell r="I4369">
            <v>0</v>
          </cell>
          <cell r="P4369">
            <v>0</v>
          </cell>
          <cell r="Q4369">
            <v>0</v>
          </cell>
        </row>
        <row r="4370">
          <cell r="A4370">
            <v>0</v>
          </cell>
          <cell r="H4370">
            <v>0</v>
          </cell>
          <cell r="I4370">
            <v>0</v>
          </cell>
          <cell r="P4370">
            <v>0</v>
          </cell>
          <cell r="Q4370">
            <v>0</v>
          </cell>
        </row>
        <row r="4371">
          <cell r="A4371">
            <v>0</v>
          </cell>
          <cell r="H4371">
            <v>0</v>
          </cell>
          <cell r="I4371">
            <v>0</v>
          </cell>
          <cell r="P4371">
            <v>0</v>
          </cell>
          <cell r="Q4371">
            <v>0</v>
          </cell>
        </row>
        <row r="4372">
          <cell r="A4372">
            <v>0</v>
          </cell>
          <cell r="H4372">
            <v>0</v>
          </cell>
          <cell r="I4372">
            <v>0</v>
          </cell>
          <cell r="P4372">
            <v>0</v>
          </cell>
          <cell r="Q4372">
            <v>0</v>
          </cell>
        </row>
        <row r="4373">
          <cell r="A4373">
            <v>0</v>
          </cell>
          <cell r="H4373">
            <v>0</v>
          </cell>
          <cell r="I4373">
            <v>0</v>
          </cell>
          <cell r="P4373">
            <v>0</v>
          </cell>
          <cell r="Q4373">
            <v>0</v>
          </cell>
        </row>
        <row r="4374">
          <cell r="A4374">
            <v>0</v>
          </cell>
          <cell r="H4374">
            <v>0</v>
          </cell>
          <cell r="I4374">
            <v>0</v>
          </cell>
          <cell r="P4374">
            <v>0</v>
          </cell>
          <cell r="Q4374">
            <v>0</v>
          </cell>
        </row>
        <row r="4375">
          <cell r="A4375">
            <v>0</v>
          </cell>
          <cell r="H4375">
            <v>0</v>
          </cell>
          <cell r="I4375">
            <v>0</v>
          </cell>
          <cell r="P4375">
            <v>0</v>
          </cell>
          <cell r="Q4375">
            <v>0</v>
          </cell>
        </row>
        <row r="4376">
          <cell r="A4376">
            <v>0</v>
          </cell>
          <cell r="H4376">
            <v>0</v>
          </cell>
          <cell r="I4376">
            <v>0</v>
          </cell>
          <cell r="P4376">
            <v>0</v>
          </cell>
          <cell r="Q4376">
            <v>0</v>
          </cell>
        </row>
        <row r="4377">
          <cell r="A4377">
            <v>0</v>
          </cell>
          <cell r="H4377">
            <v>0</v>
          </cell>
          <cell r="I4377">
            <v>0</v>
          </cell>
          <cell r="P4377">
            <v>0</v>
          </cell>
          <cell r="Q4377">
            <v>0</v>
          </cell>
        </row>
        <row r="4378">
          <cell r="A4378">
            <v>0</v>
          </cell>
          <cell r="H4378">
            <v>0</v>
          </cell>
          <cell r="I4378">
            <v>0</v>
          </cell>
          <cell r="P4378">
            <v>0</v>
          </cell>
          <cell r="Q4378">
            <v>0</v>
          </cell>
        </row>
        <row r="4379">
          <cell r="A4379">
            <v>0</v>
          </cell>
          <cell r="H4379">
            <v>0</v>
          </cell>
          <cell r="I4379">
            <v>0</v>
          </cell>
          <cell r="P4379">
            <v>0</v>
          </cell>
          <cell r="Q4379">
            <v>0</v>
          </cell>
        </row>
        <row r="4380">
          <cell r="A4380">
            <v>0</v>
          </cell>
          <cell r="H4380">
            <v>0</v>
          </cell>
          <cell r="I4380">
            <v>0</v>
          </cell>
          <cell r="P4380">
            <v>0</v>
          </cell>
          <cell r="Q4380">
            <v>0</v>
          </cell>
        </row>
        <row r="4381">
          <cell r="A4381">
            <v>0</v>
          </cell>
          <cell r="H4381">
            <v>0</v>
          </cell>
          <cell r="I4381">
            <v>0</v>
          </cell>
          <cell r="P4381">
            <v>0</v>
          </cell>
          <cell r="Q4381">
            <v>0</v>
          </cell>
        </row>
        <row r="4382">
          <cell r="A4382">
            <v>0</v>
          </cell>
          <cell r="H4382">
            <v>0</v>
          </cell>
          <cell r="I4382">
            <v>0</v>
          </cell>
          <cell r="P4382">
            <v>0</v>
          </cell>
          <cell r="Q4382">
            <v>0</v>
          </cell>
        </row>
        <row r="4383">
          <cell r="A4383">
            <v>0</v>
          </cell>
          <cell r="H4383">
            <v>0</v>
          </cell>
          <cell r="I4383">
            <v>0</v>
          </cell>
          <cell r="P4383">
            <v>0</v>
          </cell>
          <cell r="Q4383">
            <v>0</v>
          </cell>
        </row>
        <row r="4384">
          <cell r="A4384">
            <v>0</v>
          </cell>
          <cell r="H4384">
            <v>0</v>
          </cell>
          <cell r="I4384">
            <v>0</v>
          </cell>
          <cell r="P4384">
            <v>0</v>
          </cell>
          <cell r="Q4384">
            <v>0</v>
          </cell>
        </row>
        <row r="4385">
          <cell r="A4385">
            <v>0</v>
          </cell>
          <cell r="H4385">
            <v>0</v>
          </cell>
          <cell r="I4385">
            <v>0</v>
          </cell>
          <cell r="P4385">
            <v>0</v>
          </cell>
          <cell r="Q4385">
            <v>0</v>
          </cell>
        </row>
        <row r="4386">
          <cell r="A4386">
            <v>0</v>
          </cell>
          <cell r="H4386">
            <v>0</v>
          </cell>
          <cell r="I4386">
            <v>0</v>
          </cell>
          <cell r="P4386">
            <v>0</v>
          </cell>
          <cell r="Q4386">
            <v>0</v>
          </cell>
        </row>
        <row r="4387">
          <cell r="A4387">
            <v>0</v>
          </cell>
          <cell r="H4387">
            <v>0</v>
          </cell>
          <cell r="I4387">
            <v>0</v>
          </cell>
          <cell r="P4387">
            <v>0</v>
          </cell>
          <cell r="Q4387">
            <v>0</v>
          </cell>
        </row>
        <row r="4388">
          <cell r="A4388">
            <v>0</v>
          </cell>
          <cell r="H4388">
            <v>0</v>
          </cell>
          <cell r="I4388">
            <v>0</v>
          </cell>
          <cell r="P4388">
            <v>0</v>
          </cell>
          <cell r="Q4388">
            <v>0</v>
          </cell>
        </row>
        <row r="4389">
          <cell r="A4389">
            <v>0</v>
          </cell>
          <cell r="H4389">
            <v>0</v>
          </cell>
          <cell r="I4389">
            <v>0</v>
          </cell>
          <cell r="P4389">
            <v>0</v>
          </cell>
          <cell r="Q4389">
            <v>0</v>
          </cell>
        </row>
        <row r="4390">
          <cell r="A4390">
            <v>0</v>
          </cell>
          <cell r="H4390">
            <v>0</v>
          </cell>
          <cell r="I4390">
            <v>0</v>
          </cell>
          <cell r="P4390">
            <v>0</v>
          </cell>
          <cell r="Q4390">
            <v>0</v>
          </cell>
        </row>
        <row r="4391">
          <cell r="A4391">
            <v>0</v>
          </cell>
          <cell r="H4391">
            <v>0</v>
          </cell>
          <cell r="I4391">
            <v>0</v>
          </cell>
          <cell r="P4391">
            <v>0</v>
          </cell>
          <cell r="Q4391">
            <v>0</v>
          </cell>
        </row>
        <row r="4392">
          <cell r="A4392">
            <v>0</v>
          </cell>
          <cell r="H4392">
            <v>0</v>
          </cell>
          <cell r="I4392">
            <v>0</v>
          </cell>
          <cell r="P4392">
            <v>0</v>
          </cell>
          <cell r="Q4392">
            <v>0</v>
          </cell>
        </row>
        <row r="4393">
          <cell r="A4393">
            <v>0</v>
          </cell>
          <cell r="H4393">
            <v>0</v>
          </cell>
          <cell r="I4393">
            <v>0</v>
          </cell>
          <cell r="P4393">
            <v>0</v>
          </cell>
          <cell r="Q4393">
            <v>0</v>
          </cell>
        </row>
        <row r="4394">
          <cell r="A4394">
            <v>0</v>
          </cell>
          <cell r="H4394">
            <v>0</v>
          </cell>
          <cell r="I4394">
            <v>0</v>
          </cell>
          <cell r="P4394">
            <v>0</v>
          </cell>
          <cell r="Q4394">
            <v>0</v>
          </cell>
        </row>
        <row r="4395">
          <cell r="A4395">
            <v>0</v>
          </cell>
          <cell r="H4395">
            <v>0</v>
          </cell>
          <cell r="I4395">
            <v>0</v>
          </cell>
          <cell r="P4395">
            <v>0</v>
          </cell>
          <cell r="Q4395">
            <v>0</v>
          </cell>
        </row>
        <row r="4396">
          <cell r="A4396">
            <v>0</v>
          </cell>
          <cell r="H4396">
            <v>0</v>
          </cell>
          <cell r="I4396">
            <v>0</v>
          </cell>
          <cell r="P4396">
            <v>0</v>
          </cell>
          <cell r="Q4396">
            <v>0</v>
          </cell>
        </row>
        <row r="4397">
          <cell r="A4397">
            <v>0</v>
          </cell>
          <cell r="H4397">
            <v>0</v>
          </cell>
          <cell r="I4397">
            <v>0</v>
          </cell>
          <cell r="P4397">
            <v>0</v>
          </cell>
          <cell r="Q4397">
            <v>0</v>
          </cell>
        </row>
        <row r="4398">
          <cell r="A4398">
            <v>0</v>
          </cell>
          <cell r="H4398">
            <v>0</v>
          </cell>
          <cell r="I4398">
            <v>0</v>
          </cell>
          <cell r="P4398">
            <v>0</v>
          </cell>
          <cell r="Q4398">
            <v>0</v>
          </cell>
        </row>
        <row r="4399">
          <cell r="A4399">
            <v>0</v>
          </cell>
          <cell r="H4399">
            <v>0</v>
          </cell>
          <cell r="I4399">
            <v>0</v>
          </cell>
          <cell r="P4399">
            <v>0</v>
          </cell>
          <cell r="Q4399">
            <v>0</v>
          </cell>
        </row>
        <row r="4400">
          <cell r="A4400">
            <v>0</v>
          </cell>
          <cell r="H4400">
            <v>0</v>
          </cell>
          <cell r="I4400">
            <v>0</v>
          </cell>
          <cell r="P4400">
            <v>0</v>
          </cell>
          <cell r="Q4400">
            <v>0</v>
          </cell>
        </row>
        <row r="4401">
          <cell r="A4401">
            <v>0</v>
          </cell>
          <cell r="H4401">
            <v>0</v>
          </cell>
          <cell r="I4401">
            <v>0</v>
          </cell>
          <cell r="P4401">
            <v>0</v>
          </cell>
          <cell r="Q4401">
            <v>0</v>
          </cell>
        </row>
        <row r="4402">
          <cell r="A4402">
            <v>0</v>
          </cell>
          <cell r="H4402">
            <v>0</v>
          </cell>
          <cell r="I4402">
            <v>0</v>
          </cell>
          <cell r="P4402">
            <v>0</v>
          </cell>
          <cell r="Q4402">
            <v>0</v>
          </cell>
        </row>
        <row r="4403">
          <cell r="A4403">
            <v>0</v>
          </cell>
          <cell r="H4403">
            <v>0</v>
          </cell>
          <cell r="I4403">
            <v>0</v>
          </cell>
          <cell r="P4403">
            <v>0</v>
          </cell>
          <cell r="Q4403">
            <v>0</v>
          </cell>
        </row>
        <row r="4404">
          <cell r="A4404">
            <v>0</v>
          </cell>
          <cell r="H4404">
            <v>0</v>
          </cell>
          <cell r="I4404">
            <v>0</v>
          </cell>
          <cell r="P4404">
            <v>0</v>
          </cell>
          <cell r="Q4404">
            <v>0</v>
          </cell>
        </row>
        <row r="4405">
          <cell r="A4405">
            <v>0</v>
          </cell>
          <cell r="H4405">
            <v>0</v>
          </cell>
          <cell r="I4405">
            <v>0</v>
          </cell>
          <cell r="P4405">
            <v>0</v>
          </cell>
          <cell r="Q4405">
            <v>0</v>
          </cell>
        </row>
        <row r="4406">
          <cell r="A4406">
            <v>0</v>
          </cell>
          <cell r="H4406">
            <v>0</v>
          </cell>
          <cell r="I4406">
            <v>0</v>
          </cell>
          <cell r="P4406">
            <v>0</v>
          </cell>
          <cell r="Q4406">
            <v>0</v>
          </cell>
        </row>
        <row r="4407">
          <cell r="A4407">
            <v>0</v>
          </cell>
          <cell r="H4407">
            <v>0</v>
          </cell>
          <cell r="I4407">
            <v>0</v>
          </cell>
          <cell r="P4407">
            <v>0</v>
          </cell>
          <cell r="Q4407">
            <v>0</v>
          </cell>
        </row>
        <row r="4408">
          <cell r="A4408">
            <v>0</v>
          </cell>
          <cell r="H4408">
            <v>0</v>
          </cell>
          <cell r="I4408">
            <v>0</v>
          </cell>
          <cell r="P4408">
            <v>0</v>
          </cell>
          <cell r="Q4408">
            <v>0</v>
          </cell>
        </row>
        <row r="4409">
          <cell r="A4409">
            <v>0</v>
          </cell>
          <cell r="H4409">
            <v>0</v>
          </cell>
          <cell r="I4409">
            <v>0</v>
          </cell>
          <cell r="P4409">
            <v>0</v>
          </cell>
          <cell r="Q4409">
            <v>0</v>
          </cell>
        </row>
        <row r="4410">
          <cell r="A4410">
            <v>0</v>
          </cell>
          <cell r="H4410">
            <v>0</v>
          </cell>
          <cell r="I4410">
            <v>0</v>
          </cell>
          <cell r="P4410">
            <v>0</v>
          </cell>
          <cell r="Q4410">
            <v>0</v>
          </cell>
        </row>
        <row r="4411">
          <cell r="A4411">
            <v>0</v>
          </cell>
          <cell r="H4411">
            <v>0</v>
          </cell>
          <cell r="I4411">
            <v>0</v>
          </cell>
          <cell r="P4411">
            <v>0</v>
          </cell>
          <cell r="Q4411">
            <v>0</v>
          </cell>
        </row>
        <row r="4412">
          <cell r="A4412">
            <v>0</v>
          </cell>
          <cell r="H4412">
            <v>0</v>
          </cell>
          <cell r="I4412">
            <v>0</v>
          </cell>
          <cell r="P4412">
            <v>0</v>
          </cell>
          <cell r="Q4412">
            <v>0</v>
          </cell>
        </row>
        <row r="4413">
          <cell r="A4413">
            <v>0</v>
          </cell>
          <cell r="H4413">
            <v>0</v>
          </cell>
          <cell r="I4413">
            <v>0</v>
          </cell>
          <cell r="P4413">
            <v>0</v>
          </cell>
          <cell r="Q4413">
            <v>0</v>
          </cell>
        </row>
        <row r="4414">
          <cell r="A4414">
            <v>0</v>
          </cell>
          <cell r="H4414">
            <v>0</v>
          </cell>
          <cell r="I4414">
            <v>0</v>
          </cell>
          <cell r="P4414">
            <v>0</v>
          </cell>
          <cell r="Q4414">
            <v>0</v>
          </cell>
        </row>
        <row r="4415">
          <cell r="A4415">
            <v>0</v>
          </cell>
          <cell r="H4415">
            <v>0</v>
          </cell>
          <cell r="I4415">
            <v>0</v>
          </cell>
          <cell r="P4415">
            <v>0</v>
          </cell>
          <cell r="Q4415">
            <v>0</v>
          </cell>
        </row>
        <row r="4416">
          <cell r="A4416">
            <v>0</v>
          </cell>
          <cell r="H4416">
            <v>0</v>
          </cell>
          <cell r="I4416">
            <v>0</v>
          </cell>
          <cell r="P4416">
            <v>0</v>
          </cell>
          <cell r="Q4416">
            <v>0</v>
          </cell>
        </row>
        <row r="4417">
          <cell r="A4417">
            <v>0</v>
          </cell>
          <cell r="H4417">
            <v>0</v>
          </cell>
          <cell r="I4417">
            <v>0</v>
          </cell>
          <cell r="P4417">
            <v>0</v>
          </cell>
          <cell r="Q4417">
            <v>0</v>
          </cell>
        </row>
        <row r="4418">
          <cell r="A4418">
            <v>0</v>
          </cell>
          <cell r="H4418">
            <v>0</v>
          </cell>
          <cell r="I4418">
            <v>0</v>
          </cell>
          <cell r="P4418">
            <v>0</v>
          </cell>
          <cell r="Q4418">
            <v>0</v>
          </cell>
        </row>
        <row r="4419">
          <cell r="A4419">
            <v>0</v>
          </cell>
          <cell r="H4419">
            <v>0</v>
          </cell>
          <cell r="I4419">
            <v>0</v>
          </cell>
          <cell r="P4419">
            <v>0</v>
          </cell>
          <cell r="Q4419">
            <v>0</v>
          </cell>
        </row>
        <row r="4420">
          <cell r="A4420">
            <v>0</v>
          </cell>
          <cell r="H4420">
            <v>0</v>
          </cell>
          <cell r="I4420">
            <v>0</v>
          </cell>
          <cell r="P4420">
            <v>0</v>
          </cell>
          <cell r="Q4420">
            <v>0</v>
          </cell>
        </row>
        <row r="4421">
          <cell r="A4421">
            <v>0</v>
          </cell>
          <cell r="H4421">
            <v>0</v>
          </cell>
          <cell r="I4421">
            <v>0</v>
          </cell>
          <cell r="P4421">
            <v>0</v>
          </cell>
          <cell r="Q4421">
            <v>0</v>
          </cell>
        </row>
        <row r="4422">
          <cell r="A4422">
            <v>0</v>
          </cell>
          <cell r="H4422">
            <v>0</v>
          </cell>
          <cell r="I4422">
            <v>0</v>
          </cell>
          <cell r="P4422">
            <v>0</v>
          </cell>
          <cell r="Q4422">
            <v>0</v>
          </cell>
        </row>
        <row r="4423">
          <cell r="A4423">
            <v>0</v>
          </cell>
          <cell r="H4423">
            <v>0</v>
          </cell>
          <cell r="I4423">
            <v>0</v>
          </cell>
          <cell r="P4423">
            <v>0</v>
          </cell>
          <cell r="Q4423">
            <v>0</v>
          </cell>
        </row>
        <row r="4424">
          <cell r="A4424">
            <v>0</v>
          </cell>
          <cell r="H4424">
            <v>0</v>
          </cell>
          <cell r="I4424">
            <v>0</v>
          </cell>
          <cell r="P4424">
            <v>0</v>
          </cell>
          <cell r="Q4424">
            <v>0</v>
          </cell>
        </row>
        <row r="4425">
          <cell r="A4425">
            <v>0</v>
          </cell>
          <cell r="H4425">
            <v>0</v>
          </cell>
          <cell r="I4425">
            <v>0</v>
          </cell>
          <cell r="P4425">
            <v>0</v>
          </cell>
          <cell r="Q4425">
            <v>0</v>
          </cell>
        </row>
        <row r="4426">
          <cell r="A4426">
            <v>0</v>
          </cell>
          <cell r="H4426">
            <v>0</v>
          </cell>
          <cell r="I4426">
            <v>0</v>
          </cell>
          <cell r="P4426">
            <v>0</v>
          </cell>
          <cell r="Q4426">
            <v>0</v>
          </cell>
        </row>
        <row r="4427">
          <cell r="A4427">
            <v>0</v>
          </cell>
          <cell r="H4427">
            <v>0</v>
          </cell>
          <cell r="I4427">
            <v>0</v>
          </cell>
          <cell r="P4427">
            <v>0</v>
          </cell>
          <cell r="Q4427">
            <v>0</v>
          </cell>
        </row>
        <row r="4428">
          <cell r="A4428">
            <v>0</v>
          </cell>
          <cell r="H4428">
            <v>0</v>
          </cell>
          <cell r="I4428">
            <v>0</v>
          </cell>
          <cell r="P4428">
            <v>0</v>
          </cell>
          <cell r="Q4428">
            <v>0</v>
          </cell>
        </row>
        <row r="4429">
          <cell r="A4429">
            <v>0</v>
          </cell>
          <cell r="H4429">
            <v>0</v>
          </cell>
          <cell r="I4429">
            <v>0</v>
          </cell>
          <cell r="P4429">
            <v>0</v>
          </cell>
          <cell r="Q4429">
            <v>0</v>
          </cell>
        </row>
        <row r="4430">
          <cell r="A4430">
            <v>0</v>
          </cell>
          <cell r="H4430">
            <v>0</v>
          </cell>
          <cell r="I4430">
            <v>0</v>
          </cell>
          <cell r="P4430">
            <v>0</v>
          </cell>
          <cell r="Q4430">
            <v>0</v>
          </cell>
        </row>
        <row r="4431">
          <cell r="A4431">
            <v>0</v>
          </cell>
          <cell r="H4431">
            <v>0</v>
          </cell>
          <cell r="I4431">
            <v>0</v>
          </cell>
          <cell r="P4431">
            <v>0</v>
          </cell>
          <cell r="Q4431">
            <v>0</v>
          </cell>
        </row>
        <row r="4432">
          <cell r="A4432">
            <v>0</v>
          </cell>
          <cell r="H4432">
            <v>0</v>
          </cell>
          <cell r="I4432">
            <v>0</v>
          </cell>
          <cell r="P4432">
            <v>0</v>
          </cell>
          <cell r="Q4432">
            <v>0</v>
          </cell>
        </row>
        <row r="4433">
          <cell r="A4433">
            <v>0</v>
          </cell>
          <cell r="H4433">
            <v>0</v>
          </cell>
          <cell r="I4433">
            <v>0</v>
          </cell>
          <cell r="P4433">
            <v>0</v>
          </cell>
          <cell r="Q4433">
            <v>0</v>
          </cell>
        </row>
        <row r="4434">
          <cell r="A4434">
            <v>0</v>
          </cell>
          <cell r="H4434">
            <v>0</v>
          </cell>
          <cell r="I4434">
            <v>0</v>
          </cell>
          <cell r="P4434">
            <v>0</v>
          </cell>
          <cell r="Q4434">
            <v>0</v>
          </cell>
        </row>
        <row r="4435">
          <cell r="A4435">
            <v>0</v>
          </cell>
          <cell r="H4435">
            <v>0</v>
          </cell>
          <cell r="I4435">
            <v>0</v>
          </cell>
          <cell r="P4435">
            <v>0</v>
          </cell>
          <cell r="Q4435">
            <v>0</v>
          </cell>
        </row>
        <row r="4436">
          <cell r="A4436">
            <v>0</v>
          </cell>
          <cell r="H4436">
            <v>0</v>
          </cell>
          <cell r="I4436">
            <v>0</v>
          </cell>
          <cell r="P4436">
            <v>0</v>
          </cell>
          <cell r="Q4436">
            <v>0</v>
          </cell>
        </row>
        <row r="4437">
          <cell r="A4437">
            <v>0</v>
          </cell>
          <cell r="H4437">
            <v>0</v>
          </cell>
          <cell r="I4437">
            <v>0</v>
          </cell>
          <cell r="P4437">
            <v>0</v>
          </cell>
          <cell r="Q4437">
            <v>0</v>
          </cell>
        </row>
        <row r="4438">
          <cell r="A4438">
            <v>0</v>
          </cell>
          <cell r="H4438">
            <v>0</v>
          </cell>
          <cell r="I4438">
            <v>0</v>
          </cell>
          <cell r="P4438">
            <v>0</v>
          </cell>
          <cell r="Q4438">
            <v>0</v>
          </cell>
        </row>
        <row r="4439">
          <cell r="A4439">
            <v>0</v>
          </cell>
          <cell r="H4439">
            <v>0</v>
          </cell>
          <cell r="I4439">
            <v>0</v>
          </cell>
          <cell r="P4439">
            <v>0</v>
          </cell>
          <cell r="Q4439">
            <v>0</v>
          </cell>
        </row>
        <row r="4440">
          <cell r="A4440">
            <v>0</v>
          </cell>
          <cell r="H4440">
            <v>0</v>
          </cell>
          <cell r="I4440">
            <v>0</v>
          </cell>
          <cell r="P4440">
            <v>0</v>
          </cell>
          <cell r="Q4440">
            <v>0</v>
          </cell>
        </row>
        <row r="4441">
          <cell r="A4441">
            <v>0</v>
          </cell>
          <cell r="H4441">
            <v>0</v>
          </cell>
          <cell r="I4441">
            <v>0</v>
          </cell>
          <cell r="P4441">
            <v>0</v>
          </cell>
          <cell r="Q4441">
            <v>0</v>
          </cell>
        </row>
        <row r="4442">
          <cell r="A4442">
            <v>0</v>
          </cell>
          <cell r="H4442">
            <v>0</v>
          </cell>
          <cell r="I4442">
            <v>0</v>
          </cell>
          <cell r="P4442">
            <v>0</v>
          </cell>
          <cell r="Q4442">
            <v>0</v>
          </cell>
        </row>
        <row r="4443">
          <cell r="A4443">
            <v>0</v>
          </cell>
          <cell r="H4443">
            <v>0</v>
          </cell>
          <cell r="I4443">
            <v>0</v>
          </cell>
          <cell r="P4443">
            <v>0</v>
          </cell>
          <cell r="Q4443">
            <v>0</v>
          </cell>
        </row>
        <row r="4444">
          <cell r="A4444">
            <v>0</v>
          </cell>
          <cell r="H4444">
            <v>0</v>
          </cell>
          <cell r="I4444">
            <v>0</v>
          </cell>
          <cell r="P4444">
            <v>0</v>
          </cell>
          <cell r="Q4444">
            <v>0</v>
          </cell>
        </row>
        <row r="4445">
          <cell r="A4445">
            <v>0</v>
          </cell>
          <cell r="H4445">
            <v>0</v>
          </cell>
          <cell r="I4445">
            <v>0</v>
          </cell>
          <cell r="P4445">
            <v>0</v>
          </cell>
          <cell r="Q4445">
            <v>0</v>
          </cell>
        </row>
        <row r="4446">
          <cell r="A4446">
            <v>0</v>
          </cell>
          <cell r="H4446">
            <v>0</v>
          </cell>
          <cell r="I4446">
            <v>0</v>
          </cell>
          <cell r="P4446">
            <v>0</v>
          </cell>
          <cell r="Q4446">
            <v>0</v>
          </cell>
        </row>
        <row r="4447">
          <cell r="A4447">
            <v>0</v>
          </cell>
          <cell r="H4447">
            <v>0</v>
          </cell>
          <cell r="I4447">
            <v>0</v>
          </cell>
          <cell r="P4447">
            <v>0</v>
          </cell>
          <cell r="Q4447">
            <v>0</v>
          </cell>
        </row>
        <row r="4448">
          <cell r="A4448">
            <v>0</v>
          </cell>
          <cell r="H4448">
            <v>0</v>
          </cell>
          <cell r="I4448">
            <v>0</v>
          </cell>
          <cell r="P4448">
            <v>0</v>
          </cell>
          <cell r="Q4448">
            <v>0</v>
          </cell>
        </row>
        <row r="4449">
          <cell r="A4449">
            <v>0</v>
          </cell>
          <cell r="H4449">
            <v>0</v>
          </cell>
          <cell r="I4449">
            <v>0</v>
          </cell>
          <cell r="P4449">
            <v>0</v>
          </cell>
          <cell r="Q4449">
            <v>0</v>
          </cell>
        </row>
        <row r="4450">
          <cell r="A4450">
            <v>0</v>
          </cell>
          <cell r="H4450">
            <v>0</v>
          </cell>
          <cell r="I4450">
            <v>0</v>
          </cell>
          <cell r="P4450">
            <v>0</v>
          </cell>
          <cell r="Q4450">
            <v>0</v>
          </cell>
        </row>
        <row r="4451">
          <cell r="A4451">
            <v>0</v>
          </cell>
          <cell r="H4451">
            <v>0</v>
          </cell>
          <cell r="I4451">
            <v>0</v>
          </cell>
          <cell r="P4451">
            <v>0</v>
          </cell>
          <cell r="Q4451">
            <v>0</v>
          </cell>
        </row>
        <row r="4452">
          <cell r="A4452">
            <v>0</v>
          </cell>
          <cell r="H4452">
            <v>0</v>
          </cell>
          <cell r="I4452">
            <v>0</v>
          </cell>
          <cell r="P4452">
            <v>0</v>
          </cell>
          <cell r="Q4452">
            <v>0</v>
          </cell>
        </row>
        <row r="4453">
          <cell r="A4453">
            <v>0</v>
          </cell>
          <cell r="H4453">
            <v>0</v>
          </cell>
          <cell r="I4453">
            <v>0</v>
          </cell>
          <cell r="P4453">
            <v>0</v>
          </cell>
          <cell r="Q4453">
            <v>0</v>
          </cell>
        </row>
        <row r="4454">
          <cell r="A4454">
            <v>0</v>
          </cell>
          <cell r="H4454">
            <v>0</v>
          </cell>
          <cell r="I4454">
            <v>0</v>
          </cell>
          <cell r="P4454">
            <v>0</v>
          </cell>
          <cell r="Q4454">
            <v>0</v>
          </cell>
        </row>
        <row r="4455">
          <cell r="A4455">
            <v>0</v>
          </cell>
          <cell r="H4455">
            <v>0</v>
          </cell>
          <cell r="I4455">
            <v>0</v>
          </cell>
          <cell r="P4455">
            <v>0</v>
          </cell>
          <cell r="Q4455">
            <v>0</v>
          </cell>
        </row>
        <row r="4456">
          <cell r="A4456">
            <v>0</v>
          </cell>
          <cell r="H4456">
            <v>0</v>
          </cell>
          <cell r="I4456">
            <v>0</v>
          </cell>
          <cell r="P4456">
            <v>0</v>
          </cell>
          <cell r="Q4456">
            <v>0</v>
          </cell>
        </row>
        <row r="4457">
          <cell r="A4457">
            <v>0</v>
          </cell>
          <cell r="H4457">
            <v>0</v>
          </cell>
          <cell r="I4457">
            <v>0</v>
          </cell>
          <cell r="P4457">
            <v>0</v>
          </cell>
          <cell r="Q4457">
            <v>0</v>
          </cell>
        </row>
        <row r="4458">
          <cell r="A4458">
            <v>0</v>
          </cell>
          <cell r="H4458">
            <v>0</v>
          </cell>
          <cell r="I4458">
            <v>0</v>
          </cell>
          <cell r="P4458">
            <v>0</v>
          </cell>
          <cell r="Q4458">
            <v>0</v>
          </cell>
        </row>
        <row r="4459">
          <cell r="A4459">
            <v>0</v>
          </cell>
          <cell r="H4459">
            <v>0</v>
          </cell>
          <cell r="I4459">
            <v>0</v>
          </cell>
          <cell r="P4459">
            <v>0</v>
          </cell>
          <cell r="Q4459">
            <v>0</v>
          </cell>
        </row>
        <row r="4460">
          <cell r="A4460">
            <v>0</v>
          </cell>
          <cell r="H4460">
            <v>0</v>
          </cell>
          <cell r="I4460">
            <v>0</v>
          </cell>
          <cell r="P4460">
            <v>0</v>
          </cell>
          <cell r="Q4460">
            <v>0</v>
          </cell>
        </row>
        <row r="4461">
          <cell r="A4461">
            <v>0</v>
          </cell>
          <cell r="H4461">
            <v>0</v>
          </cell>
          <cell r="I4461">
            <v>0</v>
          </cell>
          <cell r="P4461">
            <v>0</v>
          </cell>
          <cell r="Q4461">
            <v>0</v>
          </cell>
        </row>
        <row r="4462">
          <cell r="A4462">
            <v>0</v>
          </cell>
          <cell r="H4462">
            <v>0</v>
          </cell>
          <cell r="I4462">
            <v>0</v>
          </cell>
          <cell r="P4462">
            <v>0</v>
          </cell>
          <cell r="Q4462">
            <v>0</v>
          </cell>
        </row>
        <row r="4463">
          <cell r="A4463">
            <v>0</v>
          </cell>
          <cell r="H4463">
            <v>0</v>
          </cell>
          <cell r="I4463">
            <v>0</v>
          </cell>
          <cell r="P4463">
            <v>0</v>
          </cell>
          <cell r="Q4463">
            <v>0</v>
          </cell>
        </row>
        <row r="4464">
          <cell r="A4464">
            <v>0</v>
          </cell>
          <cell r="H4464">
            <v>0</v>
          </cell>
          <cell r="I4464">
            <v>0</v>
          </cell>
          <cell r="P4464">
            <v>0</v>
          </cell>
          <cell r="Q4464">
            <v>0</v>
          </cell>
        </row>
        <row r="4465">
          <cell r="A4465">
            <v>0</v>
          </cell>
          <cell r="H4465">
            <v>0</v>
          </cell>
          <cell r="I4465">
            <v>0</v>
          </cell>
          <cell r="P4465">
            <v>0</v>
          </cell>
          <cell r="Q4465">
            <v>0</v>
          </cell>
        </row>
        <row r="4466">
          <cell r="A4466">
            <v>0</v>
          </cell>
          <cell r="H4466">
            <v>0</v>
          </cell>
          <cell r="I4466">
            <v>0</v>
          </cell>
          <cell r="P4466">
            <v>0</v>
          </cell>
          <cell r="Q4466">
            <v>0</v>
          </cell>
        </row>
        <row r="4467">
          <cell r="A4467">
            <v>0</v>
          </cell>
          <cell r="H4467">
            <v>0</v>
          </cell>
          <cell r="I4467">
            <v>0</v>
          </cell>
          <cell r="P4467">
            <v>0</v>
          </cell>
          <cell r="Q4467">
            <v>0</v>
          </cell>
        </row>
        <row r="4468">
          <cell r="A4468">
            <v>0</v>
          </cell>
          <cell r="H4468">
            <v>0</v>
          </cell>
          <cell r="I4468">
            <v>0</v>
          </cell>
          <cell r="P4468">
            <v>0</v>
          </cell>
          <cell r="Q4468">
            <v>0</v>
          </cell>
        </row>
        <row r="4469">
          <cell r="A4469">
            <v>0</v>
          </cell>
          <cell r="H4469">
            <v>0</v>
          </cell>
          <cell r="I4469">
            <v>0</v>
          </cell>
          <cell r="P4469">
            <v>0</v>
          </cell>
          <cell r="Q4469">
            <v>0</v>
          </cell>
        </row>
        <row r="4470">
          <cell r="A4470">
            <v>0</v>
          </cell>
          <cell r="H4470">
            <v>0</v>
          </cell>
          <cell r="I4470">
            <v>0</v>
          </cell>
          <cell r="P4470">
            <v>0</v>
          </cell>
          <cell r="Q4470">
            <v>0</v>
          </cell>
        </row>
        <row r="4471">
          <cell r="A4471">
            <v>0</v>
          </cell>
          <cell r="H4471">
            <v>0</v>
          </cell>
          <cell r="I4471">
            <v>0</v>
          </cell>
          <cell r="P4471">
            <v>0</v>
          </cell>
          <cell r="Q4471">
            <v>0</v>
          </cell>
        </row>
        <row r="4472">
          <cell r="A4472">
            <v>0</v>
          </cell>
          <cell r="H4472">
            <v>0</v>
          </cell>
          <cell r="I4472">
            <v>0</v>
          </cell>
          <cell r="P4472">
            <v>0</v>
          </cell>
          <cell r="Q4472">
            <v>0</v>
          </cell>
        </row>
        <row r="4473">
          <cell r="A4473">
            <v>0</v>
          </cell>
          <cell r="H4473">
            <v>0</v>
          </cell>
          <cell r="I4473">
            <v>0</v>
          </cell>
          <cell r="P4473">
            <v>0</v>
          </cell>
          <cell r="Q4473">
            <v>0</v>
          </cell>
        </row>
        <row r="4474">
          <cell r="A4474">
            <v>0</v>
          </cell>
          <cell r="H4474">
            <v>0</v>
          </cell>
          <cell r="I4474">
            <v>0</v>
          </cell>
          <cell r="P4474">
            <v>0</v>
          </cell>
          <cell r="Q4474">
            <v>0</v>
          </cell>
        </row>
        <row r="4475">
          <cell r="A4475">
            <v>0</v>
          </cell>
          <cell r="H4475">
            <v>0</v>
          </cell>
          <cell r="I4475">
            <v>0</v>
          </cell>
          <cell r="P4475">
            <v>0</v>
          </cell>
          <cell r="Q4475">
            <v>0</v>
          </cell>
        </row>
        <row r="4476">
          <cell r="A4476">
            <v>0</v>
          </cell>
          <cell r="H4476">
            <v>0</v>
          </cell>
          <cell r="I4476">
            <v>0</v>
          </cell>
          <cell r="P4476">
            <v>0</v>
          </cell>
          <cell r="Q4476">
            <v>0</v>
          </cell>
        </row>
        <row r="4477">
          <cell r="A4477">
            <v>0</v>
          </cell>
          <cell r="H4477">
            <v>0</v>
          </cell>
          <cell r="I4477">
            <v>0</v>
          </cell>
          <cell r="P4477">
            <v>0</v>
          </cell>
          <cell r="Q4477">
            <v>0</v>
          </cell>
        </row>
        <row r="4478">
          <cell r="A4478">
            <v>0</v>
          </cell>
          <cell r="H4478">
            <v>0</v>
          </cell>
          <cell r="I4478">
            <v>0</v>
          </cell>
          <cell r="P4478">
            <v>0</v>
          </cell>
          <cell r="Q4478">
            <v>0</v>
          </cell>
        </row>
        <row r="4479">
          <cell r="A4479">
            <v>0</v>
          </cell>
          <cell r="H4479">
            <v>0</v>
          </cell>
          <cell r="I4479">
            <v>0</v>
          </cell>
          <cell r="P4479">
            <v>0</v>
          </cell>
          <cell r="Q4479">
            <v>0</v>
          </cell>
        </row>
        <row r="4480">
          <cell r="A4480">
            <v>0</v>
          </cell>
          <cell r="H4480">
            <v>0</v>
          </cell>
          <cell r="I4480">
            <v>0</v>
          </cell>
          <cell r="P4480">
            <v>0</v>
          </cell>
          <cell r="Q4480">
            <v>0</v>
          </cell>
        </row>
        <row r="4481">
          <cell r="A4481">
            <v>0</v>
          </cell>
          <cell r="H4481">
            <v>0</v>
          </cell>
          <cell r="I4481">
            <v>0</v>
          </cell>
          <cell r="P4481">
            <v>0</v>
          </cell>
          <cell r="Q4481">
            <v>0</v>
          </cell>
        </row>
        <row r="4482">
          <cell r="A4482">
            <v>0</v>
          </cell>
          <cell r="H4482">
            <v>0</v>
          </cell>
          <cell r="I4482">
            <v>0</v>
          </cell>
          <cell r="P4482">
            <v>0</v>
          </cell>
          <cell r="Q4482">
            <v>0</v>
          </cell>
        </row>
        <row r="4483">
          <cell r="A4483">
            <v>0</v>
          </cell>
          <cell r="H4483">
            <v>0</v>
          </cell>
          <cell r="I4483">
            <v>0</v>
          </cell>
          <cell r="P4483">
            <v>0</v>
          </cell>
          <cell r="Q4483">
            <v>0</v>
          </cell>
        </row>
        <row r="4484">
          <cell r="A4484">
            <v>0</v>
          </cell>
          <cell r="H4484">
            <v>0</v>
          </cell>
          <cell r="I4484">
            <v>0</v>
          </cell>
          <cell r="P4484">
            <v>0</v>
          </cell>
          <cell r="Q4484">
            <v>0</v>
          </cell>
        </row>
        <row r="4485">
          <cell r="A4485">
            <v>0</v>
          </cell>
          <cell r="H4485">
            <v>0</v>
          </cell>
          <cell r="I4485">
            <v>0</v>
          </cell>
          <cell r="P4485">
            <v>0</v>
          </cell>
          <cell r="Q4485">
            <v>0</v>
          </cell>
        </row>
        <row r="4486">
          <cell r="A4486">
            <v>0</v>
          </cell>
          <cell r="H4486">
            <v>0</v>
          </cell>
          <cell r="I4486">
            <v>0</v>
          </cell>
          <cell r="P4486">
            <v>0</v>
          </cell>
          <cell r="Q4486">
            <v>0</v>
          </cell>
        </row>
        <row r="4487">
          <cell r="A4487">
            <v>0</v>
          </cell>
          <cell r="H4487">
            <v>0</v>
          </cell>
          <cell r="I4487">
            <v>0</v>
          </cell>
          <cell r="P4487">
            <v>0</v>
          </cell>
          <cell r="Q4487">
            <v>0</v>
          </cell>
        </row>
        <row r="4488">
          <cell r="A4488">
            <v>0</v>
          </cell>
          <cell r="H4488">
            <v>0</v>
          </cell>
          <cell r="I4488">
            <v>0</v>
          </cell>
          <cell r="P4488">
            <v>0</v>
          </cell>
          <cell r="Q4488">
            <v>0</v>
          </cell>
        </row>
        <row r="4489">
          <cell r="A4489">
            <v>0</v>
          </cell>
          <cell r="H4489">
            <v>0</v>
          </cell>
          <cell r="I4489">
            <v>0</v>
          </cell>
          <cell r="P4489">
            <v>0</v>
          </cell>
          <cell r="Q4489">
            <v>0</v>
          </cell>
        </row>
        <row r="4490">
          <cell r="A4490">
            <v>0</v>
          </cell>
          <cell r="H4490">
            <v>0</v>
          </cell>
          <cell r="I4490">
            <v>0</v>
          </cell>
          <cell r="P4490">
            <v>0</v>
          </cell>
          <cell r="Q4490">
            <v>0</v>
          </cell>
        </row>
        <row r="4491">
          <cell r="A4491">
            <v>0</v>
          </cell>
          <cell r="H4491">
            <v>0</v>
          </cell>
          <cell r="I4491">
            <v>0</v>
          </cell>
          <cell r="P4491">
            <v>0</v>
          </cell>
          <cell r="Q4491">
            <v>0</v>
          </cell>
        </row>
        <row r="4492">
          <cell r="A4492">
            <v>0</v>
          </cell>
          <cell r="H4492">
            <v>0</v>
          </cell>
          <cell r="I4492">
            <v>0</v>
          </cell>
          <cell r="P4492">
            <v>0</v>
          </cell>
          <cell r="Q4492">
            <v>0</v>
          </cell>
        </row>
        <row r="4493">
          <cell r="A4493">
            <v>0</v>
          </cell>
          <cell r="H4493">
            <v>0</v>
          </cell>
          <cell r="I4493">
            <v>0</v>
          </cell>
          <cell r="P4493">
            <v>0</v>
          </cell>
          <cell r="Q4493">
            <v>0</v>
          </cell>
        </row>
        <row r="4494">
          <cell r="A4494">
            <v>0</v>
          </cell>
          <cell r="H4494">
            <v>0</v>
          </cell>
          <cell r="I4494">
            <v>0</v>
          </cell>
          <cell r="P4494">
            <v>0</v>
          </cell>
          <cell r="Q4494">
            <v>0</v>
          </cell>
        </row>
        <row r="4495">
          <cell r="A4495">
            <v>0</v>
          </cell>
          <cell r="H4495">
            <v>0</v>
          </cell>
          <cell r="I4495">
            <v>0</v>
          </cell>
          <cell r="P4495">
            <v>0</v>
          </cell>
          <cell r="Q4495">
            <v>0</v>
          </cell>
        </row>
        <row r="4496">
          <cell r="A4496">
            <v>0</v>
          </cell>
          <cell r="H4496">
            <v>0</v>
          </cell>
          <cell r="I4496">
            <v>0</v>
          </cell>
          <cell r="P4496">
            <v>0</v>
          </cell>
          <cell r="Q4496">
            <v>0</v>
          </cell>
        </row>
        <row r="4497">
          <cell r="A4497">
            <v>0</v>
          </cell>
          <cell r="H4497">
            <v>0</v>
          </cell>
          <cell r="I4497">
            <v>0</v>
          </cell>
          <cell r="P4497">
            <v>0</v>
          </cell>
          <cell r="Q4497">
            <v>0</v>
          </cell>
        </row>
        <row r="4498">
          <cell r="A4498">
            <v>0</v>
          </cell>
          <cell r="H4498">
            <v>0</v>
          </cell>
          <cell r="I4498">
            <v>0</v>
          </cell>
          <cell r="P4498">
            <v>0</v>
          </cell>
          <cell r="Q4498">
            <v>0</v>
          </cell>
        </row>
        <row r="4499">
          <cell r="A4499">
            <v>0</v>
          </cell>
          <cell r="H4499">
            <v>0</v>
          </cell>
          <cell r="I4499">
            <v>0</v>
          </cell>
          <cell r="P4499">
            <v>0</v>
          </cell>
          <cell r="Q4499">
            <v>0</v>
          </cell>
        </row>
        <row r="4500">
          <cell r="A4500">
            <v>0</v>
          </cell>
          <cell r="H4500">
            <v>0</v>
          </cell>
          <cell r="I4500">
            <v>0</v>
          </cell>
          <cell r="P4500">
            <v>0</v>
          </cell>
          <cell r="Q4500">
            <v>0</v>
          </cell>
        </row>
        <row r="4501">
          <cell r="A4501">
            <v>0</v>
          </cell>
          <cell r="H4501">
            <v>0</v>
          </cell>
          <cell r="I4501">
            <v>0</v>
          </cell>
          <cell r="P4501">
            <v>0</v>
          </cell>
          <cell r="Q4501">
            <v>0</v>
          </cell>
        </row>
        <row r="4502">
          <cell r="A4502">
            <v>0</v>
          </cell>
          <cell r="H4502">
            <v>0</v>
          </cell>
          <cell r="I4502">
            <v>0</v>
          </cell>
          <cell r="P4502">
            <v>0</v>
          </cell>
          <cell r="Q4502">
            <v>0</v>
          </cell>
        </row>
        <row r="4503">
          <cell r="A4503">
            <v>0</v>
          </cell>
          <cell r="H4503">
            <v>0</v>
          </cell>
          <cell r="I4503">
            <v>0</v>
          </cell>
          <cell r="P4503">
            <v>0</v>
          </cell>
          <cell r="Q4503">
            <v>0</v>
          </cell>
        </row>
        <row r="4504">
          <cell r="A4504">
            <v>0</v>
          </cell>
          <cell r="H4504">
            <v>0</v>
          </cell>
          <cell r="I4504">
            <v>0</v>
          </cell>
          <cell r="P4504">
            <v>0</v>
          </cell>
          <cell r="Q4504">
            <v>0</v>
          </cell>
        </row>
        <row r="4505">
          <cell r="A4505">
            <v>0</v>
          </cell>
          <cell r="H4505">
            <v>0</v>
          </cell>
          <cell r="I4505">
            <v>0</v>
          </cell>
          <cell r="P4505">
            <v>0</v>
          </cell>
          <cell r="Q4505">
            <v>0</v>
          </cell>
        </row>
        <row r="4506">
          <cell r="A4506">
            <v>0</v>
          </cell>
          <cell r="H4506">
            <v>0</v>
          </cell>
          <cell r="I4506">
            <v>0</v>
          </cell>
          <cell r="P4506">
            <v>0</v>
          </cell>
          <cell r="Q4506">
            <v>0</v>
          </cell>
        </row>
        <row r="4507">
          <cell r="A4507">
            <v>0</v>
          </cell>
          <cell r="H4507">
            <v>0</v>
          </cell>
          <cell r="I4507">
            <v>0</v>
          </cell>
          <cell r="P4507">
            <v>0</v>
          </cell>
          <cell r="Q4507">
            <v>0</v>
          </cell>
        </row>
        <row r="4508">
          <cell r="A4508">
            <v>0</v>
          </cell>
          <cell r="H4508">
            <v>0</v>
          </cell>
          <cell r="I4508">
            <v>0</v>
          </cell>
          <cell r="P4508">
            <v>0</v>
          </cell>
          <cell r="Q4508">
            <v>0</v>
          </cell>
        </row>
        <row r="4509">
          <cell r="A4509">
            <v>0</v>
          </cell>
          <cell r="H4509">
            <v>0</v>
          </cell>
          <cell r="I4509">
            <v>0</v>
          </cell>
          <cell r="P4509">
            <v>0</v>
          </cell>
          <cell r="Q4509">
            <v>0</v>
          </cell>
        </row>
        <row r="4510">
          <cell r="A4510">
            <v>0</v>
          </cell>
          <cell r="H4510">
            <v>0</v>
          </cell>
          <cell r="I4510">
            <v>0</v>
          </cell>
          <cell r="P4510">
            <v>0</v>
          </cell>
          <cell r="Q4510">
            <v>0</v>
          </cell>
        </row>
        <row r="4511">
          <cell r="A4511">
            <v>0</v>
          </cell>
          <cell r="H4511">
            <v>0</v>
          </cell>
          <cell r="I4511">
            <v>0</v>
          </cell>
          <cell r="P4511">
            <v>0</v>
          </cell>
          <cell r="Q4511">
            <v>0</v>
          </cell>
        </row>
        <row r="4512">
          <cell r="A4512">
            <v>0</v>
          </cell>
          <cell r="H4512">
            <v>0</v>
          </cell>
          <cell r="I4512">
            <v>0</v>
          </cell>
          <cell r="P4512">
            <v>0</v>
          </cell>
          <cell r="Q4512">
            <v>0</v>
          </cell>
        </row>
        <row r="4513">
          <cell r="A4513">
            <v>0</v>
          </cell>
          <cell r="H4513">
            <v>0</v>
          </cell>
          <cell r="I4513">
            <v>0</v>
          </cell>
          <cell r="P4513">
            <v>0</v>
          </cell>
          <cell r="Q4513">
            <v>0</v>
          </cell>
        </row>
        <row r="4514">
          <cell r="A4514">
            <v>0</v>
          </cell>
          <cell r="H4514">
            <v>0</v>
          </cell>
          <cell r="I4514">
            <v>0</v>
          </cell>
          <cell r="P4514">
            <v>0</v>
          </cell>
          <cell r="Q4514">
            <v>0</v>
          </cell>
        </row>
        <row r="4515">
          <cell r="A4515">
            <v>0</v>
          </cell>
          <cell r="H4515">
            <v>0</v>
          </cell>
          <cell r="I4515">
            <v>0</v>
          </cell>
          <cell r="P4515">
            <v>0</v>
          </cell>
          <cell r="Q4515">
            <v>0</v>
          </cell>
        </row>
        <row r="4516">
          <cell r="A4516">
            <v>0</v>
          </cell>
          <cell r="H4516">
            <v>0</v>
          </cell>
          <cell r="I4516">
            <v>0</v>
          </cell>
          <cell r="P4516">
            <v>0</v>
          </cell>
          <cell r="Q4516">
            <v>0</v>
          </cell>
        </row>
        <row r="4517">
          <cell r="A4517">
            <v>0</v>
          </cell>
          <cell r="H4517">
            <v>0</v>
          </cell>
          <cell r="I4517">
            <v>0</v>
          </cell>
          <cell r="P4517">
            <v>0</v>
          </cell>
          <cell r="Q4517">
            <v>0</v>
          </cell>
        </row>
        <row r="4518">
          <cell r="A4518">
            <v>0</v>
          </cell>
          <cell r="H4518">
            <v>0</v>
          </cell>
          <cell r="I4518">
            <v>0</v>
          </cell>
          <cell r="P4518">
            <v>0</v>
          </cell>
          <cell r="Q4518">
            <v>0</v>
          </cell>
        </row>
        <row r="4519">
          <cell r="A4519">
            <v>0</v>
          </cell>
          <cell r="H4519">
            <v>0</v>
          </cell>
          <cell r="I4519">
            <v>0</v>
          </cell>
          <cell r="P4519">
            <v>0</v>
          </cell>
          <cell r="Q4519">
            <v>0</v>
          </cell>
        </row>
        <row r="4520">
          <cell r="A4520">
            <v>0</v>
          </cell>
          <cell r="H4520">
            <v>0</v>
          </cell>
          <cell r="I4520">
            <v>0</v>
          </cell>
          <cell r="P4520">
            <v>0</v>
          </cell>
          <cell r="Q4520">
            <v>0</v>
          </cell>
        </row>
        <row r="4521">
          <cell r="A4521">
            <v>0</v>
          </cell>
          <cell r="H4521">
            <v>0</v>
          </cell>
          <cell r="I4521">
            <v>0</v>
          </cell>
          <cell r="P4521">
            <v>0</v>
          </cell>
          <cell r="Q4521">
            <v>0</v>
          </cell>
        </row>
        <row r="4522">
          <cell r="A4522">
            <v>0</v>
          </cell>
          <cell r="H4522">
            <v>0</v>
          </cell>
          <cell r="I4522">
            <v>0</v>
          </cell>
          <cell r="P4522">
            <v>0</v>
          </cell>
          <cell r="Q4522">
            <v>0</v>
          </cell>
        </row>
        <row r="4523">
          <cell r="A4523">
            <v>0</v>
          </cell>
          <cell r="H4523">
            <v>0</v>
          </cell>
          <cell r="I4523">
            <v>0</v>
          </cell>
          <cell r="P4523">
            <v>0</v>
          </cell>
          <cell r="Q4523">
            <v>0</v>
          </cell>
        </row>
        <row r="4524">
          <cell r="A4524">
            <v>0</v>
          </cell>
          <cell r="H4524">
            <v>0</v>
          </cell>
          <cell r="I4524">
            <v>0</v>
          </cell>
          <cell r="P4524">
            <v>0</v>
          </cell>
          <cell r="Q4524">
            <v>0</v>
          </cell>
        </row>
        <row r="4525">
          <cell r="A4525">
            <v>0</v>
          </cell>
          <cell r="H4525">
            <v>0</v>
          </cell>
          <cell r="I4525">
            <v>0</v>
          </cell>
          <cell r="P4525">
            <v>0</v>
          </cell>
          <cell r="Q4525">
            <v>0</v>
          </cell>
        </row>
        <row r="4526">
          <cell r="A4526">
            <v>0</v>
          </cell>
          <cell r="H4526">
            <v>0</v>
          </cell>
          <cell r="I4526">
            <v>0</v>
          </cell>
          <cell r="P4526">
            <v>0</v>
          </cell>
          <cell r="Q4526">
            <v>0</v>
          </cell>
        </row>
        <row r="4527">
          <cell r="A4527">
            <v>0</v>
          </cell>
          <cell r="H4527">
            <v>0</v>
          </cell>
          <cell r="I4527">
            <v>0</v>
          </cell>
          <cell r="P4527">
            <v>0</v>
          </cell>
          <cell r="Q4527">
            <v>0</v>
          </cell>
        </row>
        <row r="4528">
          <cell r="A4528">
            <v>0</v>
          </cell>
          <cell r="H4528">
            <v>0</v>
          </cell>
          <cell r="I4528">
            <v>0</v>
          </cell>
          <cell r="P4528">
            <v>0</v>
          </cell>
          <cell r="Q4528">
            <v>0</v>
          </cell>
        </row>
        <row r="4529">
          <cell r="A4529">
            <v>0</v>
          </cell>
          <cell r="H4529">
            <v>0</v>
          </cell>
          <cell r="I4529">
            <v>0</v>
          </cell>
          <cell r="P4529">
            <v>0</v>
          </cell>
          <cell r="Q4529">
            <v>0</v>
          </cell>
        </row>
        <row r="4530">
          <cell r="A4530">
            <v>0</v>
          </cell>
          <cell r="H4530">
            <v>0</v>
          </cell>
          <cell r="I4530">
            <v>0</v>
          </cell>
          <cell r="P4530">
            <v>0</v>
          </cell>
          <cell r="Q4530">
            <v>0</v>
          </cell>
        </row>
        <row r="4531">
          <cell r="A4531">
            <v>0</v>
          </cell>
          <cell r="H4531">
            <v>0</v>
          </cell>
          <cell r="I4531">
            <v>0</v>
          </cell>
          <cell r="P4531">
            <v>0</v>
          </cell>
          <cell r="Q4531">
            <v>0</v>
          </cell>
        </row>
        <row r="4532">
          <cell r="A4532">
            <v>0</v>
          </cell>
          <cell r="H4532">
            <v>0</v>
          </cell>
          <cell r="I4532">
            <v>0</v>
          </cell>
          <cell r="P4532">
            <v>0</v>
          </cell>
          <cell r="Q4532">
            <v>0</v>
          </cell>
        </row>
        <row r="4533">
          <cell r="A4533">
            <v>0</v>
          </cell>
          <cell r="H4533">
            <v>0</v>
          </cell>
          <cell r="I4533">
            <v>0</v>
          </cell>
          <cell r="P4533">
            <v>0</v>
          </cell>
          <cell r="Q4533">
            <v>0</v>
          </cell>
        </row>
        <row r="4534">
          <cell r="A4534">
            <v>0</v>
          </cell>
          <cell r="H4534">
            <v>0</v>
          </cell>
          <cell r="I4534">
            <v>0</v>
          </cell>
          <cell r="P4534">
            <v>0</v>
          </cell>
          <cell r="Q4534">
            <v>0</v>
          </cell>
        </row>
        <row r="4535">
          <cell r="A4535">
            <v>0</v>
          </cell>
          <cell r="H4535">
            <v>0</v>
          </cell>
          <cell r="I4535">
            <v>0</v>
          </cell>
          <cell r="P4535">
            <v>0</v>
          </cell>
          <cell r="Q4535">
            <v>0</v>
          </cell>
        </row>
        <row r="4536">
          <cell r="A4536">
            <v>0</v>
          </cell>
          <cell r="H4536">
            <v>0</v>
          </cell>
          <cell r="I4536">
            <v>0</v>
          </cell>
          <cell r="P4536">
            <v>0</v>
          </cell>
          <cell r="Q4536">
            <v>0</v>
          </cell>
        </row>
        <row r="4537">
          <cell r="A4537">
            <v>0</v>
          </cell>
          <cell r="H4537">
            <v>0</v>
          </cell>
          <cell r="I4537">
            <v>0</v>
          </cell>
          <cell r="P4537">
            <v>0</v>
          </cell>
          <cell r="Q4537">
            <v>0</v>
          </cell>
        </row>
        <row r="4538">
          <cell r="A4538">
            <v>0</v>
          </cell>
          <cell r="H4538">
            <v>0</v>
          </cell>
          <cell r="I4538">
            <v>0</v>
          </cell>
          <cell r="P4538">
            <v>0</v>
          </cell>
          <cell r="Q4538">
            <v>0</v>
          </cell>
        </row>
        <row r="4539">
          <cell r="A4539">
            <v>0</v>
          </cell>
          <cell r="H4539">
            <v>0</v>
          </cell>
          <cell r="I4539">
            <v>0</v>
          </cell>
          <cell r="P4539">
            <v>0</v>
          </cell>
          <cell r="Q4539">
            <v>0</v>
          </cell>
        </row>
        <row r="4540">
          <cell r="A4540">
            <v>0</v>
          </cell>
          <cell r="H4540">
            <v>0</v>
          </cell>
          <cell r="I4540">
            <v>0</v>
          </cell>
          <cell r="P4540">
            <v>0</v>
          </cell>
          <cell r="Q4540">
            <v>0</v>
          </cell>
        </row>
        <row r="4541">
          <cell r="A4541">
            <v>0</v>
          </cell>
          <cell r="H4541">
            <v>0</v>
          </cell>
          <cell r="I4541">
            <v>0</v>
          </cell>
          <cell r="P4541">
            <v>0</v>
          </cell>
          <cell r="Q4541">
            <v>0</v>
          </cell>
        </row>
        <row r="4542">
          <cell r="A4542">
            <v>0</v>
          </cell>
          <cell r="H4542">
            <v>0</v>
          </cell>
          <cell r="I4542">
            <v>0</v>
          </cell>
          <cell r="P4542">
            <v>0</v>
          </cell>
          <cell r="Q4542">
            <v>0</v>
          </cell>
        </row>
        <row r="4543">
          <cell r="A4543">
            <v>0</v>
          </cell>
          <cell r="H4543">
            <v>0</v>
          </cell>
          <cell r="I4543">
            <v>0</v>
          </cell>
          <cell r="P4543">
            <v>0</v>
          </cell>
          <cell r="Q4543">
            <v>0</v>
          </cell>
        </row>
        <row r="4544">
          <cell r="A4544">
            <v>0</v>
          </cell>
          <cell r="H4544">
            <v>0</v>
          </cell>
          <cell r="I4544">
            <v>0</v>
          </cell>
          <cell r="P4544">
            <v>0</v>
          </cell>
          <cell r="Q4544">
            <v>0</v>
          </cell>
        </row>
        <row r="4545">
          <cell r="A4545">
            <v>0</v>
          </cell>
          <cell r="H4545">
            <v>0</v>
          </cell>
          <cell r="I4545">
            <v>0</v>
          </cell>
          <cell r="P4545">
            <v>0</v>
          </cell>
          <cell r="Q4545">
            <v>0</v>
          </cell>
        </row>
        <row r="4546">
          <cell r="A4546">
            <v>0</v>
          </cell>
          <cell r="H4546">
            <v>0</v>
          </cell>
          <cell r="I4546">
            <v>0</v>
          </cell>
          <cell r="P4546">
            <v>0</v>
          </cell>
          <cell r="Q4546">
            <v>0</v>
          </cell>
        </row>
        <row r="4547">
          <cell r="A4547">
            <v>0</v>
          </cell>
          <cell r="H4547">
            <v>0</v>
          </cell>
          <cell r="I4547">
            <v>0</v>
          </cell>
          <cell r="P4547">
            <v>0</v>
          </cell>
          <cell r="Q4547">
            <v>0</v>
          </cell>
        </row>
        <row r="4548">
          <cell r="A4548">
            <v>0</v>
          </cell>
          <cell r="H4548">
            <v>0</v>
          </cell>
          <cell r="I4548">
            <v>0</v>
          </cell>
          <cell r="P4548">
            <v>0</v>
          </cell>
          <cell r="Q4548">
            <v>0</v>
          </cell>
        </row>
        <row r="4549">
          <cell r="A4549">
            <v>0</v>
          </cell>
          <cell r="H4549">
            <v>0</v>
          </cell>
          <cell r="I4549">
            <v>0</v>
          </cell>
          <cell r="P4549">
            <v>0</v>
          </cell>
          <cell r="Q4549">
            <v>0</v>
          </cell>
        </row>
        <row r="4550">
          <cell r="A4550">
            <v>0</v>
          </cell>
          <cell r="H4550">
            <v>0</v>
          </cell>
          <cell r="I4550">
            <v>0</v>
          </cell>
          <cell r="P4550">
            <v>0</v>
          </cell>
          <cell r="Q4550">
            <v>0</v>
          </cell>
        </row>
        <row r="4551">
          <cell r="A4551">
            <v>0</v>
          </cell>
          <cell r="H4551">
            <v>0</v>
          </cell>
          <cell r="I4551">
            <v>0</v>
          </cell>
          <cell r="P4551">
            <v>0</v>
          </cell>
          <cell r="Q4551">
            <v>0</v>
          </cell>
        </row>
        <row r="4552">
          <cell r="A4552">
            <v>0</v>
          </cell>
          <cell r="H4552">
            <v>0</v>
          </cell>
          <cell r="I4552">
            <v>0</v>
          </cell>
          <cell r="P4552">
            <v>0</v>
          </cell>
          <cell r="Q4552">
            <v>0</v>
          </cell>
        </row>
        <row r="4553">
          <cell r="A4553">
            <v>0</v>
          </cell>
          <cell r="H4553">
            <v>0</v>
          </cell>
          <cell r="I4553">
            <v>0</v>
          </cell>
          <cell r="P4553">
            <v>0</v>
          </cell>
          <cell r="Q4553">
            <v>0</v>
          </cell>
        </row>
        <row r="4554">
          <cell r="A4554">
            <v>0</v>
          </cell>
          <cell r="H4554">
            <v>0</v>
          </cell>
          <cell r="I4554">
            <v>0</v>
          </cell>
          <cell r="P4554">
            <v>0</v>
          </cell>
          <cell r="Q4554">
            <v>0</v>
          </cell>
        </row>
        <row r="4555">
          <cell r="A4555">
            <v>0</v>
          </cell>
          <cell r="H4555">
            <v>0</v>
          </cell>
          <cell r="I4555">
            <v>0</v>
          </cell>
          <cell r="P4555">
            <v>0</v>
          </cell>
          <cell r="Q4555">
            <v>0</v>
          </cell>
        </row>
        <row r="4556">
          <cell r="A4556">
            <v>0</v>
          </cell>
          <cell r="H4556">
            <v>0</v>
          </cell>
          <cell r="I4556">
            <v>0</v>
          </cell>
          <cell r="P4556">
            <v>0</v>
          </cell>
          <cell r="Q4556">
            <v>0</v>
          </cell>
        </row>
        <row r="4557">
          <cell r="A4557">
            <v>0</v>
          </cell>
          <cell r="H4557">
            <v>0</v>
          </cell>
          <cell r="I4557">
            <v>0</v>
          </cell>
          <cell r="P4557">
            <v>0</v>
          </cell>
          <cell r="Q4557">
            <v>0</v>
          </cell>
        </row>
        <row r="4558">
          <cell r="A4558">
            <v>0</v>
          </cell>
          <cell r="H4558">
            <v>0</v>
          </cell>
          <cell r="I4558">
            <v>0</v>
          </cell>
          <cell r="P4558">
            <v>0</v>
          </cell>
          <cell r="Q4558">
            <v>0</v>
          </cell>
        </row>
        <row r="4559">
          <cell r="A4559">
            <v>0</v>
          </cell>
          <cell r="H4559">
            <v>0</v>
          </cell>
          <cell r="I4559">
            <v>0</v>
          </cell>
          <cell r="P4559">
            <v>0</v>
          </cell>
          <cell r="Q4559">
            <v>0</v>
          </cell>
        </row>
        <row r="4560">
          <cell r="A4560">
            <v>0</v>
          </cell>
          <cell r="H4560">
            <v>0</v>
          </cell>
          <cell r="I4560">
            <v>0</v>
          </cell>
          <cell r="P4560">
            <v>0</v>
          </cell>
          <cell r="Q4560">
            <v>0</v>
          </cell>
        </row>
        <row r="4561">
          <cell r="A4561">
            <v>0</v>
          </cell>
          <cell r="H4561">
            <v>0</v>
          </cell>
          <cell r="I4561">
            <v>0</v>
          </cell>
          <cell r="P4561">
            <v>0</v>
          </cell>
          <cell r="Q4561">
            <v>0</v>
          </cell>
        </row>
        <row r="4562">
          <cell r="A4562">
            <v>0</v>
          </cell>
          <cell r="H4562">
            <v>0</v>
          </cell>
          <cell r="I4562">
            <v>0</v>
          </cell>
          <cell r="P4562">
            <v>0</v>
          </cell>
          <cell r="Q4562">
            <v>0</v>
          </cell>
        </row>
        <row r="4563">
          <cell r="A4563">
            <v>0</v>
          </cell>
          <cell r="H4563">
            <v>0</v>
          </cell>
          <cell r="I4563">
            <v>0</v>
          </cell>
          <cell r="P4563">
            <v>0</v>
          </cell>
          <cell r="Q4563">
            <v>0</v>
          </cell>
        </row>
        <row r="4564">
          <cell r="A4564">
            <v>0</v>
          </cell>
          <cell r="H4564">
            <v>0</v>
          </cell>
          <cell r="I4564">
            <v>0</v>
          </cell>
          <cell r="P4564">
            <v>0</v>
          </cell>
          <cell r="Q4564">
            <v>0</v>
          </cell>
        </row>
        <row r="4565">
          <cell r="A4565">
            <v>0</v>
          </cell>
          <cell r="H4565">
            <v>0</v>
          </cell>
          <cell r="I4565">
            <v>0</v>
          </cell>
          <cell r="P4565">
            <v>0</v>
          </cell>
          <cell r="Q4565">
            <v>0</v>
          </cell>
        </row>
        <row r="4566">
          <cell r="A4566">
            <v>0</v>
          </cell>
          <cell r="H4566">
            <v>0</v>
          </cell>
          <cell r="I4566">
            <v>0</v>
          </cell>
          <cell r="P4566">
            <v>0</v>
          </cell>
          <cell r="Q4566">
            <v>0</v>
          </cell>
        </row>
        <row r="4567">
          <cell r="A4567">
            <v>0</v>
          </cell>
          <cell r="H4567">
            <v>0</v>
          </cell>
          <cell r="I4567">
            <v>0</v>
          </cell>
          <cell r="P4567">
            <v>0</v>
          </cell>
          <cell r="Q4567">
            <v>0</v>
          </cell>
        </row>
        <row r="4568">
          <cell r="A4568">
            <v>0</v>
          </cell>
          <cell r="H4568">
            <v>0</v>
          </cell>
          <cell r="I4568">
            <v>0</v>
          </cell>
          <cell r="P4568">
            <v>0</v>
          </cell>
          <cell r="Q4568">
            <v>0</v>
          </cell>
        </row>
        <row r="4569">
          <cell r="A4569">
            <v>0</v>
          </cell>
          <cell r="H4569">
            <v>0</v>
          </cell>
          <cell r="I4569">
            <v>0</v>
          </cell>
          <cell r="P4569">
            <v>0</v>
          </cell>
          <cell r="Q4569">
            <v>0</v>
          </cell>
        </row>
        <row r="4570">
          <cell r="A4570">
            <v>0</v>
          </cell>
          <cell r="H4570">
            <v>0</v>
          </cell>
          <cell r="I4570">
            <v>0</v>
          </cell>
          <cell r="P4570">
            <v>0</v>
          </cell>
          <cell r="Q4570">
            <v>0</v>
          </cell>
        </row>
        <row r="4571">
          <cell r="A4571">
            <v>0</v>
          </cell>
          <cell r="H4571">
            <v>0</v>
          </cell>
          <cell r="I4571">
            <v>0</v>
          </cell>
          <cell r="P4571">
            <v>0</v>
          </cell>
          <cell r="Q4571">
            <v>0</v>
          </cell>
        </row>
        <row r="4572">
          <cell r="A4572">
            <v>0</v>
          </cell>
          <cell r="H4572">
            <v>0</v>
          </cell>
          <cell r="I4572">
            <v>0</v>
          </cell>
          <cell r="P4572">
            <v>0</v>
          </cell>
          <cell r="Q4572">
            <v>0</v>
          </cell>
        </row>
        <row r="4573">
          <cell r="A4573">
            <v>0</v>
          </cell>
          <cell r="H4573">
            <v>0</v>
          </cell>
          <cell r="I4573">
            <v>0</v>
          </cell>
          <cell r="P4573">
            <v>0</v>
          </cell>
          <cell r="Q4573">
            <v>0</v>
          </cell>
        </row>
        <row r="4574">
          <cell r="A4574">
            <v>0</v>
          </cell>
          <cell r="H4574">
            <v>0</v>
          </cell>
          <cell r="I4574">
            <v>0</v>
          </cell>
          <cell r="P4574">
            <v>0</v>
          </cell>
          <cell r="Q4574">
            <v>0</v>
          </cell>
        </row>
        <row r="4575">
          <cell r="A4575">
            <v>0</v>
          </cell>
          <cell r="H4575">
            <v>0</v>
          </cell>
          <cell r="I4575">
            <v>0</v>
          </cell>
          <cell r="P4575">
            <v>0</v>
          </cell>
          <cell r="Q4575">
            <v>0</v>
          </cell>
        </row>
        <row r="4576">
          <cell r="A4576">
            <v>0</v>
          </cell>
          <cell r="H4576">
            <v>0</v>
          </cell>
          <cell r="I4576">
            <v>0</v>
          </cell>
          <cell r="P4576">
            <v>0</v>
          </cell>
          <cell r="Q4576">
            <v>0</v>
          </cell>
        </row>
        <row r="4577">
          <cell r="A4577">
            <v>0</v>
          </cell>
          <cell r="H4577">
            <v>0</v>
          </cell>
          <cell r="I4577">
            <v>0</v>
          </cell>
          <cell r="P4577">
            <v>0</v>
          </cell>
          <cell r="Q4577">
            <v>0</v>
          </cell>
        </row>
        <row r="4578">
          <cell r="A4578">
            <v>0</v>
          </cell>
          <cell r="H4578">
            <v>0</v>
          </cell>
          <cell r="I4578">
            <v>0</v>
          </cell>
          <cell r="P4578">
            <v>0</v>
          </cell>
          <cell r="Q4578">
            <v>0</v>
          </cell>
        </row>
        <row r="4579">
          <cell r="A4579">
            <v>0</v>
          </cell>
          <cell r="H4579">
            <v>0</v>
          </cell>
          <cell r="I4579">
            <v>0</v>
          </cell>
          <cell r="P4579">
            <v>0</v>
          </cell>
          <cell r="Q4579">
            <v>0</v>
          </cell>
        </row>
        <row r="4580">
          <cell r="A4580">
            <v>0</v>
          </cell>
          <cell r="H4580">
            <v>0</v>
          </cell>
          <cell r="I4580">
            <v>0</v>
          </cell>
          <cell r="P4580">
            <v>0</v>
          </cell>
          <cell r="Q4580">
            <v>0</v>
          </cell>
        </row>
        <row r="4581">
          <cell r="A4581">
            <v>0</v>
          </cell>
          <cell r="H4581">
            <v>0</v>
          </cell>
          <cell r="I4581">
            <v>0</v>
          </cell>
          <cell r="P4581">
            <v>0</v>
          </cell>
          <cell r="Q4581">
            <v>0</v>
          </cell>
        </row>
        <row r="4582">
          <cell r="A4582">
            <v>0</v>
          </cell>
          <cell r="H4582">
            <v>0</v>
          </cell>
          <cell r="I4582">
            <v>0</v>
          </cell>
          <cell r="P4582">
            <v>0</v>
          </cell>
          <cell r="Q4582">
            <v>0</v>
          </cell>
        </row>
        <row r="4583">
          <cell r="A4583">
            <v>0</v>
          </cell>
          <cell r="H4583">
            <v>0</v>
          </cell>
          <cell r="I4583">
            <v>0</v>
          </cell>
          <cell r="P4583">
            <v>0</v>
          </cell>
          <cell r="Q4583">
            <v>0</v>
          </cell>
        </row>
        <row r="4584">
          <cell r="A4584">
            <v>0</v>
          </cell>
          <cell r="H4584">
            <v>0</v>
          </cell>
          <cell r="I4584">
            <v>0</v>
          </cell>
          <cell r="P4584">
            <v>0</v>
          </cell>
          <cell r="Q4584">
            <v>0</v>
          </cell>
        </row>
        <row r="4585">
          <cell r="A4585">
            <v>0</v>
          </cell>
          <cell r="H4585">
            <v>0</v>
          </cell>
          <cell r="I4585">
            <v>0</v>
          </cell>
          <cell r="P4585">
            <v>0</v>
          </cell>
          <cell r="Q4585">
            <v>0</v>
          </cell>
        </row>
        <row r="4586">
          <cell r="A4586">
            <v>0</v>
          </cell>
          <cell r="H4586">
            <v>0</v>
          </cell>
          <cell r="I4586">
            <v>0</v>
          </cell>
          <cell r="P4586">
            <v>0</v>
          </cell>
          <cell r="Q4586">
            <v>0</v>
          </cell>
        </row>
        <row r="4587">
          <cell r="A4587">
            <v>0</v>
          </cell>
          <cell r="H4587">
            <v>0</v>
          </cell>
          <cell r="I4587">
            <v>0</v>
          </cell>
          <cell r="P4587">
            <v>0</v>
          </cell>
          <cell r="Q4587">
            <v>0</v>
          </cell>
        </row>
        <row r="4588">
          <cell r="A4588">
            <v>0</v>
          </cell>
          <cell r="H4588">
            <v>0</v>
          </cell>
          <cell r="I4588">
            <v>0</v>
          </cell>
          <cell r="P4588">
            <v>0</v>
          </cell>
          <cell r="Q4588">
            <v>0</v>
          </cell>
        </row>
        <row r="4589">
          <cell r="A4589">
            <v>0</v>
          </cell>
          <cell r="H4589">
            <v>0</v>
          </cell>
          <cell r="I4589">
            <v>0</v>
          </cell>
          <cell r="P4589">
            <v>0</v>
          </cell>
          <cell r="Q4589">
            <v>0</v>
          </cell>
        </row>
        <row r="4590">
          <cell r="A4590">
            <v>0</v>
          </cell>
          <cell r="H4590">
            <v>0</v>
          </cell>
          <cell r="I4590">
            <v>0</v>
          </cell>
          <cell r="P4590">
            <v>0</v>
          </cell>
          <cell r="Q4590">
            <v>0</v>
          </cell>
        </row>
        <row r="4591">
          <cell r="A4591">
            <v>0</v>
          </cell>
          <cell r="H4591">
            <v>0</v>
          </cell>
          <cell r="I4591">
            <v>0</v>
          </cell>
          <cell r="P4591">
            <v>0</v>
          </cell>
          <cell r="Q4591">
            <v>0</v>
          </cell>
        </row>
        <row r="4592">
          <cell r="A4592">
            <v>0</v>
          </cell>
          <cell r="H4592">
            <v>0</v>
          </cell>
          <cell r="I4592">
            <v>0</v>
          </cell>
          <cell r="P4592">
            <v>0</v>
          </cell>
          <cell r="Q4592">
            <v>0</v>
          </cell>
        </row>
        <row r="4593">
          <cell r="A4593">
            <v>0</v>
          </cell>
          <cell r="H4593">
            <v>0</v>
          </cell>
          <cell r="I4593">
            <v>0</v>
          </cell>
          <cell r="P4593">
            <v>0</v>
          </cell>
          <cell r="Q4593">
            <v>0</v>
          </cell>
        </row>
        <row r="4594">
          <cell r="A4594">
            <v>0</v>
          </cell>
          <cell r="H4594">
            <v>0</v>
          </cell>
          <cell r="I4594">
            <v>0</v>
          </cell>
          <cell r="P4594">
            <v>0</v>
          </cell>
          <cell r="Q4594">
            <v>0</v>
          </cell>
        </row>
        <row r="4595">
          <cell r="A4595">
            <v>0</v>
          </cell>
          <cell r="H4595">
            <v>0</v>
          </cell>
          <cell r="I4595">
            <v>0</v>
          </cell>
          <cell r="P4595">
            <v>0</v>
          </cell>
          <cell r="Q4595">
            <v>0</v>
          </cell>
        </row>
        <row r="4596">
          <cell r="A4596">
            <v>0</v>
          </cell>
          <cell r="H4596">
            <v>0</v>
          </cell>
          <cell r="I4596">
            <v>0</v>
          </cell>
          <cell r="P4596">
            <v>0</v>
          </cell>
          <cell r="Q4596">
            <v>0</v>
          </cell>
        </row>
        <row r="4597">
          <cell r="A4597">
            <v>0</v>
          </cell>
          <cell r="H4597">
            <v>0</v>
          </cell>
          <cell r="I4597">
            <v>0</v>
          </cell>
          <cell r="P4597">
            <v>0</v>
          </cell>
          <cell r="Q4597">
            <v>0</v>
          </cell>
        </row>
        <row r="4598">
          <cell r="A4598">
            <v>0</v>
          </cell>
          <cell r="H4598">
            <v>0</v>
          </cell>
          <cell r="I4598">
            <v>0</v>
          </cell>
          <cell r="P4598">
            <v>0</v>
          </cell>
          <cell r="Q4598">
            <v>0</v>
          </cell>
        </row>
        <row r="4599">
          <cell r="A4599">
            <v>0</v>
          </cell>
          <cell r="H4599">
            <v>0</v>
          </cell>
          <cell r="I4599">
            <v>0</v>
          </cell>
          <cell r="P4599">
            <v>0</v>
          </cell>
          <cell r="Q4599">
            <v>0</v>
          </cell>
        </row>
        <row r="4600">
          <cell r="A4600">
            <v>0</v>
          </cell>
          <cell r="H4600">
            <v>0</v>
          </cell>
          <cell r="I4600">
            <v>0</v>
          </cell>
          <cell r="P4600">
            <v>0</v>
          </cell>
          <cell r="Q4600">
            <v>0</v>
          </cell>
        </row>
        <row r="4601">
          <cell r="A4601">
            <v>0</v>
          </cell>
          <cell r="H4601">
            <v>0</v>
          </cell>
          <cell r="I4601">
            <v>0</v>
          </cell>
          <cell r="P4601">
            <v>0</v>
          </cell>
          <cell r="Q4601">
            <v>0</v>
          </cell>
        </row>
        <row r="4602">
          <cell r="A4602">
            <v>0</v>
          </cell>
          <cell r="H4602">
            <v>0</v>
          </cell>
          <cell r="I4602">
            <v>0</v>
          </cell>
          <cell r="P4602">
            <v>0</v>
          </cell>
          <cell r="Q4602">
            <v>0</v>
          </cell>
        </row>
        <row r="4603">
          <cell r="A4603">
            <v>0</v>
          </cell>
          <cell r="H4603">
            <v>0</v>
          </cell>
          <cell r="I4603">
            <v>0</v>
          </cell>
          <cell r="P4603">
            <v>0</v>
          </cell>
          <cell r="Q4603">
            <v>0</v>
          </cell>
        </row>
        <row r="4604">
          <cell r="A4604">
            <v>0</v>
          </cell>
          <cell r="H4604">
            <v>0</v>
          </cell>
          <cell r="I4604">
            <v>0</v>
          </cell>
          <cell r="P4604">
            <v>0</v>
          </cell>
          <cell r="Q4604">
            <v>0</v>
          </cell>
        </row>
        <row r="4605">
          <cell r="A4605">
            <v>0</v>
          </cell>
          <cell r="H4605">
            <v>0</v>
          </cell>
          <cell r="I4605">
            <v>0</v>
          </cell>
          <cell r="P4605">
            <v>0</v>
          </cell>
          <cell r="Q4605">
            <v>0</v>
          </cell>
        </row>
        <row r="4606">
          <cell r="A4606">
            <v>0</v>
          </cell>
          <cell r="H4606">
            <v>0</v>
          </cell>
          <cell r="I4606">
            <v>0</v>
          </cell>
          <cell r="P4606">
            <v>0</v>
          </cell>
          <cell r="Q4606">
            <v>0</v>
          </cell>
        </row>
        <row r="4607">
          <cell r="A4607">
            <v>0</v>
          </cell>
          <cell r="H4607">
            <v>0</v>
          </cell>
          <cell r="I4607">
            <v>0</v>
          </cell>
          <cell r="P4607">
            <v>0</v>
          </cell>
          <cell r="Q4607">
            <v>0</v>
          </cell>
        </row>
        <row r="4608">
          <cell r="A4608">
            <v>0</v>
          </cell>
          <cell r="H4608">
            <v>0</v>
          </cell>
          <cell r="I4608">
            <v>0</v>
          </cell>
          <cell r="P4608">
            <v>0</v>
          </cell>
          <cell r="Q4608">
            <v>0</v>
          </cell>
        </row>
        <row r="4609">
          <cell r="A4609">
            <v>0</v>
          </cell>
          <cell r="H4609">
            <v>0</v>
          </cell>
          <cell r="I4609">
            <v>0</v>
          </cell>
          <cell r="P4609">
            <v>0</v>
          </cell>
          <cell r="Q4609">
            <v>0</v>
          </cell>
        </row>
        <row r="4610">
          <cell r="A4610">
            <v>0</v>
          </cell>
          <cell r="H4610">
            <v>0</v>
          </cell>
          <cell r="I4610">
            <v>0</v>
          </cell>
          <cell r="P4610">
            <v>0</v>
          </cell>
          <cell r="Q4610">
            <v>0</v>
          </cell>
        </row>
        <row r="4611">
          <cell r="A4611">
            <v>0</v>
          </cell>
          <cell r="H4611">
            <v>0</v>
          </cell>
          <cell r="I4611">
            <v>0</v>
          </cell>
          <cell r="P4611">
            <v>0</v>
          </cell>
          <cell r="Q4611">
            <v>0</v>
          </cell>
        </row>
        <row r="4612">
          <cell r="A4612">
            <v>0</v>
          </cell>
          <cell r="H4612">
            <v>0</v>
          </cell>
          <cell r="I4612">
            <v>0</v>
          </cell>
          <cell r="P4612">
            <v>0</v>
          </cell>
          <cell r="Q4612">
            <v>0</v>
          </cell>
        </row>
        <row r="4613">
          <cell r="A4613">
            <v>0</v>
          </cell>
          <cell r="H4613">
            <v>0</v>
          </cell>
          <cell r="I4613">
            <v>0</v>
          </cell>
          <cell r="P4613">
            <v>0</v>
          </cell>
          <cell r="Q4613">
            <v>0</v>
          </cell>
        </row>
        <row r="4614">
          <cell r="A4614">
            <v>0</v>
          </cell>
          <cell r="H4614">
            <v>0</v>
          </cell>
          <cell r="I4614">
            <v>0</v>
          </cell>
          <cell r="P4614">
            <v>0</v>
          </cell>
          <cell r="Q4614">
            <v>0</v>
          </cell>
        </row>
        <row r="4615">
          <cell r="A4615">
            <v>0</v>
          </cell>
          <cell r="H4615">
            <v>0</v>
          </cell>
          <cell r="I4615">
            <v>0</v>
          </cell>
          <cell r="P4615">
            <v>0</v>
          </cell>
          <cell r="Q4615">
            <v>0</v>
          </cell>
        </row>
        <row r="4616">
          <cell r="A4616">
            <v>0</v>
          </cell>
          <cell r="H4616">
            <v>0</v>
          </cell>
          <cell r="I4616">
            <v>0</v>
          </cell>
          <cell r="P4616">
            <v>0</v>
          </cell>
          <cell r="Q4616">
            <v>0</v>
          </cell>
        </row>
        <row r="4617">
          <cell r="A4617">
            <v>0</v>
          </cell>
          <cell r="H4617">
            <v>0</v>
          </cell>
          <cell r="I4617">
            <v>0</v>
          </cell>
          <cell r="P4617">
            <v>0</v>
          </cell>
          <cell r="Q4617">
            <v>0</v>
          </cell>
        </row>
        <row r="4618">
          <cell r="A4618">
            <v>0</v>
          </cell>
          <cell r="H4618">
            <v>0</v>
          </cell>
          <cell r="I4618">
            <v>0</v>
          </cell>
          <cell r="P4618">
            <v>0</v>
          </cell>
          <cell r="Q4618">
            <v>0</v>
          </cell>
        </row>
        <row r="4619">
          <cell r="A4619">
            <v>0</v>
          </cell>
          <cell r="H4619">
            <v>0</v>
          </cell>
          <cell r="I4619">
            <v>0</v>
          </cell>
          <cell r="P4619">
            <v>0</v>
          </cell>
          <cell r="Q4619">
            <v>0</v>
          </cell>
        </row>
        <row r="4620">
          <cell r="A4620">
            <v>0</v>
          </cell>
          <cell r="H4620">
            <v>0</v>
          </cell>
          <cell r="I4620">
            <v>0</v>
          </cell>
          <cell r="P4620">
            <v>0</v>
          </cell>
          <cell r="Q4620">
            <v>0</v>
          </cell>
        </row>
        <row r="4621">
          <cell r="A4621">
            <v>0</v>
          </cell>
          <cell r="H4621">
            <v>0</v>
          </cell>
          <cell r="I4621">
            <v>0</v>
          </cell>
          <cell r="P4621">
            <v>0</v>
          </cell>
          <cell r="Q4621">
            <v>0</v>
          </cell>
        </row>
        <row r="4622">
          <cell r="A4622">
            <v>0</v>
          </cell>
          <cell r="H4622">
            <v>0</v>
          </cell>
          <cell r="I4622">
            <v>0</v>
          </cell>
          <cell r="P4622">
            <v>0</v>
          </cell>
          <cell r="Q4622">
            <v>0</v>
          </cell>
        </row>
        <row r="4623">
          <cell r="A4623">
            <v>0</v>
          </cell>
          <cell r="H4623">
            <v>0</v>
          </cell>
          <cell r="I4623">
            <v>0</v>
          </cell>
          <cell r="P4623">
            <v>0</v>
          </cell>
          <cell r="Q4623">
            <v>0</v>
          </cell>
        </row>
        <row r="4624">
          <cell r="A4624">
            <v>0</v>
          </cell>
          <cell r="H4624">
            <v>0</v>
          </cell>
          <cell r="I4624">
            <v>0</v>
          </cell>
          <cell r="P4624">
            <v>0</v>
          </cell>
          <cell r="Q4624">
            <v>0</v>
          </cell>
        </row>
        <row r="4625">
          <cell r="A4625">
            <v>0</v>
          </cell>
          <cell r="H4625">
            <v>0</v>
          </cell>
          <cell r="I4625">
            <v>0</v>
          </cell>
          <cell r="P4625">
            <v>0</v>
          </cell>
          <cell r="Q4625">
            <v>0</v>
          </cell>
        </row>
        <row r="4626">
          <cell r="A4626">
            <v>0</v>
          </cell>
          <cell r="H4626">
            <v>0</v>
          </cell>
          <cell r="I4626">
            <v>0</v>
          </cell>
          <cell r="P4626">
            <v>0</v>
          </cell>
          <cell r="Q4626">
            <v>0</v>
          </cell>
        </row>
        <row r="4627">
          <cell r="A4627">
            <v>0</v>
          </cell>
          <cell r="H4627">
            <v>0</v>
          </cell>
          <cell r="I4627">
            <v>0</v>
          </cell>
          <cell r="P4627">
            <v>0</v>
          </cell>
          <cell r="Q4627">
            <v>0</v>
          </cell>
        </row>
        <row r="4628">
          <cell r="A4628">
            <v>0</v>
          </cell>
          <cell r="H4628">
            <v>0</v>
          </cell>
          <cell r="I4628">
            <v>0</v>
          </cell>
          <cell r="P4628">
            <v>0</v>
          </cell>
          <cell r="Q4628">
            <v>0</v>
          </cell>
        </row>
        <row r="4629">
          <cell r="A4629">
            <v>0</v>
          </cell>
          <cell r="H4629">
            <v>0</v>
          </cell>
          <cell r="I4629">
            <v>0</v>
          </cell>
          <cell r="P4629">
            <v>0</v>
          </cell>
          <cell r="Q4629">
            <v>0</v>
          </cell>
        </row>
        <row r="4630">
          <cell r="A4630">
            <v>0</v>
          </cell>
          <cell r="H4630">
            <v>0</v>
          </cell>
          <cell r="I4630">
            <v>0</v>
          </cell>
          <cell r="P4630">
            <v>0</v>
          </cell>
          <cell r="Q4630">
            <v>0</v>
          </cell>
        </row>
        <row r="4631">
          <cell r="A4631">
            <v>0</v>
          </cell>
          <cell r="H4631">
            <v>0</v>
          </cell>
          <cell r="I4631">
            <v>0</v>
          </cell>
          <cell r="P4631">
            <v>0</v>
          </cell>
          <cell r="Q4631">
            <v>0</v>
          </cell>
        </row>
        <row r="4632">
          <cell r="A4632">
            <v>0</v>
          </cell>
          <cell r="H4632">
            <v>0</v>
          </cell>
          <cell r="I4632">
            <v>0</v>
          </cell>
          <cell r="P4632">
            <v>0</v>
          </cell>
          <cell r="Q4632">
            <v>0</v>
          </cell>
        </row>
        <row r="4633">
          <cell r="A4633">
            <v>0</v>
          </cell>
          <cell r="H4633">
            <v>0</v>
          </cell>
          <cell r="I4633">
            <v>0</v>
          </cell>
          <cell r="P4633">
            <v>0</v>
          </cell>
          <cell r="Q4633">
            <v>0</v>
          </cell>
        </row>
        <row r="4634">
          <cell r="A4634">
            <v>0</v>
          </cell>
          <cell r="H4634">
            <v>0</v>
          </cell>
          <cell r="I4634">
            <v>0</v>
          </cell>
          <cell r="P4634">
            <v>0</v>
          </cell>
          <cell r="Q4634">
            <v>0</v>
          </cell>
        </row>
        <row r="4635">
          <cell r="A4635">
            <v>0</v>
          </cell>
          <cell r="H4635">
            <v>0</v>
          </cell>
          <cell r="I4635">
            <v>0</v>
          </cell>
          <cell r="P4635">
            <v>0</v>
          </cell>
          <cell r="Q4635">
            <v>0</v>
          </cell>
        </row>
        <row r="4636">
          <cell r="A4636">
            <v>0</v>
          </cell>
          <cell r="H4636">
            <v>0</v>
          </cell>
          <cell r="I4636">
            <v>0</v>
          </cell>
          <cell r="P4636">
            <v>0</v>
          </cell>
          <cell r="Q4636">
            <v>0</v>
          </cell>
        </row>
        <row r="4637">
          <cell r="A4637">
            <v>0</v>
          </cell>
          <cell r="H4637">
            <v>0</v>
          </cell>
          <cell r="I4637">
            <v>0</v>
          </cell>
          <cell r="P4637">
            <v>0</v>
          </cell>
          <cell r="Q4637">
            <v>0</v>
          </cell>
        </row>
        <row r="4638">
          <cell r="A4638">
            <v>0</v>
          </cell>
          <cell r="H4638">
            <v>0</v>
          </cell>
          <cell r="I4638">
            <v>0</v>
          </cell>
          <cell r="P4638">
            <v>0</v>
          </cell>
          <cell r="Q4638">
            <v>0</v>
          </cell>
        </row>
        <row r="4639">
          <cell r="A4639">
            <v>0</v>
          </cell>
          <cell r="H4639">
            <v>0</v>
          </cell>
          <cell r="I4639">
            <v>0</v>
          </cell>
          <cell r="P4639">
            <v>0</v>
          </cell>
          <cell r="Q4639">
            <v>0</v>
          </cell>
        </row>
        <row r="4640">
          <cell r="A4640">
            <v>0</v>
          </cell>
          <cell r="H4640">
            <v>0</v>
          </cell>
          <cell r="I4640">
            <v>0</v>
          </cell>
          <cell r="P4640">
            <v>0</v>
          </cell>
          <cell r="Q4640">
            <v>0</v>
          </cell>
        </row>
        <row r="4641">
          <cell r="A4641">
            <v>0</v>
          </cell>
          <cell r="H4641">
            <v>0</v>
          </cell>
          <cell r="I4641">
            <v>0</v>
          </cell>
          <cell r="P4641">
            <v>0</v>
          </cell>
          <cell r="Q4641">
            <v>0</v>
          </cell>
        </row>
        <row r="4642">
          <cell r="A4642">
            <v>0</v>
          </cell>
          <cell r="H4642">
            <v>0</v>
          </cell>
          <cell r="I4642">
            <v>0</v>
          </cell>
          <cell r="P4642">
            <v>0</v>
          </cell>
          <cell r="Q4642">
            <v>0</v>
          </cell>
        </row>
        <row r="4643">
          <cell r="A4643">
            <v>0</v>
          </cell>
          <cell r="H4643">
            <v>0</v>
          </cell>
          <cell r="I4643">
            <v>0</v>
          </cell>
          <cell r="P4643">
            <v>0</v>
          </cell>
          <cell r="Q4643">
            <v>0</v>
          </cell>
        </row>
        <row r="4644">
          <cell r="A4644">
            <v>0</v>
          </cell>
          <cell r="H4644">
            <v>0</v>
          </cell>
          <cell r="I4644">
            <v>0</v>
          </cell>
          <cell r="P4644">
            <v>0</v>
          </cell>
          <cell r="Q4644">
            <v>0</v>
          </cell>
        </row>
        <row r="4645">
          <cell r="A4645">
            <v>0</v>
          </cell>
          <cell r="H4645">
            <v>0</v>
          </cell>
          <cell r="I4645">
            <v>0</v>
          </cell>
          <cell r="P4645">
            <v>0</v>
          </cell>
          <cell r="Q4645">
            <v>0</v>
          </cell>
        </row>
        <row r="4646">
          <cell r="A4646">
            <v>0</v>
          </cell>
          <cell r="H4646">
            <v>0</v>
          </cell>
          <cell r="I4646">
            <v>0</v>
          </cell>
          <cell r="P4646">
            <v>0</v>
          </cell>
          <cell r="Q4646">
            <v>0</v>
          </cell>
        </row>
        <row r="4647">
          <cell r="A4647">
            <v>0</v>
          </cell>
          <cell r="H4647">
            <v>0</v>
          </cell>
          <cell r="I4647">
            <v>0</v>
          </cell>
          <cell r="P4647">
            <v>0</v>
          </cell>
          <cell r="Q4647">
            <v>0</v>
          </cell>
        </row>
        <row r="4648">
          <cell r="A4648">
            <v>0</v>
          </cell>
          <cell r="H4648">
            <v>0</v>
          </cell>
          <cell r="I4648">
            <v>0</v>
          </cell>
          <cell r="P4648">
            <v>0</v>
          </cell>
          <cell r="Q4648">
            <v>0</v>
          </cell>
        </row>
        <row r="4649">
          <cell r="A4649">
            <v>0</v>
          </cell>
          <cell r="H4649">
            <v>0</v>
          </cell>
          <cell r="I4649">
            <v>0</v>
          </cell>
          <cell r="P4649">
            <v>0</v>
          </cell>
          <cell r="Q4649">
            <v>0</v>
          </cell>
        </row>
        <row r="4650">
          <cell r="A4650">
            <v>0</v>
          </cell>
          <cell r="H4650">
            <v>0</v>
          </cell>
          <cell r="I4650">
            <v>0</v>
          </cell>
          <cell r="P4650">
            <v>0</v>
          </cell>
          <cell r="Q4650">
            <v>0</v>
          </cell>
        </row>
        <row r="4651">
          <cell r="A4651">
            <v>0</v>
          </cell>
          <cell r="H4651">
            <v>0</v>
          </cell>
          <cell r="I4651">
            <v>0</v>
          </cell>
          <cell r="P4651">
            <v>0</v>
          </cell>
          <cell r="Q4651">
            <v>0</v>
          </cell>
        </row>
        <row r="4652">
          <cell r="A4652">
            <v>0</v>
          </cell>
          <cell r="H4652">
            <v>0</v>
          </cell>
          <cell r="I4652">
            <v>0</v>
          </cell>
          <cell r="P4652">
            <v>0</v>
          </cell>
          <cell r="Q4652">
            <v>0</v>
          </cell>
        </row>
        <row r="4653">
          <cell r="A4653">
            <v>0</v>
          </cell>
          <cell r="H4653">
            <v>0</v>
          </cell>
          <cell r="I4653">
            <v>0</v>
          </cell>
          <cell r="P4653">
            <v>0</v>
          </cell>
          <cell r="Q4653">
            <v>0</v>
          </cell>
        </row>
        <row r="4654">
          <cell r="A4654">
            <v>0</v>
          </cell>
          <cell r="H4654">
            <v>0</v>
          </cell>
          <cell r="I4654">
            <v>0</v>
          </cell>
          <cell r="P4654">
            <v>0</v>
          </cell>
          <cell r="Q4654">
            <v>0</v>
          </cell>
        </row>
        <row r="4655">
          <cell r="A4655">
            <v>0</v>
          </cell>
          <cell r="H4655">
            <v>0</v>
          </cell>
          <cell r="I4655">
            <v>0</v>
          </cell>
          <cell r="P4655">
            <v>0</v>
          </cell>
          <cell r="Q4655">
            <v>0</v>
          </cell>
        </row>
        <row r="4656">
          <cell r="A4656">
            <v>0</v>
          </cell>
          <cell r="H4656">
            <v>0</v>
          </cell>
          <cell r="I4656">
            <v>0</v>
          </cell>
          <cell r="P4656">
            <v>0</v>
          </cell>
          <cell r="Q4656">
            <v>0</v>
          </cell>
        </row>
        <row r="4657">
          <cell r="A4657">
            <v>0</v>
          </cell>
          <cell r="H4657">
            <v>0</v>
          </cell>
          <cell r="I4657">
            <v>0</v>
          </cell>
          <cell r="P4657">
            <v>0</v>
          </cell>
          <cell r="Q4657">
            <v>0</v>
          </cell>
        </row>
        <row r="4658">
          <cell r="A4658">
            <v>0</v>
          </cell>
          <cell r="H4658">
            <v>0</v>
          </cell>
          <cell r="I4658">
            <v>0</v>
          </cell>
          <cell r="P4658">
            <v>0</v>
          </cell>
          <cell r="Q4658">
            <v>0</v>
          </cell>
        </row>
        <row r="4659">
          <cell r="A4659">
            <v>0</v>
          </cell>
          <cell r="H4659">
            <v>0</v>
          </cell>
          <cell r="I4659">
            <v>0</v>
          </cell>
          <cell r="P4659">
            <v>0</v>
          </cell>
          <cell r="Q4659">
            <v>0</v>
          </cell>
        </row>
        <row r="4660">
          <cell r="A4660">
            <v>0</v>
          </cell>
          <cell r="H4660">
            <v>0</v>
          </cell>
          <cell r="I4660">
            <v>0</v>
          </cell>
          <cell r="P4660">
            <v>0</v>
          </cell>
          <cell r="Q4660">
            <v>0</v>
          </cell>
        </row>
        <row r="4661">
          <cell r="A4661">
            <v>0</v>
          </cell>
          <cell r="H4661">
            <v>0</v>
          </cell>
          <cell r="I4661">
            <v>0</v>
          </cell>
          <cell r="P4661">
            <v>0</v>
          </cell>
          <cell r="Q4661">
            <v>0</v>
          </cell>
        </row>
        <row r="4662">
          <cell r="A4662">
            <v>0</v>
          </cell>
          <cell r="H4662">
            <v>0</v>
          </cell>
          <cell r="I4662">
            <v>0</v>
          </cell>
          <cell r="P4662">
            <v>0</v>
          </cell>
          <cell r="Q4662">
            <v>0</v>
          </cell>
        </row>
        <row r="4663">
          <cell r="A4663">
            <v>0</v>
          </cell>
          <cell r="H4663">
            <v>0</v>
          </cell>
          <cell r="I4663">
            <v>0</v>
          </cell>
          <cell r="P4663">
            <v>0</v>
          </cell>
          <cell r="Q4663">
            <v>0</v>
          </cell>
        </row>
        <row r="4664">
          <cell r="A4664">
            <v>0</v>
          </cell>
          <cell r="H4664">
            <v>0</v>
          </cell>
          <cell r="I4664">
            <v>0</v>
          </cell>
          <cell r="P4664">
            <v>0</v>
          </cell>
          <cell r="Q4664">
            <v>0</v>
          </cell>
        </row>
        <row r="4665">
          <cell r="A4665">
            <v>0</v>
          </cell>
          <cell r="H4665">
            <v>0</v>
          </cell>
          <cell r="I4665">
            <v>0</v>
          </cell>
          <cell r="P4665">
            <v>0</v>
          </cell>
          <cell r="Q4665">
            <v>0</v>
          </cell>
        </row>
        <row r="4666">
          <cell r="A4666">
            <v>0</v>
          </cell>
          <cell r="H4666">
            <v>0</v>
          </cell>
          <cell r="I4666">
            <v>0</v>
          </cell>
          <cell r="P4666">
            <v>0</v>
          </cell>
          <cell r="Q4666">
            <v>0</v>
          </cell>
        </row>
        <row r="4667">
          <cell r="A4667">
            <v>0</v>
          </cell>
          <cell r="H4667">
            <v>0</v>
          </cell>
          <cell r="I4667">
            <v>0</v>
          </cell>
          <cell r="P4667">
            <v>0</v>
          </cell>
          <cell r="Q4667">
            <v>0</v>
          </cell>
        </row>
        <row r="4668">
          <cell r="A4668">
            <v>0</v>
          </cell>
          <cell r="H4668">
            <v>0</v>
          </cell>
          <cell r="I4668">
            <v>0</v>
          </cell>
          <cell r="P4668">
            <v>0</v>
          </cell>
          <cell r="Q4668">
            <v>0</v>
          </cell>
        </row>
        <row r="4669">
          <cell r="A4669">
            <v>0</v>
          </cell>
          <cell r="H4669">
            <v>0</v>
          </cell>
          <cell r="I4669">
            <v>0</v>
          </cell>
          <cell r="P4669">
            <v>0</v>
          </cell>
          <cell r="Q4669">
            <v>0</v>
          </cell>
        </row>
        <row r="4670">
          <cell r="A4670">
            <v>0</v>
          </cell>
          <cell r="H4670">
            <v>0</v>
          </cell>
          <cell r="I4670">
            <v>0</v>
          </cell>
          <cell r="P4670">
            <v>0</v>
          </cell>
          <cell r="Q4670">
            <v>0</v>
          </cell>
        </row>
        <row r="4671">
          <cell r="A4671">
            <v>0</v>
          </cell>
          <cell r="H4671">
            <v>0</v>
          </cell>
          <cell r="I4671">
            <v>0</v>
          </cell>
          <cell r="P4671">
            <v>0</v>
          </cell>
          <cell r="Q4671">
            <v>0</v>
          </cell>
        </row>
        <row r="4672">
          <cell r="A4672">
            <v>0</v>
          </cell>
          <cell r="H4672">
            <v>0</v>
          </cell>
          <cell r="I4672">
            <v>0</v>
          </cell>
          <cell r="P4672">
            <v>0</v>
          </cell>
          <cell r="Q4672">
            <v>0</v>
          </cell>
        </row>
        <row r="4673">
          <cell r="A4673">
            <v>0</v>
          </cell>
          <cell r="H4673">
            <v>0</v>
          </cell>
          <cell r="I4673">
            <v>0</v>
          </cell>
          <cell r="P4673">
            <v>0</v>
          </cell>
          <cell r="Q4673">
            <v>0</v>
          </cell>
        </row>
        <row r="4674">
          <cell r="A4674">
            <v>0</v>
          </cell>
          <cell r="H4674">
            <v>0</v>
          </cell>
          <cell r="I4674">
            <v>0</v>
          </cell>
          <cell r="P4674">
            <v>0</v>
          </cell>
          <cell r="Q4674">
            <v>0</v>
          </cell>
        </row>
        <row r="4675">
          <cell r="A4675">
            <v>0</v>
          </cell>
          <cell r="H4675">
            <v>0</v>
          </cell>
          <cell r="I4675">
            <v>0</v>
          </cell>
          <cell r="P4675">
            <v>0</v>
          </cell>
          <cell r="Q4675">
            <v>0</v>
          </cell>
        </row>
        <row r="4676">
          <cell r="A4676">
            <v>0</v>
          </cell>
          <cell r="H4676">
            <v>0</v>
          </cell>
          <cell r="I4676">
            <v>0</v>
          </cell>
          <cell r="P4676">
            <v>0</v>
          </cell>
          <cell r="Q4676">
            <v>0</v>
          </cell>
        </row>
        <row r="4677">
          <cell r="A4677">
            <v>0</v>
          </cell>
          <cell r="H4677">
            <v>0</v>
          </cell>
          <cell r="I4677">
            <v>0</v>
          </cell>
          <cell r="P4677">
            <v>0</v>
          </cell>
          <cell r="Q4677">
            <v>0</v>
          </cell>
        </row>
        <row r="4678">
          <cell r="A4678">
            <v>0</v>
          </cell>
          <cell r="H4678">
            <v>0</v>
          </cell>
          <cell r="I4678">
            <v>0</v>
          </cell>
          <cell r="P4678">
            <v>0</v>
          </cell>
          <cell r="Q4678">
            <v>0</v>
          </cell>
        </row>
        <row r="4679">
          <cell r="A4679">
            <v>0</v>
          </cell>
          <cell r="H4679">
            <v>0</v>
          </cell>
          <cell r="I4679">
            <v>0</v>
          </cell>
          <cell r="P4679">
            <v>0</v>
          </cell>
          <cell r="Q4679">
            <v>0</v>
          </cell>
        </row>
        <row r="4680">
          <cell r="A4680">
            <v>0</v>
          </cell>
          <cell r="H4680">
            <v>0</v>
          </cell>
          <cell r="I4680">
            <v>0</v>
          </cell>
          <cell r="P4680">
            <v>0</v>
          </cell>
          <cell r="Q4680">
            <v>0</v>
          </cell>
        </row>
        <row r="4681">
          <cell r="A4681">
            <v>0</v>
          </cell>
          <cell r="H4681">
            <v>0</v>
          </cell>
          <cell r="I4681">
            <v>0</v>
          </cell>
          <cell r="P4681">
            <v>0</v>
          </cell>
          <cell r="Q4681">
            <v>0</v>
          </cell>
        </row>
        <row r="4682">
          <cell r="A4682">
            <v>0</v>
          </cell>
          <cell r="H4682">
            <v>0</v>
          </cell>
          <cell r="I4682">
            <v>0</v>
          </cell>
          <cell r="P4682">
            <v>0</v>
          </cell>
          <cell r="Q4682">
            <v>0</v>
          </cell>
        </row>
        <row r="4683">
          <cell r="A4683">
            <v>0</v>
          </cell>
          <cell r="H4683">
            <v>0</v>
          </cell>
          <cell r="I4683">
            <v>0</v>
          </cell>
          <cell r="P4683">
            <v>0</v>
          </cell>
          <cell r="Q4683">
            <v>0</v>
          </cell>
        </row>
        <row r="4684">
          <cell r="A4684">
            <v>0</v>
          </cell>
          <cell r="H4684">
            <v>0</v>
          </cell>
          <cell r="I4684">
            <v>0</v>
          </cell>
          <cell r="P4684">
            <v>0</v>
          </cell>
          <cell r="Q4684">
            <v>0</v>
          </cell>
        </row>
        <row r="4685">
          <cell r="A4685">
            <v>0</v>
          </cell>
          <cell r="H4685">
            <v>0</v>
          </cell>
          <cell r="I4685">
            <v>0</v>
          </cell>
          <cell r="P4685">
            <v>0</v>
          </cell>
          <cell r="Q4685">
            <v>0</v>
          </cell>
        </row>
        <row r="4686">
          <cell r="A4686">
            <v>0</v>
          </cell>
          <cell r="H4686">
            <v>0</v>
          </cell>
          <cell r="I4686">
            <v>0</v>
          </cell>
          <cell r="P4686">
            <v>0</v>
          </cell>
          <cell r="Q4686">
            <v>0</v>
          </cell>
        </row>
        <row r="4687">
          <cell r="A4687">
            <v>0</v>
          </cell>
          <cell r="H4687">
            <v>0</v>
          </cell>
          <cell r="I4687">
            <v>0</v>
          </cell>
          <cell r="P4687">
            <v>0</v>
          </cell>
          <cell r="Q4687">
            <v>0</v>
          </cell>
        </row>
        <row r="4688">
          <cell r="A4688">
            <v>0</v>
          </cell>
          <cell r="H4688">
            <v>0</v>
          </cell>
          <cell r="I4688">
            <v>0</v>
          </cell>
          <cell r="P4688">
            <v>0</v>
          </cell>
          <cell r="Q4688">
            <v>0</v>
          </cell>
        </row>
        <row r="4689">
          <cell r="A4689">
            <v>0</v>
          </cell>
          <cell r="H4689">
            <v>0</v>
          </cell>
          <cell r="I4689">
            <v>0</v>
          </cell>
          <cell r="P4689">
            <v>0</v>
          </cell>
          <cell r="Q4689">
            <v>0</v>
          </cell>
        </row>
        <row r="4690">
          <cell r="A4690">
            <v>0</v>
          </cell>
          <cell r="H4690">
            <v>0</v>
          </cell>
          <cell r="I4690">
            <v>0</v>
          </cell>
          <cell r="P4690">
            <v>0</v>
          </cell>
          <cell r="Q4690">
            <v>0</v>
          </cell>
        </row>
        <row r="4691">
          <cell r="A4691">
            <v>0</v>
          </cell>
          <cell r="H4691">
            <v>0</v>
          </cell>
          <cell r="I4691">
            <v>0</v>
          </cell>
          <cell r="P4691">
            <v>0</v>
          </cell>
          <cell r="Q4691">
            <v>0</v>
          </cell>
        </row>
        <row r="4692">
          <cell r="A4692">
            <v>0</v>
          </cell>
          <cell r="H4692">
            <v>0</v>
          </cell>
          <cell r="I4692">
            <v>0</v>
          </cell>
          <cell r="P4692">
            <v>0</v>
          </cell>
          <cell r="Q4692">
            <v>0</v>
          </cell>
        </row>
        <row r="4693">
          <cell r="A4693">
            <v>0</v>
          </cell>
          <cell r="H4693">
            <v>0</v>
          </cell>
          <cell r="I4693">
            <v>0</v>
          </cell>
          <cell r="P4693">
            <v>0</v>
          </cell>
          <cell r="Q4693">
            <v>0</v>
          </cell>
        </row>
        <row r="4694">
          <cell r="A4694">
            <v>0</v>
          </cell>
          <cell r="H4694">
            <v>0</v>
          </cell>
          <cell r="I4694">
            <v>0</v>
          </cell>
          <cell r="P4694">
            <v>0</v>
          </cell>
          <cell r="Q4694">
            <v>0</v>
          </cell>
        </row>
        <row r="4695">
          <cell r="A4695">
            <v>0</v>
          </cell>
          <cell r="H4695">
            <v>0</v>
          </cell>
          <cell r="I4695">
            <v>0</v>
          </cell>
          <cell r="P4695">
            <v>0</v>
          </cell>
          <cell r="Q4695">
            <v>0</v>
          </cell>
        </row>
        <row r="4696">
          <cell r="A4696">
            <v>0</v>
          </cell>
          <cell r="H4696">
            <v>0</v>
          </cell>
          <cell r="I4696">
            <v>0</v>
          </cell>
          <cell r="P4696">
            <v>0</v>
          </cell>
          <cell r="Q4696">
            <v>0</v>
          </cell>
        </row>
        <row r="4697">
          <cell r="A4697">
            <v>0</v>
          </cell>
          <cell r="H4697">
            <v>0</v>
          </cell>
          <cell r="I4697">
            <v>0</v>
          </cell>
          <cell r="P4697">
            <v>0</v>
          </cell>
          <cell r="Q4697">
            <v>0</v>
          </cell>
        </row>
        <row r="4698">
          <cell r="A4698">
            <v>0</v>
          </cell>
          <cell r="H4698">
            <v>0</v>
          </cell>
          <cell r="I4698">
            <v>0</v>
          </cell>
          <cell r="P4698">
            <v>0</v>
          </cell>
          <cell r="Q4698">
            <v>0</v>
          </cell>
        </row>
        <row r="4699">
          <cell r="A4699">
            <v>0</v>
          </cell>
          <cell r="H4699">
            <v>0</v>
          </cell>
          <cell r="I4699">
            <v>0</v>
          </cell>
          <cell r="P4699">
            <v>0</v>
          </cell>
          <cell r="Q4699">
            <v>0</v>
          </cell>
        </row>
        <row r="4700">
          <cell r="A4700">
            <v>0</v>
          </cell>
          <cell r="H4700">
            <v>0</v>
          </cell>
          <cell r="I4700">
            <v>0</v>
          </cell>
          <cell r="P4700">
            <v>0</v>
          </cell>
          <cell r="Q4700">
            <v>0</v>
          </cell>
        </row>
        <row r="4701">
          <cell r="A4701">
            <v>0</v>
          </cell>
          <cell r="H4701">
            <v>0</v>
          </cell>
          <cell r="I4701">
            <v>0</v>
          </cell>
          <cell r="P4701">
            <v>0</v>
          </cell>
          <cell r="Q4701">
            <v>0</v>
          </cell>
        </row>
        <row r="4702">
          <cell r="A4702">
            <v>0</v>
          </cell>
          <cell r="H4702">
            <v>0</v>
          </cell>
          <cell r="I4702">
            <v>0</v>
          </cell>
          <cell r="P4702">
            <v>0</v>
          </cell>
          <cell r="Q4702">
            <v>0</v>
          </cell>
        </row>
        <row r="4703">
          <cell r="A4703">
            <v>0</v>
          </cell>
          <cell r="H4703">
            <v>0</v>
          </cell>
          <cell r="I4703">
            <v>0</v>
          </cell>
          <cell r="P4703">
            <v>0</v>
          </cell>
          <cell r="Q4703">
            <v>0</v>
          </cell>
        </row>
        <row r="4704">
          <cell r="A4704">
            <v>0</v>
          </cell>
          <cell r="H4704">
            <v>0</v>
          </cell>
          <cell r="I4704">
            <v>0</v>
          </cell>
          <cell r="P4704">
            <v>0</v>
          </cell>
          <cell r="Q4704">
            <v>0</v>
          </cell>
        </row>
        <row r="4705">
          <cell r="A4705">
            <v>0</v>
          </cell>
          <cell r="H4705">
            <v>0</v>
          </cell>
          <cell r="I4705">
            <v>0</v>
          </cell>
          <cell r="P4705">
            <v>0</v>
          </cell>
          <cell r="Q4705">
            <v>0</v>
          </cell>
        </row>
        <row r="4706">
          <cell r="A4706">
            <v>0</v>
          </cell>
          <cell r="H4706">
            <v>0</v>
          </cell>
          <cell r="I4706">
            <v>0</v>
          </cell>
          <cell r="P4706">
            <v>0</v>
          </cell>
          <cell r="Q4706">
            <v>0</v>
          </cell>
        </row>
        <row r="4707">
          <cell r="A4707">
            <v>0</v>
          </cell>
          <cell r="H4707">
            <v>0</v>
          </cell>
          <cell r="I4707">
            <v>0</v>
          </cell>
          <cell r="P4707">
            <v>0</v>
          </cell>
          <cell r="Q4707">
            <v>0</v>
          </cell>
        </row>
        <row r="4708">
          <cell r="A4708">
            <v>0</v>
          </cell>
          <cell r="H4708">
            <v>0</v>
          </cell>
          <cell r="I4708">
            <v>0</v>
          </cell>
          <cell r="P4708">
            <v>0</v>
          </cell>
          <cell r="Q4708">
            <v>0</v>
          </cell>
        </row>
        <row r="4709">
          <cell r="A4709">
            <v>0</v>
          </cell>
          <cell r="H4709">
            <v>0</v>
          </cell>
          <cell r="I4709">
            <v>0</v>
          </cell>
          <cell r="P4709">
            <v>0</v>
          </cell>
          <cell r="Q4709">
            <v>0</v>
          </cell>
        </row>
        <row r="4710">
          <cell r="A4710">
            <v>0</v>
          </cell>
          <cell r="H4710">
            <v>0</v>
          </cell>
          <cell r="I4710">
            <v>0</v>
          </cell>
          <cell r="P4710">
            <v>0</v>
          </cell>
          <cell r="Q4710">
            <v>0</v>
          </cell>
        </row>
        <row r="4711">
          <cell r="A4711">
            <v>0</v>
          </cell>
          <cell r="H4711">
            <v>0</v>
          </cell>
          <cell r="I4711">
            <v>0</v>
          </cell>
          <cell r="P4711">
            <v>0</v>
          </cell>
          <cell r="Q4711">
            <v>0</v>
          </cell>
        </row>
        <row r="4712">
          <cell r="A4712">
            <v>0</v>
          </cell>
          <cell r="H4712">
            <v>0</v>
          </cell>
          <cell r="I4712">
            <v>0</v>
          </cell>
          <cell r="P4712">
            <v>0</v>
          </cell>
          <cell r="Q4712">
            <v>0</v>
          </cell>
        </row>
        <row r="4713">
          <cell r="A4713">
            <v>0</v>
          </cell>
          <cell r="H4713">
            <v>0</v>
          </cell>
          <cell r="I4713">
            <v>0</v>
          </cell>
          <cell r="P4713">
            <v>0</v>
          </cell>
          <cell r="Q4713">
            <v>0</v>
          </cell>
        </row>
        <row r="4714">
          <cell r="A4714">
            <v>0</v>
          </cell>
          <cell r="H4714">
            <v>0</v>
          </cell>
          <cell r="I4714">
            <v>0</v>
          </cell>
          <cell r="P4714">
            <v>0</v>
          </cell>
          <cell r="Q4714">
            <v>0</v>
          </cell>
        </row>
        <row r="4715">
          <cell r="A4715">
            <v>0</v>
          </cell>
          <cell r="H4715">
            <v>0</v>
          </cell>
          <cell r="I4715">
            <v>0</v>
          </cell>
          <cell r="P4715">
            <v>0</v>
          </cell>
          <cell r="Q4715">
            <v>0</v>
          </cell>
        </row>
        <row r="4716">
          <cell r="A4716">
            <v>0</v>
          </cell>
          <cell r="H4716">
            <v>0</v>
          </cell>
          <cell r="I4716">
            <v>0</v>
          </cell>
          <cell r="P4716">
            <v>0</v>
          </cell>
          <cell r="Q4716">
            <v>0</v>
          </cell>
        </row>
        <row r="4717">
          <cell r="A4717">
            <v>0</v>
          </cell>
          <cell r="H4717">
            <v>0</v>
          </cell>
          <cell r="I4717">
            <v>0</v>
          </cell>
          <cell r="P4717">
            <v>0</v>
          </cell>
          <cell r="Q4717">
            <v>0</v>
          </cell>
        </row>
        <row r="4718">
          <cell r="A4718">
            <v>0</v>
          </cell>
          <cell r="H4718">
            <v>0</v>
          </cell>
          <cell r="I4718">
            <v>0</v>
          </cell>
          <cell r="P4718">
            <v>0</v>
          </cell>
          <cell r="Q4718">
            <v>0</v>
          </cell>
        </row>
        <row r="4719">
          <cell r="A4719">
            <v>0</v>
          </cell>
          <cell r="H4719">
            <v>0</v>
          </cell>
          <cell r="I4719">
            <v>0</v>
          </cell>
          <cell r="P4719">
            <v>0</v>
          </cell>
          <cell r="Q4719">
            <v>0</v>
          </cell>
        </row>
        <row r="4720">
          <cell r="A4720">
            <v>0</v>
          </cell>
          <cell r="H4720">
            <v>0</v>
          </cell>
          <cell r="I4720">
            <v>0</v>
          </cell>
          <cell r="P4720">
            <v>0</v>
          </cell>
          <cell r="Q4720">
            <v>0</v>
          </cell>
        </row>
        <row r="4721">
          <cell r="A4721">
            <v>0</v>
          </cell>
          <cell r="H4721">
            <v>0</v>
          </cell>
          <cell r="I4721">
            <v>0</v>
          </cell>
          <cell r="P4721">
            <v>0</v>
          </cell>
          <cell r="Q4721">
            <v>0</v>
          </cell>
        </row>
        <row r="4722">
          <cell r="A4722">
            <v>0</v>
          </cell>
          <cell r="H4722">
            <v>0</v>
          </cell>
          <cell r="I4722">
            <v>0</v>
          </cell>
          <cell r="P4722">
            <v>0</v>
          </cell>
          <cell r="Q4722">
            <v>0</v>
          </cell>
        </row>
        <row r="4723">
          <cell r="A4723">
            <v>0</v>
          </cell>
          <cell r="H4723">
            <v>0</v>
          </cell>
          <cell r="I4723">
            <v>0</v>
          </cell>
          <cell r="P4723">
            <v>0</v>
          </cell>
          <cell r="Q4723">
            <v>0</v>
          </cell>
        </row>
        <row r="4724">
          <cell r="A4724">
            <v>0</v>
          </cell>
          <cell r="H4724">
            <v>0</v>
          </cell>
          <cell r="I4724">
            <v>0</v>
          </cell>
          <cell r="P4724">
            <v>0</v>
          </cell>
          <cell r="Q4724">
            <v>0</v>
          </cell>
        </row>
        <row r="4725">
          <cell r="A4725">
            <v>0</v>
          </cell>
          <cell r="H4725">
            <v>0</v>
          </cell>
          <cell r="I4725">
            <v>0</v>
          </cell>
          <cell r="P4725">
            <v>0</v>
          </cell>
          <cell r="Q4725">
            <v>0</v>
          </cell>
        </row>
        <row r="4726">
          <cell r="A4726">
            <v>0</v>
          </cell>
          <cell r="H4726">
            <v>0</v>
          </cell>
          <cell r="I4726">
            <v>0</v>
          </cell>
          <cell r="P4726">
            <v>0</v>
          </cell>
          <cell r="Q4726">
            <v>0</v>
          </cell>
        </row>
        <row r="4727">
          <cell r="A4727">
            <v>0</v>
          </cell>
          <cell r="H4727">
            <v>0</v>
          </cell>
          <cell r="I4727">
            <v>0</v>
          </cell>
          <cell r="P4727">
            <v>0</v>
          </cell>
          <cell r="Q4727">
            <v>0</v>
          </cell>
        </row>
        <row r="4728">
          <cell r="A4728">
            <v>0</v>
          </cell>
          <cell r="H4728">
            <v>0</v>
          </cell>
          <cell r="I4728">
            <v>0</v>
          </cell>
          <cell r="P4728">
            <v>0</v>
          </cell>
          <cell r="Q4728">
            <v>0</v>
          </cell>
        </row>
        <row r="4729">
          <cell r="A4729">
            <v>0</v>
          </cell>
          <cell r="H4729">
            <v>0</v>
          </cell>
          <cell r="I4729">
            <v>0</v>
          </cell>
          <cell r="P4729">
            <v>0</v>
          </cell>
          <cell r="Q4729">
            <v>0</v>
          </cell>
        </row>
        <row r="4730">
          <cell r="A4730">
            <v>0</v>
          </cell>
          <cell r="H4730">
            <v>0</v>
          </cell>
          <cell r="I4730">
            <v>0</v>
          </cell>
          <cell r="P4730">
            <v>0</v>
          </cell>
          <cell r="Q4730">
            <v>0</v>
          </cell>
        </row>
        <row r="4731">
          <cell r="A4731">
            <v>0</v>
          </cell>
          <cell r="H4731">
            <v>0</v>
          </cell>
          <cell r="I4731">
            <v>0</v>
          </cell>
          <cell r="P4731">
            <v>0</v>
          </cell>
          <cell r="Q4731">
            <v>0</v>
          </cell>
        </row>
        <row r="4732">
          <cell r="A4732">
            <v>0</v>
          </cell>
          <cell r="H4732">
            <v>0</v>
          </cell>
          <cell r="I4732">
            <v>0</v>
          </cell>
          <cell r="P4732">
            <v>0</v>
          </cell>
          <cell r="Q4732">
            <v>0</v>
          </cell>
        </row>
        <row r="4733">
          <cell r="A4733">
            <v>0</v>
          </cell>
          <cell r="H4733">
            <v>0</v>
          </cell>
          <cell r="I4733">
            <v>0</v>
          </cell>
          <cell r="P4733">
            <v>0</v>
          </cell>
          <cell r="Q4733">
            <v>0</v>
          </cell>
        </row>
        <row r="4734">
          <cell r="A4734">
            <v>0</v>
          </cell>
          <cell r="H4734">
            <v>0</v>
          </cell>
          <cell r="I4734">
            <v>0</v>
          </cell>
          <cell r="P4734">
            <v>0</v>
          </cell>
          <cell r="Q4734">
            <v>0</v>
          </cell>
        </row>
        <row r="4735">
          <cell r="A4735">
            <v>0</v>
          </cell>
          <cell r="H4735">
            <v>0</v>
          </cell>
          <cell r="I4735">
            <v>0</v>
          </cell>
          <cell r="P4735">
            <v>0</v>
          </cell>
          <cell r="Q4735">
            <v>0</v>
          </cell>
        </row>
        <row r="4736">
          <cell r="A4736">
            <v>0</v>
          </cell>
          <cell r="H4736">
            <v>0</v>
          </cell>
          <cell r="I4736">
            <v>0</v>
          </cell>
          <cell r="P4736">
            <v>0</v>
          </cell>
          <cell r="Q4736">
            <v>0</v>
          </cell>
        </row>
        <row r="4737">
          <cell r="A4737">
            <v>0</v>
          </cell>
          <cell r="H4737">
            <v>0</v>
          </cell>
          <cell r="I4737">
            <v>0</v>
          </cell>
          <cell r="P4737">
            <v>0</v>
          </cell>
          <cell r="Q4737">
            <v>0</v>
          </cell>
        </row>
        <row r="4738">
          <cell r="A4738">
            <v>0</v>
          </cell>
          <cell r="H4738">
            <v>0</v>
          </cell>
          <cell r="I4738">
            <v>0</v>
          </cell>
          <cell r="P4738">
            <v>0</v>
          </cell>
          <cell r="Q4738">
            <v>0</v>
          </cell>
        </row>
        <row r="4739">
          <cell r="A4739">
            <v>0</v>
          </cell>
          <cell r="H4739">
            <v>0</v>
          </cell>
          <cell r="I4739">
            <v>0</v>
          </cell>
          <cell r="P4739">
            <v>0</v>
          </cell>
          <cell r="Q4739">
            <v>0</v>
          </cell>
        </row>
        <row r="4740">
          <cell r="A4740">
            <v>0</v>
          </cell>
          <cell r="H4740">
            <v>0</v>
          </cell>
          <cell r="I4740">
            <v>0</v>
          </cell>
          <cell r="P4740">
            <v>0</v>
          </cell>
          <cell r="Q4740">
            <v>0</v>
          </cell>
        </row>
        <row r="4741">
          <cell r="A4741">
            <v>0</v>
          </cell>
          <cell r="H4741">
            <v>0</v>
          </cell>
          <cell r="I4741">
            <v>0</v>
          </cell>
          <cell r="P4741">
            <v>0</v>
          </cell>
          <cell r="Q4741">
            <v>0</v>
          </cell>
        </row>
        <row r="4742">
          <cell r="A4742">
            <v>0</v>
          </cell>
          <cell r="H4742">
            <v>0</v>
          </cell>
          <cell r="I4742">
            <v>0</v>
          </cell>
          <cell r="P4742">
            <v>0</v>
          </cell>
          <cell r="Q4742">
            <v>0</v>
          </cell>
        </row>
        <row r="4743">
          <cell r="A4743">
            <v>0</v>
          </cell>
        </row>
        <row r="4744">
          <cell r="A4744">
            <v>0</v>
          </cell>
        </row>
        <row r="4745">
          <cell r="A4745">
            <v>0</v>
          </cell>
        </row>
        <row r="4746">
          <cell r="A4746">
            <v>0</v>
          </cell>
        </row>
        <row r="4747">
          <cell r="A4747">
            <v>0</v>
          </cell>
        </row>
        <row r="4748">
          <cell r="A4748">
            <v>0</v>
          </cell>
        </row>
        <row r="4749">
          <cell r="A4749">
            <v>0</v>
          </cell>
        </row>
        <row r="4750">
          <cell r="A4750">
            <v>0</v>
          </cell>
        </row>
        <row r="4751">
          <cell r="A4751">
            <v>0</v>
          </cell>
        </row>
        <row r="4752">
          <cell r="A4752">
            <v>0</v>
          </cell>
        </row>
        <row r="4753">
          <cell r="A4753">
            <v>0</v>
          </cell>
        </row>
        <row r="4754">
          <cell r="A4754">
            <v>0</v>
          </cell>
        </row>
        <row r="4755">
          <cell r="A4755">
            <v>0</v>
          </cell>
        </row>
        <row r="4756">
          <cell r="A4756">
            <v>0</v>
          </cell>
        </row>
        <row r="4757">
          <cell r="A4757">
            <v>0</v>
          </cell>
        </row>
        <row r="4758">
          <cell r="A4758">
            <v>0</v>
          </cell>
        </row>
        <row r="4759">
          <cell r="A4759">
            <v>0</v>
          </cell>
        </row>
        <row r="4760">
          <cell r="A4760">
            <v>0</v>
          </cell>
        </row>
        <row r="4761">
          <cell r="A4761">
            <v>0</v>
          </cell>
        </row>
        <row r="4762">
          <cell r="A4762">
            <v>0</v>
          </cell>
        </row>
        <row r="4763">
          <cell r="A4763">
            <v>0</v>
          </cell>
        </row>
        <row r="4764">
          <cell r="A4764">
            <v>0</v>
          </cell>
        </row>
        <row r="4765">
          <cell r="A4765">
            <v>0</v>
          </cell>
        </row>
        <row r="4766">
          <cell r="A4766">
            <v>0</v>
          </cell>
        </row>
        <row r="4767">
          <cell r="A4767">
            <v>0</v>
          </cell>
        </row>
        <row r="4768">
          <cell r="A4768">
            <v>0</v>
          </cell>
        </row>
        <row r="4769">
          <cell r="A4769">
            <v>0</v>
          </cell>
        </row>
        <row r="4770">
          <cell r="A4770">
            <v>0</v>
          </cell>
        </row>
        <row r="4771">
          <cell r="A4771">
            <v>0</v>
          </cell>
        </row>
        <row r="4772">
          <cell r="A4772">
            <v>0</v>
          </cell>
        </row>
        <row r="4773">
          <cell r="A4773">
            <v>0</v>
          </cell>
        </row>
        <row r="4774">
          <cell r="A4774">
            <v>0</v>
          </cell>
        </row>
        <row r="4775">
          <cell r="A4775">
            <v>0</v>
          </cell>
        </row>
        <row r="4776">
          <cell r="A4776">
            <v>0</v>
          </cell>
        </row>
        <row r="4777">
          <cell r="A4777">
            <v>0</v>
          </cell>
        </row>
        <row r="4778">
          <cell r="A4778">
            <v>0</v>
          </cell>
        </row>
        <row r="4779">
          <cell r="A4779">
            <v>0</v>
          </cell>
        </row>
        <row r="4780">
          <cell r="A4780">
            <v>0</v>
          </cell>
        </row>
        <row r="4781">
          <cell r="A4781">
            <v>0</v>
          </cell>
        </row>
        <row r="4782">
          <cell r="A4782">
            <v>0</v>
          </cell>
        </row>
        <row r="4783">
          <cell r="A4783">
            <v>0</v>
          </cell>
        </row>
        <row r="4784">
          <cell r="A4784">
            <v>0</v>
          </cell>
        </row>
        <row r="4785">
          <cell r="A4785">
            <v>0</v>
          </cell>
        </row>
        <row r="4786">
          <cell r="A4786">
            <v>0</v>
          </cell>
        </row>
        <row r="4787">
          <cell r="A4787">
            <v>0</v>
          </cell>
        </row>
        <row r="4788">
          <cell r="A4788">
            <v>0</v>
          </cell>
        </row>
        <row r="4789">
          <cell r="A4789">
            <v>0</v>
          </cell>
        </row>
        <row r="4790">
          <cell r="A4790">
            <v>0</v>
          </cell>
        </row>
        <row r="4791">
          <cell r="A4791">
            <v>0</v>
          </cell>
        </row>
        <row r="4792">
          <cell r="A4792">
            <v>0</v>
          </cell>
        </row>
        <row r="4793">
          <cell r="A4793">
            <v>0</v>
          </cell>
        </row>
        <row r="4794">
          <cell r="A4794">
            <v>0</v>
          </cell>
        </row>
        <row r="4795">
          <cell r="A4795">
            <v>0</v>
          </cell>
        </row>
        <row r="4796">
          <cell r="A4796">
            <v>0</v>
          </cell>
        </row>
        <row r="4797">
          <cell r="A4797">
            <v>0</v>
          </cell>
        </row>
        <row r="4798">
          <cell r="A4798">
            <v>0</v>
          </cell>
        </row>
        <row r="4799">
          <cell r="A4799">
            <v>0</v>
          </cell>
        </row>
        <row r="4800">
          <cell r="A4800">
            <v>0</v>
          </cell>
        </row>
        <row r="4801">
          <cell r="A4801">
            <v>0</v>
          </cell>
        </row>
        <row r="4802">
          <cell r="A4802">
            <v>0</v>
          </cell>
        </row>
        <row r="4803">
          <cell r="A4803">
            <v>0</v>
          </cell>
        </row>
        <row r="4804">
          <cell r="A4804">
            <v>0</v>
          </cell>
        </row>
        <row r="4805">
          <cell r="A4805">
            <v>0</v>
          </cell>
        </row>
        <row r="4806">
          <cell r="A4806">
            <v>0</v>
          </cell>
        </row>
        <row r="4807">
          <cell r="A4807">
            <v>0</v>
          </cell>
        </row>
        <row r="4808">
          <cell r="A4808">
            <v>0</v>
          </cell>
        </row>
        <row r="4809">
          <cell r="A4809">
            <v>0</v>
          </cell>
        </row>
        <row r="4810">
          <cell r="A4810">
            <v>0</v>
          </cell>
        </row>
        <row r="4811">
          <cell r="A4811">
            <v>0</v>
          </cell>
        </row>
        <row r="4812">
          <cell r="A4812">
            <v>0</v>
          </cell>
        </row>
        <row r="4813">
          <cell r="A4813">
            <v>0</v>
          </cell>
        </row>
        <row r="4814">
          <cell r="A4814">
            <v>0</v>
          </cell>
        </row>
        <row r="4815">
          <cell r="A4815">
            <v>0</v>
          </cell>
        </row>
        <row r="4816">
          <cell r="A4816">
            <v>0</v>
          </cell>
        </row>
        <row r="4817">
          <cell r="A4817">
            <v>0</v>
          </cell>
        </row>
        <row r="4818">
          <cell r="A4818">
            <v>0</v>
          </cell>
        </row>
        <row r="4819">
          <cell r="A4819">
            <v>0</v>
          </cell>
        </row>
        <row r="4820">
          <cell r="A4820">
            <v>0</v>
          </cell>
        </row>
        <row r="4821">
          <cell r="A4821">
            <v>0</v>
          </cell>
        </row>
        <row r="4822">
          <cell r="A4822">
            <v>0</v>
          </cell>
        </row>
        <row r="4823">
          <cell r="A4823">
            <v>0</v>
          </cell>
        </row>
        <row r="4824">
          <cell r="A4824">
            <v>0</v>
          </cell>
        </row>
        <row r="4825">
          <cell r="A4825">
            <v>0</v>
          </cell>
        </row>
        <row r="4826">
          <cell r="A4826">
            <v>0</v>
          </cell>
        </row>
        <row r="4827">
          <cell r="A4827">
            <v>0</v>
          </cell>
        </row>
        <row r="4828">
          <cell r="A4828">
            <v>0</v>
          </cell>
        </row>
        <row r="4829">
          <cell r="A4829">
            <v>0</v>
          </cell>
        </row>
        <row r="4830">
          <cell r="A4830">
            <v>0</v>
          </cell>
        </row>
        <row r="4831">
          <cell r="A4831">
            <v>0</v>
          </cell>
        </row>
        <row r="4832">
          <cell r="A4832">
            <v>0</v>
          </cell>
        </row>
        <row r="4833">
          <cell r="A4833">
            <v>0</v>
          </cell>
        </row>
        <row r="4834">
          <cell r="A4834">
            <v>0</v>
          </cell>
        </row>
        <row r="4835">
          <cell r="A4835">
            <v>0</v>
          </cell>
        </row>
        <row r="4836">
          <cell r="A4836">
            <v>0</v>
          </cell>
        </row>
        <row r="4837">
          <cell r="A4837">
            <v>0</v>
          </cell>
        </row>
        <row r="4838">
          <cell r="A4838">
            <v>0</v>
          </cell>
        </row>
        <row r="4839">
          <cell r="A4839">
            <v>0</v>
          </cell>
        </row>
        <row r="4840">
          <cell r="A4840">
            <v>0</v>
          </cell>
        </row>
        <row r="4841">
          <cell r="A4841">
            <v>0</v>
          </cell>
        </row>
        <row r="4842">
          <cell r="A4842">
            <v>0</v>
          </cell>
        </row>
        <row r="4843">
          <cell r="A4843">
            <v>0</v>
          </cell>
        </row>
        <row r="4844">
          <cell r="A4844">
            <v>0</v>
          </cell>
        </row>
        <row r="4845">
          <cell r="A4845">
            <v>0</v>
          </cell>
        </row>
        <row r="4846">
          <cell r="A4846">
            <v>0</v>
          </cell>
        </row>
        <row r="4847">
          <cell r="A4847">
            <v>0</v>
          </cell>
        </row>
        <row r="4848">
          <cell r="A4848">
            <v>0</v>
          </cell>
        </row>
        <row r="4849">
          <cell r="A4849">
            <v>0</v>
          </cell>
        </row>
        <row r="4850">
          <cell r="A4850">
            <v>0</v>
          </cell>
        </row>
        <row r="4851">
          <cell r="A4851">
            <v>0</v>
          </cell>
        </row>
        <row r="4852">
          <cell r="A4852">
            <v>0</v>
          </cell>
        </row>
        <row r="4853">
          <cell r="A4853">
            <v>0</v>
          </cell>
        </row>
        <row r="4854">
          <cell r="A4854">
            <v>0</v>
          </cell>
        </row>
        <row r="4855">
          <cell r="A4855">
            <v>0</v>
          </cell>
        </row>
        <row r="4856">
          <cell r="A4856">
            <v>0</v>
          </cell>
        </row>
        <row r="4857">
          <cell r="A4857">
            <v>0</v>
          </cell>
        </row>
        <row r="4858">
          <cell r="A4858">
            <v>0</v>
          </cell>
        </row>
        <row r="4859">
          <cell r="A4859">
            <v>0</v>
          </cell>
        </row>
        <row r="4860">
          <cell r="A4860">
            <v>0</v>
          </cell>
        </row>
        <row r="4861">
          <cell r="A4861">
            <v>0</v>
          </cell>
        </row>
        <row r="4862">
          <cell r="A4862">
            <v>0</v>
          </cell>
        </row>
        <row r="4863">
          <cell r="A4863">
            <v>0</v>
          </cell>
        </row>
        <row r="4864">
          <cell r="A4864">
            <v>0</v>
          </cell>
        </row>
        <row r="4865">
          <cell r="A4865">
            <v>0</v>
          </cell>
        </row>
        <row r="4866">
          <cell r="A4866">
            <v>0</v>
          </cell>
        </row>
        <row r="4867">
          <cell r="A4867">
            <v>0</v>
          </cell>
        </row>
        <row r="4868">
          <cell r="A4868">
            <v>0</v>
          </cell>
        </row>
        <row r="4869">
          <cell r="A4869">
            <v>0</v>
          </cell>
        </row>
        <row r="4870">
          <cell r="A4870">
            <v>0</v>
          </cell>
        </row>
        <row r="4871">
          <cell r="A4871">
            <v>0</v>
          </cell>
        </row>
        <row r="4872">
          <cell r="A4872">
            <v>0</v>
          </cell>
        </row>
        <row r="4873">
          <cell r="A4873">
            <v>0</v>
          </cell>
        </row>
        <row r="4874">
          <cell r="A4874">
            <v>0</v>
          </cell>
        </row>
        <row r="4875">
          <cell r="A4875">
            <v>0</v>
          </cell>
        </row>
        <row r="4876">
          <cell r="A4876">
            <v>0</v>
          </cell>
        </row>
        <row r="4877">
          <cell r="A4877">
            <v>0</v>
          </cell>
        </row>
        <row r="4878">
          <cell r="A4878">
            <v>0</v>
          </cell>
        </row>
        <row r="4879">
          <cell r="A4879">
            <v>0</v>
          </cell>
        </row>
        <row r="4880">
          <cell r="A4880">
            <v>0</v>
          </cell>
        </row>
        <row r="4881">
          <cell r="A4881">
            <v>0</v>
          </cell>
        </row>
        <row r="4882">
          <cell r="A4882">
            <v>0</v>
          </cell>
        </row>
        <row r="4883">
          <cell r="A4883">
            <v>0</v>
          </cell>
        </row>
        <row r="4884">
          <cell r="A4884">
            <v>0</v>
          </cell>
        </row>
        <row r="4885">
          <cell r="A4885">
            <v>0</v>
          </cell>
        </row>
        <row r="4886">
          <cell r="A4886">
            <v>0</v>
          </cell>
        </row>
        <row r="4887">
          <cell r="A4887">
            <v>0</v>
          </cell>
        </row>
        <row r="4888">
          <cell r="A4888">
            <v>0</v>
          </cell>
        </row>
        <row r="4889">
          <cell r="A4889">
            <v>0</v>
          </cell>
        </row>
        <row r="4890">
          <cell r="A4890">
            <v>0</v>
          </cell>
        </row>
        <row r="4891">
          <cell r="A4891">
            <v>0</v>
          </cell>
        </row>
        <row r="4892">
          <cell r="A4892">
            <v>0</v>
          </cell>
        </row>
        <row r="4893">
          <cell r="A4893">
            <v>0</v>
          </cell>
        </row>
        <row r="4894">
          <cell r="A4894">
            <v>0</v>
          </cell>
        </row>
        <row r="4895">
          <cell r="A4895">
            <v>0</v>
          </cell>
        </row>
        <row r="4896">
          <cell r="A4896">
            <v>0</v>
          </cell>
        </row>
        <row r="4897">
          <cell r="A4897">
            <v>0</v>
          </cell>
        </row>
        <row r="4898">
          <cell r="A4898">
            <v>0</v>
          </cell>
        </row>
        <row r="4899">
          <cell r="A4899">
            <v>0</v>
          </cell>
        </row>
        <row r="4900">
          <cell r="A4900">
            <v>0</v>
          </cell>
        </row>
        <row r="4901">
          <cell r="A4901">
            <v>0</v>
          </cell>
        </row>
        <row r="4902">
          <cell r="A4902">
            <v>0</v>
          </cell>
        </row>
        <row r="4903">
          <cell r="A4903">
            <v>0</v>
          </cell>
        </row>
        <row r="4904">
          <cell r="A4904">
            <v>0</v>
          </cell>
        </row>
        <row r="4905">
          <cell r="A4905">
            <v>0</v>
          </cell>
        </row>
        <row r="4906">
          <cell r="A4906">
            <v>0</v>
          </cell>
        </row>
        <row r="4907">
          <cell r="A4907">
            <v>0</v>
          </cell>
        </row>
        <row r="4908">
          <cell r="A4908">
            <v>0</v>
          </cell>
        </row>
        <row r="4909">
          <cell r="A4909">
            <v>0</v>
          </cell>
        </row>
        <row r="4910">
          <cell r="A4910">
            <v>0</v>
          </cell>
        </row>
        <row r="4911">
          <cell r="A4911">
            <v>0</v>
          </cell>
        </row>
        <row r="4912">
          <cell r="A4912">
            <v>0</v>
          </cell>
        </row>
        <row r="4913">
          <cell r="A4913">
            <v>0</v>
          </cell>
        </row>
        <row r="4914">
          <cell r="A4914">
            <v>0</v>
          </cell>
        </row>
        <row r="4915">
          <cell r="A4915">
            <v>0</v>
          </cell>
        </row>
        <row r="4916">
          <cell r="A4916">
            <v>0</v>
          </cell>
        </row>
        <row r="4917">
          <cell r="A4917">
            <v>0</v>
          </cell>
        </row>
        <row r="4918">
          <cell r="A4918">
            <v>0</v>
          </cell>
        </row>
        <row r="4919">
          <cell r="A4919">
            <v>0</v>
          </cell>
        </row>
        <row r="4920">
          <cell r="A4920">
            <v>0</v>
          </cell>
        </row>
        <row r="4921">
          <cell r="A4921">
            <v>0</v>
          </cell>
        </row>
        <row r="4922">
          <cell r="A4922">
            <v>0</v>
          </cell>
        </row>
        <row r="4923">
          <cell r="A4923">
            <v>0</v>
          </cell>
        </row>
        <row r="4924">
          <cell r="A4924">
            <v>0</v>
          </cell>
        </row>
        <row r="4925">
          <cell r="A4925">
            <v>0</v>
          </cell>
        </row>
        <row r="4926">
          <cell r="A4926">
            <v>0</v>
          </cell>
        </row>
        <row r="4927">
          <cell r="A4927">
            <v>0</v>
          </cell>
        </row>
        <row r="4928">
          <cell r="A4928">
            <v>0</v>
          </cell>
        </row>
        <row r="4929">
          <cell r="A4929">
            <v>0</v>
          </cell>
        </row>
        <row r="4930">
          <cell r="A4930">
            <v>0</v>
          </cell>
        </row>
        <row r="4931">
          <cell r="A4931">
            <v>0</v>
          </cell>
        </row>
        <row r="4932">
          <cell r="A4932">
            <v>0</v>
          </cell>
        </row>
        <row r="4933">
          <cell r="A4933">
            <v>0</v>
          </cell>
        </row>
        <row r="4934">
          <cell r="A4934">
            <v>0</v>
          </cell>
        </row>
        <row r="4935">
          <cell r="A4935">
            <v>0</v>
          </cell>
        </row>
        <row r="4936">
          <cell r="A4936">
            <v>0</v>
          </cell>
        </row>
        <row r="4937">
          <cell r="A4937">
            <v>0</v>
          </cell>
        </row>
        <row r="4938">
          <cell r="A4938">
            <v>0</v>
          </cell>
        </row>
        <row r="4939">
          <cell r="A4939">
            <v>0</v>
          </cell>
        </row>
        <row r="4940">
          <cell r="A4940">
            <v>0</v>
          </cell>
        </row>
        <row r="4941">
          <cell r="A4941">
            <v>0</v>
          </cell>
        </row>
        <row r="4942">
          <cell r="A4942">
            <v>0</v>
          </cell>
        </row>
        <row r="4943">
          <cell r="A4943">
            <v>0</v>
          </cell>
        </row>
        <row r="4944">
          <cell r="A4944">
            <v>0</v>
          </cell>
        </row>
        <row r="4945">
          <cell r="A4945">
            <v>0</v>
          </cell>
        </row>
        <row r="4946">
          <cell r="A4946">
            <v>0</v>
          </cell>
        </row>
        <row r="4947">
          <cell r="A4947">
            <v>0</v>
          </cell>
        </row>
        <row r="4948">
          <cell r="A4948">
            <v>0</v>
          </cell>
        </row>
        <row r="4949">
          <cell r="A4949">
            <v>0</v>
          </cell>
        </row>
        <row r="4950">
          <cell r="A4950">
            <v>0</v>
          </cell>
        </row>
        <row r="4951">
          <cell r="A4951">
            <v>0</v>
          </cell>
        </row>
        <row r="4952">
          <cell r="A4952">
            <v>0</v>
          </cell>
        </row>
        <row r="4953">
          <cell r="A4953">
            <v>0</v>
          </cell>
        </row>
        <row r="4954">
          <cell r="A4954">
            <v>0</v>
          </cell>
        </row>
        <row r="4955">
          <cell r="A4955">
            <v>0</v>
          </cell>
        </row>
        <row r="4956">
          <cell r="A4956">
            <v>0</v>
          </cell>
        </row>
        <row r="4957">
          <cell r="A4957">
            <v>0</v>
          </cell>
        </row>
        <row r="4958">
          <cell r="A4958">
            <v>0</v>
          </cell>
        </row>
        <row r="4959">
          <cell r="A4959">
            <v>0</v>
          </cell>
        </row>
        <row r="4960">
          <cell r="A4960">
            <v>0</v>
          </cell>
        </row>
        <row r="4961">
          <cell r="A4961">
            <v>0</v>
          </cell>
        </row>
        <row r="4962">
          <cell r="A4962">
            <v>0</v>
          </cell>
        </row>
        <row r="4963">
          <cell r="A4963">
            <v>0</v>
          </cell>
        </row>
        <row r="4964">
          <cell r="A4964">
            <v>0</v>
          </cell>
        </row>
        <row r="4965">
          <cell r="A4965">
            <v>0</v>
          </cell>
        </row>
        <row r="4966">
          <cell r="A4966">
            <v>0</v>
          </cell>
        </row>
        <row r="4967">
          <cell r="A4967">
            <v>0</v>
          </cell>
        </row>
        <row r="4968">
          <cell r="A4968">
            <v>0</v>
          </cell>
        </row>
        <row r="4969">
          <cell r="A4969">
            <v>0</v>
          </cell>
        </row>
        <row r="4970">
          <cell r="A4970">
            <v>0</v>
          </cell>
        </row>
        <row r="4971">
          <cell r="A4971">
            <v>0</v>
          </cell>
        </row>
        <row r="4972">
          <cell r="A4972">
            <v>0</v>
          </cell>
        </row>
        <row r="4973">
          <cell r="A4973">
            <v>0</v>
          </cell>
        </row>
        <row r="4974">
          <cell r="A4974">
            <v>0</v>
          </cell>
        </row>
        <row r="4975">
          <cell r="A4975">
            <v>0</v>
          </cell>
        </row>
        <row r="4976">
          <cell r="A4976">
            <v>0</v>
          </cell>
        </row>
        <row r="4977">
          <cell r="A4977">
            <v>0</v>
          </cell>
        </row>
        <row r="4978">
          <cell r="A4978">
            <v>0</v>
          </cell>
        </row>
        <row r="4979">
          <cell r="A4979">
            <v>0</v>
          </cell>
        </row>
        <row r="4980">
          <cell r="A4980">
            <v>0</v>
          </cell>
        </row>
        <row r="4981">
          <cell r="A4981">
            <v>0</v>
          </cell>
        </row>
        <row r="4982">
          <cell r="A4982">
            <v>0</v>
          </cell>
        </row>
        <row r="4983">
          <cell r="A4983">
            <v>0</v>
          </cell>
        </row>
        <row r="4984">
          <cell r="A4984">
            <v>0</v>
          </cell>
        </row>
        <row r="4985">
          <cell r="A4985">
            <v>0</v>
          </cell>
        </row>
        <row r="4986">
          <cell r="A4986">
            <v>0</v>
          </cell>
        </row>
        <row r="4987">
          <cell r="A4987">
            <v>0</v>
          </cell>
        </row>
        <row r="4988">
          <cell r="A4988">
            <v>0</v>
          </cell>
        </row>
        <row r="4989">
          <cell r="A4989">
            <v>0</v>
          </cell>
        </row>
        <row r="4990">
          <cell r="A4990">
            <v>0</v>
          </cell>
        </row>
        <row r="4991">
          <cell r="A4991">
            <v>0</v>
          </cell>
        </row>
        <row r="4992">
          <cell r="A4992">
            <v>0</v>
          </cell>
        </row>
        <row r="4993">
          <cell r="A4993">
            <v>0</v>
          </cell>
        </row>
        <row r="4994">
          <cell r="A4994">
            <v>0</v>
          </cell>
        </row>
        <row r="4995">
          <cell r="A4995">
            <v>0</v>
          </cell>
        </row>
        <row r="4996">
          <cell r="A4996">
            <v>0</v>
          </cell>
        </row>
        <row r="4997">
          <cell r="A4997">
            <v>0</v>
          </cell>
        </row>
        <row r="4998">
          <cell r="A4998">
            <v>0</v>
          </cell>
        </row>
        <row r="4999">
          <cell r="A4999">
            <v>0</v>
          </cell>
        </row>
        <row r="5000">
          <cell r="A5000">
            <v>0</v>
          </cell>
        </row>
        <row r="5001">
          <cell r="A5001">
            <v>0</v>
          </cell>
        </row>
        <row r="5002">
          <cell r="A5002">
            <v>0</v>
          </cell>
        </row>
        <row r="5003">
          <cell r="A5003">
            <v>0</v>
          </cell>
        </row>
        <row r="5004">
          <cell r="A5004">
            <v>0</v>
          </cell>
        </row>
        <row r="5005">
          <cell r="A5005">
            <v>0</v>
          </cell>
        </row>
        <row r="5006">
          <cell r="A5006">
            <v>0</v>
          </cell>
        </row>
        <row r="5007">
          <cell r="A5007">
            <v>0</v>
          </cell>
        </row>
        <row r="5008">
          <cell r="A5008">
            <v>0</v>
          </cell>
        </row>
        <row r="5009">
          <cell r="A5009">
            <v>0</v>
          </cell>
        </row>
        <row r="5010">
          <cell r="A5010">
            <v>0</v>
          </cell>
        </row>
        <row r="5011">
          <cell r="A5011">
            <v>0</v>
          </cell>
        </row>
        <row r="5012">
          <cell r="A5012">
            <v>0</v>
          </cell>
        </row>
        <row r="5013">
          <cell r="A5013">
            <v>0</v>
          </cell>
        </row>
        <row r="5014">
          <cell r="A5014">
            <v>0</v>
          </cell>
        </row>
        <row r="5015">
          <cell r="A5015">
            <v>0</v>
          </cell>
        </row>
        <row r="5016">
          <cell r="A5016">
            <v>0</v>
          </cell>
        </row>
        <row r="5017">
          <cell r="A5017">
            <v>0</v>
          </cell>
        </row>
        <row r="5018">
          <cell r="A5018">
            <v>0</v>
          </cell>
        </row>
        <row r="5019">
          <cell r="A5019">
            <v>0</v>
          </cell>
        </row>
        <row r="5020">
          <cell r="A5020">
            <v>0</v>
          </cell>
        </row>
        <row r="5021">
          <cell r="A5021">
            <v>0</v>
          </cell>
        </row>
        <row r="5022">
          <cell r="A5022">
            <v>0</v>
          </cell>
        </row>
        <row r="5023">
          <cell r="A5023">
            <v>0</v>
          </cell>
        </row>
        <row r="5024">
          <cell r="A5024">
            <v>0</v>
          </cell>
        </row>
        <row r="5025">
          <cell r="A5025">
            <v>0</v>
          </cell>
        </row>
        <row r="5026">
          <cell r="A5026">
            <v>0</v>
          </cell>
        </row>
        <row r="5027">
          <cell r="A5027">
            <v>0</v>
          </cell>
        </row>
        <row r="5028">
          <cell r="A5028">
            <v>0</v>
          </cell>
        </row>
        <row r="5029">
          <cell r="A5029">
            <v>0</v>
          </cell>
        </row>
        <row r="5030">
          <cell r="A5030">
            <v>0</v>
          </cell>
        </row>
        <row r="5031">
          <cell r="A5031">
            <v>0</v>
          </cell>
        </row>
        <row r="5032">
          <cell r="A5032">
            <v>0</v>
          </cell>
        </row>
        <row r="5033">
          <cell r="A5033">
            <v>0</v>
          </cell>
        </row>
        <row r="5034">
          <cell r="A5034">
            <v>0</v>
          </cell>
        </row>
        <row r="5035">
          <cell r="A5035">
            <v>0</v>
          </cell>
        </row>
        <row r="5036">
          <cell r="A5036">
            <v>0</v>
          </cell>
        </row>
        <row r="5037">
          <cell r="A5037">
            <v>0</v>
          </cell>
        </row>
        <row r="5038">
          <cell r="A5038">
            <v>0</v>
          </cell>
        </row>
        <row r="5039">
          <cell r="A5039">
            <v>0</v>
          </cell>
        </row>
        <row r="5040">
          <cell r="A5040">
            <v>0</v>
          </cell>
        </row>
        <row r="5041">
          <cell r="A5041">
            <v>0</v>
          </cell>
        </row>
        <row r="5042">
          <cell r="A5042">
            <v>0</v>
          </cell>
        </row>
        <row r="5043">
          <cell r="A5043">
            <v>0</v>
          </cell>
        </row>
        <row r="5044">
          <cell r="A5044">
            <v>0</v>
          </cell>
        </row>
        <row r="5045">
          <cell r="A5045">
            <v>0</v>
          </cell>
        </row>
        <row r="5046">
          <cell r="A5046">
            <v>0</v>
          </cell>
        </row>
        <row r="5047">
          <cell r="A5047">
            <v>0</v>
          </cell>
        </row>
        <row r="5048">
          <cell r="A5048">
            <v>0</v>
          </cell>
        </row>
        <row r="5049">
          <cell r="A5049">
            <v>0</v>
          </cell>
        </row>
        <row r="5050">
          <cell r="A5050">
            <v>0</v>
          </cell>
        </row>
        <row r="5051">
          <cell r="A5051">
            <v>0</v>
          </cell>
        </row>
        <row r="5052">
          <cell r="A5052">
            <v>0</v>
          </cell>
        </row>
        <row r="5053">
          <cell r="A5053">
            <v>0</v>
          </cell>
        </row>
        <row r="5054">
          <cell r="A5054">
            <v>0</v>
          </cell>
        </row>
        <row r="5055">
          <cell r="A5055">
            <v>0</v>
          </cell>
        </row>
        <row r="5056">
          <cell r="A5056">
            <v>0</v>
          </cell>
        </row>
        <row r="5057">
          <cell r="A5057">
            <v>0</v>
          </cell>
        </row>
        <row r="5058">
          <cell r="A5058">
            <v>0</v>
          </cell>
        </row>
        <row r="5059">
          <cell r="A5059">
            <v>0</v>
          </cell>
        </row>
        <row r="5060">
          <cell r="A5060">
            <v>0</v>
          </cell>
        </row>
        <row r="5061">
          <cell r="A5061">
            <v>0</v>
          </cell>
        </row>
        <row r="5062">
          <cell r="A5062">
            <v>0</v>
          </cell>
        </row>
        <row r="5063">
          <cell r="A5063">
            <v>0</v>
          </cell>
        </row>
        <row r="5064">
          <cell r="A5064">
            <v>0</v>
          </cell>
        </row>
        <row r="5065">
          <cell r="A5065">
            <v>0</v>
          </cell>
        </row>
        <row r="5066">
          <cell r="A5066">
            <v>0</v>
          </cell>
        </row>
        <row r="5067">
          <cell r="A5067">
            <v>0</v>
          </cell>
        </row>
        <row r="5068">
          <cell r="A5068">
            <v>0</v>
          </cell>
        </row>
        <row r="5069">
          <cell r="A5069">
            <v>0</v>
          </cell>
        </row>
        <row r="5070">
          <cell r="A5070">
            <v>0</v>
          </cell>
        </row>
        <row r="5071">
          <cell r="A5071">
            <v>0</v>
          </cell>
        </row>
        <row r="5072">
          <cell r="A5072">
            <v>0</v>
          </cell>
        </row>
        <row r="5073">
          <cell r="A5073">
            <v>0</v>
          </cell>
        </row>
        <row r="5074">
          <cell r="A5074">
            <v>0</v>
          </cell>
        </row>
        <row r="5075">
          <cell r="A5075">
            <v>0</v>
          </cell>
        </row>
        <row r="5076">
          <cell r="A5076">
            <v>0</v>
          </cell>
        </row>
        <row r="5077">
          <cell r="A5077">
            <v>0</v>
          </cell>
        </row>
        <row r="5078">
          <cell r="A5078">
            <v>0</v>
          </cell>
        </row>
        <row r="5079">
          <cell r="A5079">
            <v>0</v>
          </cell>
        </row>
        <row r="5080">
          <cell r="A5080">
            <v>0</v>
          </cell>
        </row>
        <row r="5081">
          <cell r="A5081">
            <v>0</v>
          </cell>
        </row>
        <row r="5082">
          <cell r="A5082">
            <v>0</v>
          </cell>
        </row>
        <row r="5083">
          <cell r="A5083">
            <v>0</v>
          </cell>
        </row>
        <row r="5084">
          <cell r="A5084">
            <v>0</v>
          </cell>
        </row>
        <row r="5085">
          <cell r="A5085">
            <v>0</v>
          </cell>
        </row>
        <row r="5086">
          <cell r="A5086">
            <v>0</v>
          </cell>
        </row>
        <row r="5087">
          <cell r="A5087">
            <v>0</v>
          </cell>
        </row>
        <row r="5088">
          <cell r="A5088">
            <v>0</v>
          </cell>
        </row>
        <row r="5089">
          <cell r="A5089">
            <v>0</v>
          </cell>
        </row>
        <row r="5090">
          <cell r="A5090">
            <v>0</v>
          </cell>
        </row>
        <row r="5091">
          <cell r="A5091">
            <v>0</v>
          </cell>
        </row>
        <row r="5092">
          <cell r="A5092">
            <v>0</v>
          </cell>
        </row>
        <row r="5093">
          <cell r="A5093">
            <v>0</v>
          </cell>
        </row>
        <row r="5094">
          <cell r="A5094">
            <v>0</v>
          </cell>
        </row>
        <row r="5095">
          <cell r="A5095">
            <v>0</v>
          </cell>
        </row>
        <row r="5096">
          <cell r="A5096">
            <v>0</v>
          </cell>
        </row>
        <row r="5097">
          <cell r="A5097">
            <v>0</v>
          </cell>
        </row>
        <row r="5098">
          <cell r="A5098">
            <v>0</v>
          </cell>
        </row>
        <row r="5099">
          <cell r="A5099">
            <v>0</v>
          </cell>
        </row>
        <row r="5100">
          <cell r="A5100">
            <v>0</v>
          </cell>
        </row>
        <row r="5101">
          <cell r="A5101">
            <v>0</v>
          </cell>
        </row>
        <row r="5102">
          <cell r="A5102">
            <v>0</v>
          </cell>
        </row>
        <row r="5103">
          <cell r="A5103">
            <v>0</v>
          </cell>
        </row>
        <row r="5104">
          <cell r="A5104">
            <v>0</v>
          </cell>
        </row>
        <row r="5105">
          <cell r="A5105">
            <v>0</v>
          </cell>
        </row>
        <row r="5106">
          <cell r="A5106">
            <v>0</v>
          </cell>
        </row>
        <row r="5107">
          <cell r="A5107">
            <v>0</v>
          </cell>
        </row>
        <row r="5108">
          <cell r="A5108">
            <v>0</v>
          </cell>
        </row>
        <row r="5109">
          <cell r="A5109">
            <v>0</v>
          </cell>
        </row>
        <row r="5110">
          <cell r="A5110">
            <v>0</v>
          </cell>
        </row>
        <row r="5111">
          <cell r="A5111">
            <v>0</v>
          </cell>
        </row>
        <row r="5112">
          <cell r="A5112">
            <v>0</v>
          </cell>
        </row>
        <row r="5113">
          <cell r="A5113">
            <v>0</v>
          </cell>
        </row>
        <row r="5114">
          <cell r="A5114">
            <v>0</v>
          </cell>
        </row>
        <row r="5115">
          <cell r="A5115">
            <v>0</v>
          </cell>
        </row>
        <row r="5116">
          <cell r="A5116">
            <v>0</v>
          </cell>
        </row>
        <row r="5117">
          <cell r="A5117">
            <v>0</v>
          </cell>
        </row>
        <row r="5118">
          <cell r="A5118">
            <v>0</v>
          </cell>
        </row>
        <row r="5119">
          <cell r="A5119">
            <v>0</v>
          </cell>
        </row>
        <row r="5120">
          <cell r="A5120">
            <v>0</v>
          </cell>
        </row>
        <row r="5121">
          <cell r="A5121">
            <v>0</v>
          </cell>
        </row>
        <row r="5122">
          <cell r="A5122">
            <v>0</v>
          </cell>
        </row>
        <row r="5123">
          <cell r="A5123">
            <v>0</v>
          </cell>
        </row>
        <row r="5124">
          <cell r="A5124">
            <v>0</v>
          </cell>
        </row>
        <row r="5125">
          <cell r="A5125">
            <v>0</v>
          </cell>
        </row>
        <row r="5126">
          <cell r="A5126">
            <v>0</v>
          </cell>
        </row>
        <row r="5127">
          <cell r="A5127">
            <v>0</v>
          </cell>
        </row>
        <row r="5128">
          <cell r="A5128">
            <v>0</v>
          </cell>
        </row>
        <row r="5129">
          <cell r="A5129">
            <v>0</v>
          </cell>
        </row>
        <row r="5130">
          <cell r="A5130">
            <v>0</v>
          </cell>
        </row>
        <row r="5131">
          <cell r="A5131">
            <v>0</v>
          </cell>
        </row>
        <row r="5132">
          <cell r="A5132">
            <v>0</v>
          </cell>
        </row>
        <row r="5133">
          <cell r="A5133">
            <v>0</v>
          </cell>
        </row>
        <row r="5134">
          <cell r="A5134">
            <v>0</v>
          </cell>
        </row>
        <row r="5135">
          <cell r="A5135">
            <v>0</v>
          </cell>
        </row>
        <row r="5136">
          <cell r="A5136">
            <v>0</v>
          </cell>
        </row>
        <row r="5137">
          <cell r="A5137">
            <v>0</v>
          </cell>
        </row>
        <row r="5138">
          <cell r="A5138">
            <v>0</v>
          </cell>
        </row>
        <row r="5139">
          <cell r="A5139">
            <v>0</v>
          </cell>
        </row>
        <row r="5140">
          <cell r="A5140">
            <v>0</v>
          </cell>
        </row>
        <row r="5141">
          <cell r="A5141">
            <v>0</v>
          </cell>
        </row>
        <row r="5142">
          <cell r="A5142">
            <v>0</v>
          </cell>
        </row>
        <row r="5143">
          <cell r="A5143">
            <v>0</v>
          </cell>
        </row>
        <row r="5144">
          <cell r="A5144">
            <v>0</v>
          </cell>
        </row>
        <row r="5145">
          <cell r="A5145">
            <v>0</v>
          </cell>
        </row>
        <row r="5146">
          <cell r="A5146">
            <v>0</v>
          </cell>
        </row>
        <row r="5147">
          <cell r="A5147">
            <v>0</v>
          </cell>
        </row>
        <row r="5148">
          <cell r="A5148">
            <v>0</v>
          </cell>
        </row>
        <row r="5149">
          <cell r="A5149">
            <v>0</v>
          </cell>
        </row>
        <row r="5150">
          <cell r="A5150">
            <v>0</v>
          </cell>
        </row>
        <row r="5151">
          <cell r="A5151">
            <v>0</v>
          </cell>
        </row>
        <row r="5152">
          <cell r="A5152">
            <v>0</v>
          </cell>
        </row>
        <row r="5153">
          <cell r="A5153">
            <v>0</v>
          </cell>
        </row>
        <row r="5154">
          <cell r="A5154">
            <v>0</v>
          </cell>
        </row>
        <row r="5155">
          <cell r="A5155">
            <v>0</v>
          </cell>
        </row>
        <row r="5156">
          <cell r="A5156">
            <v>0</v>
          </cell>
        </row>
        <row r="5157">
          <cell r="A5157">
            <v>0</v>
          </cell>
        </row>
        <row r="5158">
          <cell r="A5158">
            <v>0</v>
          </cell>
        </row>
        <row r="5159">
          <cell r="A5159">
            <v>0</v>
          </cell>
        </row>
        <row r="5160">
          <cell r="A5160">
            <v>0</v>
          </cell>
        </row>
        <row r="5161">
          <cell r="A5161">
            <v>0</v>
          </cell>
        </row>
        <row r="5162">
          <cell r="A5162">
            <v>0</v>
          </cell>
        </row>
        <row r="5163">
          <cell r="A5163">
            <v>0</v>
          </cell>
        </row>
        <row r="5164">
          <cell r="A5164">
            <v>0</v>
          </cell>
        </row>
        <row r="5165">
          <cell r="A5165">
            <v>0</v>
          </cell>
        </row>
        <row r="5166">
          <cell r="A5166">
            <v>0</v>
          </cell>
        </row>
        <row r="5167">
          <cell r="A5167">
            <v>0</v>
          </cell>
        </row>
        <row r="5168">
          <cell r="A5168">
            <v>0</v>
          </cell>
        </row>
        <row r="5169">
          <cell r="A5169">
            <v>0</v>
          </cell>
        </row>
        <row r="5170">
          <cell r="A5170">
            <v>0</v>
          </cell>
        </row>
        <row r="5171">
          <cell r="A5171">
            <v>0</v>
          </cell>
        </row>
        <row r="5172">
          <cell r="A5172">
            <v>0</v>
          </cell>
        </row>
        <row r="5173">
          <cell r="A5173">
            <v>0</v>
          </cell>
        </row>
        <row r="5174">
          <cell r="A5174">
            <v>0</v>
          </cell>
        </row>
        <row r="5175">
          <cell r="A5175">
            <v>0</v>
          </cell>
        </row>
        <row r="5176">
          <cell r="A5176">
            <v>0</v>
          </cell>
        </row>
        <row r="5177">
          <cell r="A5177">
            <v>0</v>
          </cell>
        </row>
        <row r="5178">
          <cell r="A5178">
            <v>0</v>
          </cell>
        </row>
        <row r="5179">
          <cell r="A5179">
            <v>0</v>
          </cell>
        </row>
        <row r="5180">
          <cell r="A5180">
            <v>0</v>
          </cell>
        </row>
        <row r="5181">
          <cell r="A5181">
            <v>0</v>
          </cell>
        </row>
        <row r="5182">
          <cell r="A5182">
            <v>0</v>
          </cell>
        </row>
        <row r="5183">
          <cell r="A5183">
            <v>0</v>
          </cell>
        </row>
        <row r="5184">
          <cell r="A5184">
            <v>0</v>
          </cell>
        </row>
        <row r="5185">
          <cell r="A5185">
            <v>0</v>
          </cell>
        </row>
        <row r="5186">
          <cell r="A5186">
            <v>0</v>
          </cell>
        </row>
        <row r="5187">
          <cell r="A5187">
            <v>0</v>
          </cell>
        </row>
        <row r="5188">
          <cell r="A5188">
            <v>0</v>
          </cell>
        </row>
        <row r="5189">
          <cell r="A5189">
            <v>0</v>
          </cell>
        </row>
        <row r="5190">
          <cell r="A5190">
            <v>0</v>
          </cell>
        </row>
        <row r="5191">
          <cell r="A5191">
            <v>0</v>
          </cell>
        </row>
        <row r="5192">
          <cell r="A5192">
            <v>0</v>
          </cell>
        </row>
        <row r="5193">
          <cell r="A5193">
            <v>0</v>
          </cell>
        </row>
        <row r="5194">
          <cell r="A5194">
            <v>0</v>
          </cell>
        </row>
        <row r="5195">
          <cell r="A5195">
            <v>0</v>
          </cell>
        </row>
        <row r="5196">
          <cell r="A5196">
            <v>0</v>
          </cell>
        </row>
        <row r="5197">
          <cell r="A5197">
            <v>0</v>
          </cell>
        </row>
        <row r="5198">
          <cell r="A5198">
            <v>0</v>
          </cell>
        </row>
        <row r="5199">
          <cell r="A5199">
            <v>0</v>
          </cell>
        </row>
        <row r="5200">
          <cell r="A5200">
            <v>0</v>
          </cell>
        </row>
        <row r="5201">
          <cell r="A5201">
            <v>0</v>
          </cell>
        </row>
        <row r="5202">
          <cell r="A5202">
            <v>0</v>
          </cell>
        </row>
        <row r="5203">
          <cell r="A5203">
            <v>0</v>
          </cell>
        </row>
        <row r="5204">
          <cell r="A5204">
            <v>0</v>
          </cell>
        </row>
        <row r="5205">
          <cell r="A5205">
            <v>0</v>
          </cell>
        </row>
        <row r="5206">
          <cell r="A5206">
            <v>0</v>
          </cell>
        </row>
        <row r="5207">
          <cell r="A5207">
            <v>0</v>
          </cell>
        </row>
        <row r="5208">
          <cell r="A5208">
            <v>0</v>
          </cell>
        </row>
        <row r="5209">
          <cell r="A5209">
            <v>0</v>
          </cell>
        </row>
        <row r="5210">
          <cell r="A5210">
            <v>0</v>
          </cell>
        </row>
        <row r="5211">
          <cell r="A5211">
            <v>0</v>
          </cell>
        </row>
        <row r="5212">
          <cell r="A5212">
            <v>0</v>
          </cell>
        </row>
        <row r="5213">
          <cell r="A5213">
            <v>0</v>
          </cell>
        </row>
        <row r="5214">
          <cell r="A5214">
            <v>0</v>
          </cell>
        </row>
        <row r="5215">
          <cell r="A5215">
            <v>0</v>
          </cell>
        </row>
        <row r="5216">
          <cell r="A5216">
            <v>0</v>
          </cell>
        </row>
        <row r="5217">
          <cell r="A5217">
            <v>0</v>
          </cell>
        </row>
        <row r="5218">
          <cell r="A5218">
            <v>0</v>
          </cell>
        </row>
        <row r="5219">
          <cell r="A5219">
            <v>0</v>
          </cell>
        </row>
        <row r="5220">
          <cell r="A5220">
            <v>0</v>
          </cell>
        </row>
        <row r="5221">
          <cell r="A5221">
            <v>0</v>
          </cell>
        </row>
        <row r="5222">
          <cell r="A5222">
            <v>0</v>
          </cell>
        </row>
        <row r="5223">
          <cell r="A5223">
            <v>0</v>
          </cell>
        </row>
        <row r="5224">
          <cell r="A5224">
            <v>0</v>
          </cell>
        </row>
        <row r="5225">
          <cell r="A5225">
            <v>0</v>
          </cell>
        </row>
        <row r="5226">
          <cell r="A5226">
            <v>0</v>
          </cell>
        </row>
        <row r="5227">
          <cell r="A5227">
            <v>0</v>
          </cell>
        </row>
        <row r="5228">
          <cell r="A5228">
            <v>0</v>
          </cell>
        </row>
        <row r="5229">
          <cell r="A5229">
            <v>0</v>
          </cell>
        </row>
        <row r="5230">
          <cell r="A5230">
            <v>0</v>
          </cell>
        </row>
        <row r="5231">
          <cell r="A5231">
            <v>0</v>
          </cell>
        </row>
        <row r="5232">
          <cell r="A5232">
            <v>0</v>
          </cell>
        </row>
        <row r="5233">
          <cell r="A5233">
            <v>0</v>
          </cell>
        </row>
        <row r="5234">
          <cell r="A5234">
            <v>0</v>
          </cell>
        </row>
        <row r="5235">
          <cell r="A5235">
            <v>0</v>
          </cell>
        </row>
        <row r="5236">
          <cell r="A5236">
            <v>0</v>
          </cell>
        </row>
        <row r="5237">
          <cell r="A5237">
            <v>0</v>
          </cell>
        </row>
        <row r="5238">
          <cell r="A5238">
            <v>0</v>
          </cell>
        </row>
        <row r="5239">
          <cell r="A5239">
            <v>0</v>
          </cell>
        </row>
        <row r="5240">
          <cell r="A5240">
            <v>0</v>
          </cell>
        </row>
        <row r="5241">
          <cell r="A5241">
            <v>0</v>
          </cell>
        </row>
        <row r="5242">
          <cell r="A5242">
            <v>0</v>
          </cell>
        </row>
        <row r="5243">
          <cell r="A5243">
            <v>0</v>
          </cell>
        </row>
        <row r="5244">
          <cell r="A5244">
            <v>0</v>
          </cell>
        </row>
        <row r="5245">
          <cell r="A5245">
            <v>0</v>
          </cell>
        </row>
        <row r="5246">
          <cell r="A5246">
            <v>0</v>
          </cell>
        </row>
        <row r="5247">
          <cell r="A5247">
            <v>0</v>
          </cell>
        </row>
        <row r="5248">
          <cell r="A5248">
            <v>0</v>
          </cell>
        </row>
        <row r="5249">
          <cell r="A5249">
            <v>0</v>
          </cell>
        </row>
        <row r="5250">
          <cell r="A5250">
            <v>0</v>
          </cell>
        </row>
        <row r="5251">
          <cell r="A5251">
            <v>0</v>
          </cell>
        </row>
        <row r="5252">
          <cell r="A5252">
            <v>0</v>
          </cell>
        </row>
        <row r="5253">
          <cell r="A5253">
            <v>0</v>
          </cell>
        </row>
        <row r="5254">
          <cell r="A5254">
            <v>0</v>
          </cell>
        </row>
        <row r="5255">
          <cell r="A5255">
            <v>0</v>
          </cell>
        </row>
        <row r="5256">
          <cell r="A5256">
            <v>0</v>
          </cell>
        </row>
        <row r="5257">
          <cell r="A5257">
            <v>0</v>
          </cell>
        </row>
        <row r="5258">
          <cell r="A5258">
            <v>0</v>
          </cell>
        </row>
        <row r="5259">
          <cell r="A5259">
            <v>0</v>
          </cell>
        </row>
        <row r="5260">
          <cell r="A5260">
            <v>0</v>
          </cell>
        </row>
        <row r="5261">
          <cell r="A5261">
            <v>0</v>
          </cell>
        </row>
        <row r="5262">
          <cell r="A5262">
            <v>0</v>
          </cell>
        </row>
        <row r="5263">
          <cell r="A5263">
            <v>0</v>
          </cell>
        </row>
        <row r="5264">
          <cell r="A5264">
            <v>0</v>
          </cell>
        </row>
        <row r="5265">
          <cell r="A5265">
            <v>0</v>
          </cell>
        </row>
        <row r="5266">
          <cell r="A5266">
            <v>0</v>
          </cell>
        </row>
        <row r="5267">
          <cell r="A5267">
            <v>0</v>
          </cell>
        </row>
        <row r="5268">
          <cell r="A5268">
            <v>0</v>
          </cell>
        </row>
        <row r="5269">
          <cell r="A5269">
            <v>0</v>
          </cell>
        </row>
        <row r="5270">
          <cell r="A5270">
            <v>0</v>
          </cell>
        </row>
        <row r="5271">
          <cell r="A5271">
            <v>0</v>
          </cell>
        </row>
        <row r="5272">
          <cell r="A5272">
            <v>0</v>
          </cell>
        </row>
        <row r="5273">
          <cell r="A5273">
            <v>0</v>
          </cell>
        </row>
        <row r="5274">
          <cell r="A5274">
            <v>0</v>
          </cell>
        </row>
        <row r="5275">
          <cell r="A5275">
            <v>0</v>
          </cell>
        </row>
        <row r="5276">
          <cell r="A5276">
            <v>0</v>
          </cell>
        </row>
        <row r="5277">
          <cell r="A5277">
            <v>0</v>
          </cell>
        </row>
        <row r="5278">
          <cell r="A5278">
            <v>0</v>
          </cell>
        </row>
        <row r="5279">
          <cell r="A5279">
            <v>0</v>
          </cell>
        </row>
        <row r="5280">
          <cell r="A5280">
            <v>0</v>
          </cell>
        </row>
        <row r="5281">
          <cell r="A5281">
            <v>0</v>
          </cell>
        </row>
        <row r="5282">
          <cell r="A5282">
            <v>0</v>
          </cell>
        </row>
        <row r="5283">
          <cell r="A5283">
            <v>0</v>
          </cell>
        </row>
        <row r="5284">
          <cell r="A5284">
            <v>0</v>
          </cell>
        </row>
        <row r="5285">
          <cell r="A5285">
            <v>0</v>
          </cell>
        </row>
        <row r="5286">
          <cell r="A5286">
            <v>0</v>
          </cell>
        </row>
        <row r="5287">
          <cell r="A5287">
            <v>0</v>
          </cell>
        </row>
        <row r="5288">
          <cell r="A5288">
            <v>0</v>
          </cell>
        </row>
        <row r="5289">
          <cell r="A5289">
            <v>0</v>
          </cell>
        </row>
        <row r="5290">
          <cell r="A5290">
            <v>0</v>
          </cell>
        </row>
        <row r="5291">
          <cell r="A5291">
            <v>0</v>
          </cell>
        </row>
        <row r="5292">
          <cell r="A5292">
            <v>0</v>
          </cell>
        </row>
        <row r="5293">
          <cell r="A5293">
            <v>0</v>
          </cell>
        </row>
        <row r="5294">
          <cell r="A5294">
            <v>0</v>
          </cell>
        </row>
        <row r="5295">
          <cell r="A5295">
            <v>0</v>
          </cell>
        </row>
        <row r="5296">
          <cell r="A5296">
            <v>0</v>
          </cell>
        </row>
        <row r="5297">
          <cell r="A5297">
            <v>0</v>
          </cell>
        </row>
        <row r="5298">
          <cell r="A5298">
            <v>0</v>
          </cell>
        </row>
        <row r="5299">
          <cell r="A5299">
            <v>0</v>
          </cell>
        </row>
        <row r="5300">
          <cell r="A5300">
            <v>0</v>
          </cell>
        </row>
        <row r="5301">
          <cell r="A5301">
            <v>0</v>
          </cell>
        </row>
        <row r="5302">
          <cell r="A5302">
            <v>0</v>
          </cell>
        </row>
        <row r="5303">
          <cell r="A5303">
            <v>0</v>
          </cell>
        </row>
        <row r="5304">
          <cell r="A5304">
            <v>0</v>
          </cell>
        </row>
        <row r="5305">
          <cell r="A5305">
            <v>0</v>
          </cell>
        </row>
        <row r="5306">
          <cell r="A5306">
            <v>0</v>
          </cell>
        </row>
        <row r="5307">
          <cell r="A5307">
            <v>0</v>
          </cell>
        </row>
        <row r="5308">
          <cell r="A5308">
            <v>0</v>
          </cell>
        </row>
        <row r="5309">
          <cell r="A5309">
            <v>0</v>
          </cell>
        </row>
        <row r="5310">
          <cell r="A5310">
            <v>0</v>
          </cell>
        </row>
        <row r="5311">
          <cell r="A5311">
            <v>0</v>
          </cell>
        </row>
        <row r="5312">
          <cell r="A5312">
            <v>0</v>
          </cell>
        </row>
        <row r="5313">
          <cell r="A5313">
            <v>0</v>
          </cell>
        </row>
        <row r="5314">
          <cell r="A5314">
            <v>0</v>
          </cell>
        </row>
        <row r="5315">
          <cell r="A5315">
            <v>0</v>
          </cell>
        </row>
        <row r="5316">
          <cell r="A5316">
            <v>0</v>
          </cell>
        </row>
        <row r="5317">
          <cell r="A5317">
            <v>0</v>
          </cell>
        </row>
        <row r="5318">
          <cell r="A5318">
            <v>0</v>
          </cell>
        </row>
        <row r="5319">
          <cell r="A5319">
            <v>0</v>
          </cell>
        </row>
        <row r="5320">
          <cell r="A5320">
            <v>0</v>
          </cell>
        </row>
        <row r="5321">
          <cell r="A5321">
            <v>0</v>
          </cell>
        </row>
        <row r="5322">
          <cell r="A5322">
            <v>0</v>
          </cell>
        </row>
        <row r="5323">
          <cell r="A5323">
            <v>0</v>
          </cell>
        </row>
        <row r="5324">
          <cell r="A5324">
            <v>0</v>
          </cell>
        </row>
        <row r="5325">
          <cell r="A5325">
            <v>0</v>
          </cell>
        </row>
        <row r="5326">
          <cell r="A5326">
            <v>0</v>
          </cell>
        </row>
        <row r="5327">
          <cell r="A5327">
            <v>0</v>
          </cell>
        </row>
        <row r="5328">
          <cell r="A5328">
            <v>0</v>
          </cell>
        </row>
        <row r="5329">
          <cell r="A5329">
            <v>0</v>
          </cell>
        </row>
        <row r="5330">
          <cell r="A5330">
            <v>0</v>
          </cell>
        </row>
        <row r="5331">
          <cell r="A5331">
            <v>0</v>
          </cell>
        </row>
        <row r="5332">
          <cell r="A5332">
            <v>0</v>
          </cell>
        </row>
        <row r="5333">
          <cell r="A5333">
            <v>0</v>
          </cell>
        </row>
        <row r="5334">
          <cell r="A5334">
            <v>0</v>
          </cell>
        </row>
        <row r="5335">
          <cell r="A5335">
            <v>0</v>
          </cell>
        </row>
        <row r="5336">
          <cell r="A5336">
            <v>0</v>
          </cell>
        </row>
        <row r="5337">
          <cell r="A5337">
            <v>0</v>
          </cell>
        </row>
        <row r="5338">
          <cell r="A5338">
            <v>0</v>
          </cell>
        </row>
        <row r="5339">
          <cell r="A5339">
            <v>0</v>
          </cell>
        </row>
        <row r="5340">
          <cell r="A5340">
            <v>0</v>
          </cell>
        </row>
        <row r="5341">
          <cell r="A5341">
            <v>0</v>
          </cell>
        </row>
        <row r="5342">
          <cell r="A5342">
            <v>0</v>
          </cell>
        </row>
        <row r="5343">
          <cell r="A5343">
            <v>0</v>
          </cell>
        </row>
        <row r="5344">
          <cell r="A5344">
            <v>0</v>
          </cell>
        </row>
        <row r="5345">
          <cell r="A5345">
            <v>0</v>
          </cell>
        </row>
        <row r="5346">
          <cell r="A5346">
            <v>0</v>
          </cell>
        </row>
        <row r="5347">
          <cell r="A5347">
            <v>0</v>
          </cell>
        </row>
        <row r="5348">
          <cell r="A5348">
            <v>0</v>
          </cell>
        </row>
        <row r="5349">
          <cell r="A5349">
            <v>0</v>
          </cell>
        </row>
        <row r="5350">
          <cell r="A5350">
            <v>0</v>
          </cell>
        </row>
        <row r="5351">
          <cell r="A5351">
            <v>0</v>
          </cell>
        </row>
        <row r="5352">
          <cell r="A5352">
            <v>0</v>
          </cell>
        </row>
        <row r="5353">
          <cell r="A5353">
            <v>0</v>
          </cell>
        </row>
        <row r="5354">
          <cell r="A5354">
            <v>0</v>
          </cell>
        </row>
        <row r="5355">
          <cell r="A5355">
            <v>0</v>
          </cell>
        </row>
        <row r="5356">
          <cell r="A5356">
            <v>0</v>
          </cell>
        </row>
        <row r="5357">
          <cell r="A5357">
            <v>0</v>
          </cell>
        </row>
        <row r="5358">
          <cell r="A5358">
            <v>0</v>
          </cell>
        </row>
        <row r="5359">
          <cell r="A5359">
            <v>0</v>
          </cell>
        </row>
        <row r="5360">
          <cell r="A5360">
            <v>0</v>
          </cell>
        </row>
        <row r="5361">
          <cell r="A5361">
            <v>0</v>
          </cell>
        </row>
        <row r="5362">
          <cell r="A5362">
            <v>0</v>
          </cell>
        </row>
        <row r="5363">
          <cell r="A5363">
            <v>0</v>
          </cell>
        </row>
        <row r="5364">
          <cell r="A5364">
            <v>0</v>
          </cell>
        </row>
        <row r="5365">
          <cell r="A5365">
            <v>0</v>
          </cell>
        </row>
        <row r="5366">
          <cell r="A5366">
            <v>0</v>
          </cell>
        </row>
        <row r="5367">
          <cell r="A5367">
            <v>0</v>
          </cell>
        </row>
        <row r="5368">
          <cell r="A5368">
            <v>0</v>
          </cell>
        </row>
        <row r="5369">
          <cell r="A5369">
            <v>0</v>
          </cell>
        </row>
        <row r="5370">
          <cell r="A5370">
            <v>0</v>
          </cell>
        </row>
        <row r="5371">
          <cell r="A5371">
            <v>0</v>
          </cell>
        </row>
        <row r="5372">
          <cell r="A5372">
            <v>0</v>
          </cell>
        </row>
        <row r="5373">
          <cell r="A5373">
            <v>0</v>
          </cell>
        </row>
        <row r="5374">
          <cell r="A5374">
            <v>0</v>
          </cell>
        </row>
        <row r="5375">
          <cell r="A5375">
            <v>0</v>
          </cell>
        </row>
        <row r="5376">
          <cell r="A5376">
            <v>0</v>
          </cell>
        </row>
        <row r="5377">
          <cell r="A5377">
            <v>0</v>
          </cell>
        </row>
        <row r="5378">
          <cell r="A5378">
            <v>0</v>
          </cell>
        </row>
        <row r="5379">
          <cell r="A5379">
            <v>0</v>
          </cell>
        </row>
        <row r="5380">
          <cell r="A5380">
            <v>0</v>
          </cell>
        </row>
        <row r="5381">
          <cell r="A5381">
            <v>0</v>
          </cell>
        </row>
        <row r="5382">
          <cell r="A5382">
            <v>0</v>
          </cell>
        </row>
        <row r="5383">
          <cell r="A5383">
            <v>0</v>
          </cell>
        </row>
        <row r="5384">
          <cell r="A5384">
            <v>0</v>
          </cell>
        </row>
        <row r="5385">
          <cell r="A5385">
            <v>0</v>
          </cell>
        </row>
        <row r="5386">
          <cell r="A5386">
            <v>0</v>
          </cell>
        </row>
        <row r="5387">
          <cell r="A5387">
            <v>0</v>
          </cell>
        </row>
        <row r="5388">
          <cell r="A5388">
            <v>0</v>
          </cell>
        </row>
        <row r="5389">
          <cell r="A5389">
            <v>0</v>
          </cell>
        </row>
        <row r="5390">
          <cell r="A5390">
            <v>0</v>
          </cell>
        </row>
        <row r="5391">
          <cell r="A5391">
            <v>0</v>
          </cell>
        </row>
        <row r="5392">
          <cell r="A5392">
            <v>0</v>
          </cell>
        </row>
        <row r="5393">
          <cell r="A5393">
            <v>0</v>
          </cell>
        </row>
        <row r="5394">
          <cell r="A5394">
            <v>0</v>
          </cell>
        </row>
        <row r="5395">
          <cell r="A5395">
            <v>0</v>
          </cell>
        </row>
        <row r="5396">
          <cell r="A5396">
            <v>0</v>
          </cell>
        </row>
        <row r="5397">
          <cell r="A5397">
            <v>0</v>
          </cell>
        </row>
        <row r="5398">
          <cell r="A5398">
            <v>0</v>
          </cell>
        </row>
        <row r="5399">
          <cell r="A5399">
            <v>0</v>
          </cell>
        </row>
        <row r="5400">
          <cell r="A5400">
            <v>0</v>
          </cell>
        </row>
        <row r="5401">
          <cell r="A5401">
            <v>0</v>
          </cell>
        </row>
        <row r="5402">
          <cell r="A5402">
            <v>0</v>
          </cell>
        </row>
        <row r="5403">
          <cell r="A5403">
            <v>0</v>
          </cell>
        </row>
        <row r="5404">
          <cell r="A5404">
            <v>0</v>
          </cell>
        </row>
        <row r="5405">
          <cell r="A5405">
            <v>0</v>
          </cell>
        </row>
        <row r="5406">
          <cell r="A5406">
            <v>0</v>
          </cell>
        </row>
        <row r="5407">
          <cell r="A5407">
            <v>0</v>
          </cell>
        </row>
        <row r="5408">
          <cell r="A5408">
            <v>0</v>
          </cell>
        </row>
        <row r="5409">
          <cell r="A5409">
            <v>0</v>
          </cell>
        </row>
        <row r="5410">
          <cell r="A5410">
            <v>0</v>
          </cell>
        </row>
        <row r="5411">
          <cell r="A5411">
            <v>0</v>
          </cell>
        </row>
        <row r="5412">
          <cell r="A5412">
            <v>0</v>
          </cell>
        </row>
        <row r="5413">
          <cell r="A5413">
            <v>0</v>
          </cell>
        </row>
        <row r="5414">
          <cell r="A5414">
            <v>0</v>
          </cell>
        </row>
        <row r="5415">
          <cell r="A5415">
            <v>0</v>
          </cell>
        </row>
        <row r="5416">
          <cell r="A5416">
            <v>0</v>
          </cell>
        </row>
        <row r="5417">
          <cell r="A5417">
            <v>0</v>
          </cell>
        </row>
        <row r="5418">
          <cell r="A5418">
            <v>0</v>
          </cell>
        </row>
        <row r="5419">
          <cell r="A5419">
            <v>0</v>
          </cell>
        </row>
        <row r="5420">
          <cell r="A5420">
            <v>0</v>
          </cell>
        </row>
        <row r="5421">
          <cell r="A5421">
            <v>0</v>
          </cell>
        </row>
        <row r="5422">
          <cell r="A5422">
            <v>0</v>
          </cell>
        </row>
        <row r="5423">
          <cell r="A5423">
            <v>0</v>
          </cell>
        </row>
        <row r="5424">
          <cell r="A5424">
            <v>0</v>
          </cell>
        </row>
        <row r="5425">
          <cell r="A5425">
            <v>0</v>
          </cell>
        </row>
        <row r="5426">
          <cell r="A5426">
            <v>0</v>
          </cell>
        </row>
        <row r="5427">
          <cell r="A5427">
            <v>0</v>
          </cell>
        </row>
        <row r="5428">
          <cell r="A5428">
            <v>0</v>
          </cell>
        </row>
        <row r="5429">
          <cell r="A5429">
            <v>0</v>
          </cell>
        </row>
        <row r="5430">
          <cell r="A5430">
            <v>0</v>
          </cell>
        </row>
        <row r="5431">
          <cell r="A5431">
            <v>0</v>
          </cell>
        </row>
        <row r="5432">
          <cell r="A5432">
            <v>0</v>
          </cell>
        </row>
        <row r="5433">
          <cell r="A5433">
            <v>0</v>
          </cell>
        </row>
        <row r="5434">
          <cell r="A5434">
            <v>0</v>
          </cell>
        </row>
        <row r="5435">
          <cell r="A5435">
            <v>0</v>
          </cell>
        </row>
        <row r="5436">
          <cell r="A5436">
            <v>0</v>
          </cell>
        </row>
        <row r="5437">
          <cell r="A5437">
            <v>0</v>
          </cell>
        </row>
        <row r="5438">
          <cell r="A5438">
            <v>0</v>
          </cell>
        </row>
        <row r="5439">
          <cell r="A5439">
            <v>0</v>
          </cell>
        </row>
        <row r="5440">
          <cell r="A5440">
            <v>0</v>
          </cell>
        </row>
        <row r="5441">
          <cell r="A5441">
            <v>0</v>
          </cell>
        </row>
        <row r="5442">
          <cell r="A5442">
            <v>0</v>
          </cell>
        </row>
        <row r="5443">
          <cell r="A5443">
            <v>0</v>
          </cell>
        </row>
        <row r="5444">
          <cell r="A5444">
            <v>0</v>
          </cell>
        </row>
        <row r="5445">
          <cell r="A5445">
            <v>0</v>
          </cell>
        </row>
        <row r="5446">
          <cell r="A5446">
            <v>0</v>
          </cell>
        </row>
        <row r="5447">
          <cell r="A5447">
            <v>0</v>
          </cell>
        </row>
        <row r="5448">
          <cell r="A5448">
            <v>0</v>
          </cell>
        </row>
        <row r="5449">
          <cell r="A5449">
            <v>0</v>
          </cell>
        </row>
        <row r="5450">
          <cell r="A5450">
            <v>0</v>
          </cell>
        </row>
        <row r="5451">
          <cell r="A5451">
            <v>0</v>
          </cell>
        </row>
        <row r="5452">
          <cell r="A5452">
            <v>0</v>
          </cell>
        </row>
        <row r="5453">
          <cell r="A5453">
            <v>0</v>
          </cell>
        </row>
        <row r="5454">
          <cell r="A5454">
            <v>0</v>
          </cell>
        </row>
        <row r="5455">
          <cell r="A5455">
            <v>0</v>
          </cell>
        </row>
        <row r="5456">
          <cell r="A5456">
            <v>0</v>
          </cell>
        </row>
        <row r="5457">
          <cell r="A5457">
            <v>0</v>
          </cell>
        </row>
        <row r="5458">
          <cell r="A5458">
            <v>0</v>
          </cell>
        </row>
        <row r="5459">
          <cell r="A5459">
            <v>0</v>
          </cell>
        </row>
        <row r="5460">
          <cell r="A5460">
            <v>0</v>
          </cell>
        </row>
        <row r="5461">
          <cell r="A5461">
            <v>0</v>
          </cell>
        </row>
        <row r="5462">
          <cell r="A5462">
            <v>0</v>
          </cell>
        </row>
        <row r="5463">
          <cell r="A5463">
            <v>0</v>
          </cell>
        </row>
        <row r="5464">
          <cell r="A5464">
            <v>0</v>
          </cell>
        </row>
        <row r="5465">
          <cell r="A5465">
            <v>0</v>
          </cell>
        </row>
        <row r="5466">
          <cell r="A5466">
            <v>0</v>
          </cell>
        </row>
        <row r="5467">
          <cell r="A5467">
            <v>0</v>
          </cell>
        </row>
        <row r="5468">
          <cell r="A5468">
            <v>0</v>
          </cell>
        </row>
        <row r="5469">
          <cell r="A5469">
            <v>0</v>
          </cell>
        </row>
        <row r="5470">
          <cell r="A5470">
            <v>0</v>
          </cell>
        </row>
        <row r="5471">
          <cell r="A5471">
            <v>0</v>
          </cell>
        </row>
        <row r="5472">
          <cell r="A5472">
            <v>0</v>
          </cell>
        </row>
        <row r="5473">
          <cell r="A5473">
            <v>0</v>
          </cell>
        </row>
        <row r="5474">
          <cell r="A5474">
            <v>0</v>
          </cell>
        </row>
        <row r="5475">
          <cell r="A5475">
            <v>0</v>
          </cell>
        </row>
        <row r="5476">
          <cell r="A5476">
            <v>0</v>
          </cell>
        </row>
        <row r="5477">
          <cell r="A5477">
            <v>0</v>
          </cell>
        </row>
        <row r="5478">
          <cell r="A5478">
            <v>0</v>
          </cell>
        </row>
        <row r="5479">
          <cell r="A5479">
            <v>0</v>
          </cell>
        </row>
        <row r="5480">
          <cell r="A5480">
            <v>0</v>
          </cell>
        </row>
        <row r="5481">
          <cell r="A5481">
            <v>0</v>
          </cell>
        </row>
        <row r="5482">
          <cell r="A5482">
            <v>0</v>
          </cell>
        </row>
        <row r="5483">
          <cell r="A5483">
            <v>0</v>
          </cell>
        </row>
        <row r="5484">
          <cell r="A5484">
            <v>0</v>
          </cell>
        </row>
        <row r="5485">
          <cell r="A5485">
            <v>0</v>
          </cell>
        </row>
        <row r="5486">
          <cell r="A5486">
            <v>0</v>
          </cell>
        </row>
        <row r="5487">
          <cell r="A5487">
            <v>0</v>
          </cell>
        </row>
        <row r="5488">
          <cell r="A5488">
            <v>0</v>
          </cell>
        </row>
        <row r="5489">
          <cell r="A5489">
            <v>0</v>
          </cell>
        </row>
        <row r="5490">
          <cell r="A5490">
            <v>0</v>
          </cell>
        </row>
        <row r="5491">
          <cell r="A5491">
            <v>0</v>
          </cell>
        </row>
        <row r="5492">
          <cell r="A5492">
            <v>0</v>
          </cell>
        </row>
        <row r="5493">
          <cell r="A5493">
            <v>0</v>
          </cell>
        </row>
        <row r="5494">
          <cell r="A5494">
            <v>0</v>
          </cell>
        </row>
        <row r="5495">
          <cell r="A5495">
            <v>0</v>
          </cell>
        </row>
        <row r="5496">
          <cell r="A5496">
            <v>0</v>
          </cell>
        </row>
        <row r="5497">
          <cell r="A5497">
            <v>0</v>
          </cell>
        </row>
        <row r="5498">
          <cell r="A5498">
            <v>0</v>
          </cell>
        </row>
        <row r="5499">
          <cell r="A5499">
            <v>0</v>
          </cell>
        </row>
        <row r="5500">
          <cell r="A5500">
            <v>0</v>
          </cell>
        </row>
        <row r="5501">
          <cell r="A5501">
            <v>0</v>
          </cell>
        </row>
        <row r="5502">
          <cell r="A5502">
            <v>0</v>
          </cell>
        </row>
        <row r="5503">
          <cell r="A5503">
            <v>0</v>
          </cell>
        </row>
        <row r="5504">
          <cell r="A5504">
            <v>0</v>
          </cell>
        </row>
        <row r="5505">
          <cell r="A5505">
            <v>0</v>
          </cell>
        </row>
        <row r="5506">
          <cell r="A5506">
            <v>0</v>
          </cell>
        </row>
        <row r="5507">
          <cell r="A5507">
            <v>0</v>
          </cell>
        </row>
        <row r="5508">
          <cell r="A5508">
            <v>0</v>
          </cell>
        </row>
        <row r="5509">
          <cell r="A5509">
            <v>0</v>
          </cell>
        </row>
        <row r="5510">
          <cell r="A5510">
            <v>0</v>
          </cell>
        </row>
        <row r="5511">
          <cell r="A5511">
            <v>0</v>
          </cell>
        </row>
        <row r="5512">
          <cell r="A5512">
            <v>0</v>
          </cell>
        </row>
        <row r="5513">
          <cell r="A5513">
            <v>0</v>
          </cell>
        </row>
        <row r="5514">
          <cell r="A5514">
            <v>0</v>
          </cell>
        </row>
        <row r="5515">
          <cell r="A5515">
            <v>0</v>
          </cell>
        </row>
        <row r="5516">
          <cell r="A5516">
            <v>0</v>
          </cell>
        </row>
        <row r="5517">
          <cell r="A5517">
            <v>0</v>
          </cell>
        </row>
        <row r="5518">
          <cell r="A5518">
            <v>0</v>
          </cell>
        </row>
        <row r="5519">
          <cell r="A5519">
            <v>0</v>
          </cell>
        </row>
        <row r="5520">
          <cell r="A5520">
            <v>0</v>
          </cell>
        </row>
        <row r="5521">
          <cell r="A5521">
            <v>0</v>
          </cell>
        </row>
        <row r="5522">
          <cell r="A5522">
            <v>0</v>
          </cell>
        </row>
        <row r="5523">
          <cell r="A5523">
            <v>0</v>
          </cell>
        </row>
        <row r="5524">
          <cell r="A5524">
            <v>0</v>
          </cell>
        </row>
        <row r="5525">
          <cell r="A5525">
            <v>0</v>
          </cell>
        </row>
        <row r="5526">
          <cell r="A5526">
            <v>0</v>
          </cell>
        </row>
        <row r="5527">
          <cell r="A5527">
            <v>0</v>
          </cell>
        </row>
        <row r="5528">
          <cell r="A5528">
            <v>0</v>
          </cell>
        </row>
        <row r="5529">
          <cell r="A5529">
            <v>0</v>
          </cell>
        </row>
        <row r="5530">
          <cell r="A5530">
            <v>0</v>
          </cell>
        </row>
        <row r="5531">
          <cell r="A5531">
            <v>0</v>
          </cell>
        </row>
        <row r="5532">
          <cell r="A5532">
            <v>0</v>
          </cell>
        </row>
        <row r="5533">
          <cell r="A5533">
            <v>0</v>
          </cell>
        </row>
        <row r="5534">
          <cell r="A5534">
            <v>0</v>
          </cell>
        </row>
        <row r="5535">
          <cell r="A5535">
            <v>0</v>
          </cell>
        </row>
        <row r="5536">
          <cell r="A5536">
            <v>0</v>
          </cell>
        </row>
        <row r="5537">
          <cell r="A5537">
            <v>0</v>
          </cell>
        </row>
        <row r="5538">
          <cell r="A5538">
            <v>0</v>
          </cell>
        </row>
        <row r="5539">
          <cell r="A5539">
            <v>0</v>
          </cell>
        </row>
        <row r="5540">
          <cell r="A5540">
            <v>0</v>
          </cell>
        </row>
        <row r="5541">
          <cell r="A5541">
            <v>0</v>
          </cell>
        </row>
        <row r="5542">
          <cell r="A5542">
            <v>0</v>
          </cell>
        </row>
        <row r="5543">
          <cell r="A5543">
            <v>0</v>
          </cell>
        </row>
        <row r="5544">
          <cell r="A5544">
            <v>0</v>
          </cell>
        </row>
        <row r="5545">
          <cell r="A5545">
            <v>0</v>
          </cell>
        </row>
        <row r="5546">
          <cell r="A5546">
            <v>0</v>
          </cell>
        </row>
        <row r="5547">
          <cell r="A5547">
            <v>0</v>
          </cell>
        </row>
        <row r="5548">
          <cell r="A5548">
            <v>0</v>
          </cell>
        </row>
        <row r="5549">
          <cell r="A5549">
            <v>0</v>
          </cell>
        </row>
        <row r="5550">
          <cell r="A5550">
            <v>0</v>
          </cell>
        </row>
        <row r="5551">
          <cell r="A5551">
            <v>0</v>
          </cell>
        </row>
        <row r="5552">
          <cell r="A5552">
            <v>0</v>
          </cell>
        </row>
        <row r="5553">
          <cell r="A5553">
            <v>0</v>
          </cell>
        </row>
        <row r="5554">
          <cell r="A5554">
            <v>0</v>
          </cell>
        </row>
        <row r="5555">
          <cell r="A5555">
            <v>0</v>
          </cell>
        </row>
        <row r="5556">
          <cell r="A5556">
            <v>0</v>
          </cell>
        </row>
        <row r="5557">
          <cell r="A5557">
            <v>0</v>
          </cell>
        </row>
        <row r="5558">
          <cell r="A5558">
            <v>0</v>
          </cell>
        </row>
        <row r="5559">
          <cell r="A5559">
            <v>0</v>
          </cell>
        </row>
        <row r="5560">
          <cell r="A5560">
            <v>0</v>
          </cell>
        </row>
        <row r="5561">
          <cell r="A5561">
            <v>0</v>
          </cell>
        </row>
        <row r="5562">
          <cell r="A5562">
            <v>0</v>
          </cell>
        </row>
        <row r="5563">
          <cell r="A5563">
            <v>0</v>
          </cell>
        </row>
        <row r="5564">
          <cell r="A5564">
            <v>0</v>
          </cell>
        </row>
        <row r="5565">
          <cell r="A5565">
            <v>0</v>
          </cell>
        </row>
        <row r="5566">
          <cell r="A5566">
            <v>0</v>
          </cell>
        </row>
        <row r="5567">
          <cell r="A5567">
            <v>0</v>
          </cell>
        </row>
        <row r="5568">
          <cell r="A5568">
            <v>0</v>
          </cell>
        </row>
        <row r="5569">
          <cell r="A5569">
            <v>0</v>
          </cell>
        </row>
        <row r="5570">
          <cell r="A5570">
            <v>0</v>
          </cell>
        </row>
        <row r="5571">
          <cell r="A5571">
            <v>0</v>
          </cell>
        </row>
        <row r="5572">
          <cell r="A5572">
            <v>0</v>
          </cell>
        </row>
        <row r="5573">
          <cell r="A5573">
            <v>0</v>
          </cell>
        </row>
        <row r="5574">
          <cell r="A5574">
            <v>0</v>
          </cell>
        </row>
        <row r="5575">
          <cell r="A5575">
            <v>0</v>
          </cell>
        </row>
        <row r="5576">
          <cell r="A5576">
            <v>0</v>
          </cell>
        </row>
        <row r="5577">
          <cell r="A5577">
            <v>0</v>
          </cell>
        </row>
        <row r="5578">
          <cell r="A5578">
            <v>0</v>
          </cell>
        </row>
        <row r="5579">
          <cell r="A5579">
            <v>0</v>
          </cell>
        </row>
        <row r="5580">
          <cell r="A5580">
            <v>0</v>
          </cell>
        </row>
        <row r="5581">
          <cell r="A5581">
            <v>0</v>
          </cell>
        </row>
        <row r="5582">
          <cell r="A5582">
            <v>0</v>
          </cell>
        </row>
        <row r="5583">
          <cell r="A5583">
            <v>0</v>
          </cell>
        </row>
        <row r="5584">
          <cell r="A5584">
            <v>0</v>
          </cell>
        </row>
        <row r="5585">
          <cell r="A5585">
            <v>0</v>
          </cell>
        </row>
        <row r="5586">
          <cell r="A5586">
            <v>0</v>
          </cell>
        </row>
        <row r="5587">
          <cell r="A5587">
            <v>0</v>
          </cell>
        </row>
        <row r="5588">
          <cell r="A5588">
            <v>0</v>
          </cell>
        </row>
        <row r="5589">
          <cell r="A5589">
            <v>0</v>
          </cell>
        </row>
        <row r="5590">
          <cell r="A5590">
            <v>0</v>
          </cell>
        </row>
        <row r="5591">
          <cell r="A5591">
            <v>0</v>
          </cell>
        </row>
        <row r="5592">
          <cell r="A5592">
            <v>0</v>
          </cell>
        </row>
        <row r="5593">
          <cell r="A5593">
            <v>0</v>
          </cell>
        </row>
        <row r="5594">
          <cell r="A5594">
            <v>0</v>
          </cell>
        </row>
        <row r="5595">
          <cell r="A5595">
            <v>0</v>
          </cell>
        </row>
        <row r="5596">
          <cell r="A5596">
            <v>0</v>
          </cell>
        </row>
        <row r="5597">
          <cell r="A5597">
            <v>0</v>
          </cell>
        </row>
        <row r="5598">
          <cell r="A5598">
            <v>0</v>
          </cell>
        </row>
        <row r="5599">
          <cell r="A5599">
            <v>0</v>
          </cell>
        </row>
        <row r="5600">
          <cell r="A5600">
            <v>0</v>
          </cell>
        </row>
        <row r="5601">
          <cell r="A5601">
            <v>0</v>
          </cell>
        </row>
        <row r="5602">
          <cell r="A5602">
            <v>0</v>
          </cell>
        </row>
        <row r="5603">
          <cell r="A5603">
            <v>0</v>
          </cell>
        </row>
        <row r="5604">
          <cell r="A5604">
            <v>0</v>
          </cell>
        </row>
        <row r="5605">
          <cell r="A5605">
            <v>0</v>
          </cell>
        </row>
        <row r="5606">
          <cell r="A5606">
            <v>0</v>
          </cell>
        </row>
        <row r="5607">
          <cell r="A5607">
            <v>0</v>
          </cell>
        </row>
        <row r="5608">
          <cell r="A5608">
            <v>0</v>
          </cell>
        </row>
        <row r="5609">
          <cell r="A5609">
            <v>0</v>
          </cell>
        </row>
        <row r="5610">
          <cell r="A5610">
            <v>0</v>
          </cell>
        </row>
        <row r="5611">
          <cell r="A5611">
            <v>0</v>
          </cell>
        </row>
        <row r="5612">
          <cell r="A5612">
            <v>0</v>
          </cell>
        </row>
        <row r="5613">
          <cell r="A5613">
            <v>0</v>
          </cell>
        </row>
        <row r="5614">
          <cell r="A5614">
            <v>0</v>
          </cell>
        </row>
        <row r="5615">
          <cell r="A5615">
            <v>0</v>
          </cell>
        </row>
        <row r="5616">
          <cell r="A5616">
            <v>0</v>
          </cell>
        </row>
        <row r="5617">
          <cell r="A5617">
            <v>0</v>
          </cell>
        </row>
        <row r="5618">
          <cell r="A5618">
            <v>0</v>
          </cell>
        </row>
        <row r="5619">
          <cell r="A5619">
            <v>0</v>
          </cell>
        </row>
        <row r="5620">
          <cell r="A5620">
            <v>0</v>
          </cell>
        </row>
        <row r="5621">
          <cell r="A5621">
            <v>0</v>
          </cell>
        </row>
        <row r="5622">
          <cell r="A5622">
            <v>0</v>
          </cell>
        </row>
        <row r="5623">
          <cell r="A5623">
            <v>0</v>
          </cell>
        </row>
        <row r="5624">
          <cell r="A5624">
            <v>0</v>
          </cell>
        </row>
        <row r="5625">
          <cell r="A5625">
            <v>0</v>
          </cell>
        </row>
        <row r="5626">
          <cell r="A5626">
            <v>0</v>
          </cell>
        </row>
        <row r="5627">
          <cell r="A5627">
            <v>0</v>
          </cell>
        </row>
        <row r="5628">
          <cell r="A5628">
            <v>0</v>
          </cell>
        </row>
        <row r="5629">
          <cell r="A5629">
            <v>0</v>
          </cell>
        </row>
        <row r="5630">
          <cell r="A5630">
            <v>0</v>
          </cell>
        </row>
        <row r="5631">
          <cell r="A5631">
            <v>0</v>
          </cell>
        </row>
        <row r="5632">
          <cell r="A5632">
            <v>0</v>
          </cell>
        </row>
        <row r="5633">
          <cell r="A5633">
            <v>0</v>
          </cell>
        </row>
        <row r="5634">
          <cell r="A5634">
            <v>0</v>
          </cell>
        </row>
        <row r="5635">
          <cell r="A5635">
            <v>0</v>
          </cell>
        </row>
        <row r="5636">
          <cell r="A5636">
            <v>0</v>
          </cell>
        </row>
        <row r="5637">
          <cell r="A5637">
            <v>0</v>
          </cell>
        </row>
        <row r="5638">
          <cell r="A5638">
            <v>0</v>
          </cell>
        </row>
        <row r="5639">
          <cell r="A5639">
            <v>0</v>
          </cell>
        </row>
        <row r="5640">
          <cell r="A5640">
            <v>0</v>
          </cell>
        </row>
        <row r="5641">
          <cell r="A5641">
            <v>0</v>
          </cell>
        </row>
        <row r="5642">
          <cell r="A5642">
            <v>0</v>
          </cell>
        </row>
        <row r="5643">
          <cell r="A5643">
            <v>0</v>
          </cell>
        </row>
        <row r="5644">
          <cell r="A5644">
            <v>0</v>
          </cell>
        </row>
        <row r="5645">
          <cell r="A5645">
            <v>0</v>
          </cell>
        </row>
        <row r="5646">
          <cell r="A5646">
            <v>0</v>
          </cell>
        </row>
        <row r="5647">
          <cell r="A5647">
            <v>0</v>
          </cell>
        </row>
        <row r="5648">
          <cell r="A5648">
            <v>0</v>
          </cell>
        </row>
        <row r="5649">
          <cell r="A5649">
            <v>0</v>
          </cell>
        </row>
        <row r="5650">
          <cell r="A5650">
            <v>0</v>
          </cell>
        </row>
        <row r="5651">
          <cell r="A5651">
            <v>0</v>
          </cell>
        </row>
        <row r="5652">
          <cell r="A5652">
            <v>0</v>
          </cell>
        </row>
        <row r="5653">
          <cell r="A5653">
            <v>0</v>
          </cell>
        </row>
        <row r="5654">
          <cell r="A5654">
            <v>0</v>
          </cell>
        </row>
        <row r="5655">
          <cell r="A5655">
            <v>0</v>
          </cell>
        </row>
        <row r="5656">
          <cell r="A5656">
            <v>0</v>
          </cell>
        </row>
        <row r="5657">
          <cell r="A5657">
            <v>0</v>
          </cell>
        </row>
        <row r="5658">
          <cell r="A5658">
            <v>0</v>
          </cell>
        </row>
        <row r="5659">
          <cell r="A5659">
            <v>0</v>
          </cell>
        </row>
        <row r="5660">
          <cell r="A5660">
            <v>0</v>
          </cell>
        </row>
        <row r="5661">
          <cell r="A5661">
            <v>0</v>
          </cell>
        </row>
        <row r="5662">
          <cell r="A5662">
            <v>0</v>
          </cell>
        </row>
        <row r="5663">
          <cell r="A5663">
            <v>0</v>
          </cell>
        </row>
        <row r="5664">
          <cell r="A5664">
            <v>0</v>
          </cell>
        </row>
        <row r="5665">
          <cell r="A5665">
            <v>0</v>
          </cell>
        </row>
        <row r="5666">
          <cell r="A5666">
            <v>0</v>
          </cell>
        </row>
        <row r="5667">
          <cell r="A5667">
            <v>0</v>
          </cell>
        </row>
        <row r="5668">
          <cell r="A5668">
            <v>0</v>
          </cell>
        </row>
        <row r="5669">
          <cell r="A5669">
            <v>0</v>
          </cell>
        </row>
        <row r="5670">
          <cell r="A5670">
            <v>0</v>
          </cell>
        </row>
        <row r="5671">
          <cell r="A5671">
            <v>0</v>
          </cell>
        </row>
        <row r="5672">
          <cell r="A5672">
            <v>0</v>
          </cell>
        </row>
        <row r="5673">
          <cell r="A5673">
            <v>0</v>
          </cell>
        </row>
        <row r="5674">
          <cell r="A5674">
            <v>0</v>
          </cell>
        </row>
        <row r="5675">
          <cell r="A5675">
            <v>0</v>
          </cell>
        </row>
        <row r="5676">
          <cell r="A5676">
            <v>0</v>
          </cell>
        </row>
        <row r="5677">
          <cell r="A5677">
            <v>0</v>
          </cell>
        </row>
        <row r="5678">
          <cell r="A5678">
            <v>0</v>
          </cell>
        </row>
        <row r="5679">
          <cell r="A5679">
            <v>0</v>
          </cell>
        </row>
        <row r="5680">
          <cell r="A5680">
            <v>0</v>
          </cell>
        </row>
        <row r="5681">
          <cell r="A5681">
            <v>0</v>
          </cell>
        </row>
        <row r="5682">
          <cell r="A5682">
            <v>0</v>
          </cell>
        </row>
        <row r="5683">
          <cell r="A5683">
            <v>0</v>
          </cell>
        </row>
        <row r="5684">
          <cell r="A5684">
            <v>0</v>
          </cell>
        </row>
        <row r="5685">
          <cell r="A5685">
            <v>0</v>
          </cell>
        </row>
        <row r="5686">
          <cell r="A5686">
            <v>0</v>
          </cell>
        </row>
        <row r="5687">
          <cell r="A5687">
            <v>0</v>
          </cell>
        </row>
        <row r="5688">
          <cell r="A5688">
            <v>0</v>
          </cell>
        </row>
        <row r="5689">
          <cell r="A5689">
            <v>0</v>
          </cell>
        </row>
        <row r="5690">
          <cell r="A5690">
            <v>0</v>
          </cell>
        </row>
        <row r="5691">
          <cell r="A5691">
            <v>0</v>
          </cell>
        </row>
        <row r="5692">
          <cell r="A5692">
            <v>0</v>
          </cell>
        </row>
        <row r="5693">
          <cell r="A5693">
            <v>0</v>
          </cell>
        </row>
        <row r="5694">
          <cell r="A5694">
            <v>0</v>
          </cell>
        </row>
        <row r="5695">
          <cell r="A5695">
            <v>0</v>
          </cell>
        </row>
        <row r="5696">
          <cell r="A5696">
            <v>0</v>
          </cell>
        </row>
        <row r="5697">
          <cell r="A5697">
            <v>0</v>
          </cell>
        </row>
        <row r="5698">
          <cell r="A5698">
            <v>0</v>
          </cell>
        </row>
        <row r="5699">
          <cell r="A5699">
            <v>0</v>
          </cell>
        </row>
        <row r="5700">
          <cell r="A5700">
            <v>0</v>
          </cell>
        </row>
        <row r="5701">
          <cell r="A5701">
            <v>0</v>
          </cell>
        </row>
        <row r="5702">
          <cell r="A5702">
            <v>0</v>
          </cell>
        </row>
        <row r="5703">
          <cell r="A5703">
            <v>0</v>
          </cell>
        </row>
        <row r="5704">
          <cell r="A5704">
            <v>0</v>
          </cell>
        </row>
        <row r="5705">
          <cell r="A5705">
            <v>0</v>
          </cell>
        </row>
        <row r="5706">
          <cell r="A5706">
            <v>0</v>
          </cell>
        </row>
        <row r="5707">
          <cell r="A5707">
            <v>0</v>
          </cell>
        </row>
        <row r="5708">
          <cell r="A5708">
            <v>0</v>
          </cell>
        </row>
        <row r="5709">
          <cell r="A5709">
            <v>0</v>
          </cell>
        </row>
        <row r="5710">
          <cell r="A5710">
            <v>0</v>
          </cell>
        </row>
        <row r="5711">
          <cell r="A5711">
            <v>0</v>
          </cell>
        </row>
        <row r="5712">
          <cell r="A5712">
            <v>0</v>
          </cell>
        </row>
        <row r="5713">
          <cell r="A5713">
            <v>0</v>
          </cell>
        </row>
        <row r="5714">
          <cell r="A5714">
            <v>0</v>
          </cell>
        </row>
        <row r="5715">
          <cell r="A5715">
            <v>0</v>
          </cell>
        </row>
        <row r="5716">
          <cell r="A5716">
            <v>0</v>
          </cell>
        </row>
        <row r="5717">
          <cell r="A5717">
            <v>0</v>
          </cell>
        </row>
        <row r="5718">
          <cell r="A5718">
            <v>0</v>
          </cell>
        </row>
        <row r="5719">
          <cell r="A5719">
            <v>0</v>
          </cell>
        </row>
        <row r="5720">
          <cell r="A5720">
            <v>0</v>
          </cell>
        </row>
        <row r="5721">
          <cell r="A5721">
            <v>0</v>
          </cell>
        </row>
        <row r="5722">
          <cell r="A5722">
            <v>0</v>
          </cell>
        </row>
        <row r="5723">
          <cell r="A5723">
            <v>0</v>
          </cell>
        </row>
        <row r="5724">
          <cell r="A5724">
            <v>0</v>
          </cell>
        </row>
        <row r="5725">
          <cell r="A5725">
            <v>0</v>
          </cell>
        </row>
        <row r="5726">
          <cell r="A5726">
            <v>0</v>
          </cell>
        </row>
        <row r="5727">
          <cell r="A5727">
            <v>0</v>
          </cell>
        </row>
        <row r="5728">
          <cell r="A5728">
            <v>0</v>
          </cell>
        </row>
        <row r="5729">
          <cell r="A5729">
            <v>0</v>
          </cell>
        </row>
        <row r="5730">
          <cell r="A5730">
            <v>0</v>
          </cell>
        </row>
        <row r="5731">
          <cell r="A5731">
            <v>0</v>
          </cell>
        </row>
        <row r="5732">
          <cell r="A5732">
            <v>0</v>
          </cell>
        </row>
        <row r="5733">
          <cell r="A5733">
            <v>0</v>
          </cell>
        </row>
        <row r="5734">
          <cell r="A5734">
            <v>0</v>
          </cell>
        </row>
        <row r="5735">
          <cell r="A5735">
            <v>0</v>
          </cell>
        </row>
        <row r="5736">
          <cell r="A5736">
            <v>0</v>
          </cell>
        </row>
        <row r="5737">
          <cell r="A5737">
            <v>0</v>
          </cell>
        </row>
        <row r="5738">
          <cell r="A5738">
            <v>0</v>
          </cell>
        </row>
        <row r="5739">
          <cell r="A5739">
            <v>0</v>
          </cell>
        </row>
        <row r="5740">
          <cell r="A5740">
            <v>0</v>
          </cell>
        </row>
        <row r="5741">
          <cell r="A5741">
            <v>0</v>
          </cell>
        </row>
        <row r="5742">
          <cell r="A5742">
            <v>0</v>
          </cell>
        </row>
        <row r="5743">
          <cell r="A5743">
            <v>0</v>
          </cell>
        </row>
        <row r="5744">
          <cell r="A5744">
            <v>0</v>
          </cell>
        </row>
        <row r="5745">
          <cell r="A5745">
            <v>0</v>
          </cell>
        </row>
        <row r="5746">
          <cell r="A5746">
            <v>0</v>
          </cell>
        </row>
        <row r="5747">
          <cell r="A5747">
            <v>0</v>
          </cell>
        </row>
        <row r="5748">
          <cell r="A5748">
            <v>0</v>
          </cell>
        </row>
        <row r="5749">
          <cell r="A5749">
            <v>0</v>
          </cell>
        </row>
        <row r="5750">
          <cell r="A5750">
            <v>0</v>
          </cell>
        </row>
        <row r="5751">
          <cell r="A5751">
            <v>0</v>
          </cell>
        </row>
        <row r="5752">
          <cell r="A5752">
            <v>0</v>
          </cell>
        </row>
        <row r="5753">
          <cell r="A5753">
            <v>0</v>
          </cell>
        </row>
        <row r="5754">
          <cell r="A5754">
            <v>0</v>
          </cell>
        </row>
        <row r="5755">
          <cell r="A5755">
            <v>0</v>
          </cell>
        </row>
        <row r="5756">
          <cell r="A5756">
            <v>0</v>
          </cell>
        </row>
        <row r="5757">
          <cell r="A5757">
            <v>0</v>
          </cell>
        </row>
        <row r="5758">
          <cell r="A5758">
            <v>0</v>
          </cell>
        </row>
        <row r="5759">
          <cell r="A5759">
            <v>0</v>
          </cell>
        </row>
        <row r="5760">
          <cell r="A5760">
            <v>0</v>
          </cell>
        </row>
        <row r="5761">
          <cell r="A5761">
            <v>0</v>
          </cell>
        </row>
        <row r="5762">
          <cell r="A5762">
            <v>0</v>
          </cell>
        </row>
        <row r="5763">
          <cell r="A5763">
            <v>0</v>
          </cell>
        </row>
        <row r="5764">
          <cell r="A5764">
            <v>0</v>
          </cell>
        </row>
        <row r="5765">
          <cell r="A5765">
            <v>0</v>
          </cell>
        </row>
        <row r="5766">
          <cell r="A5766">
            <v>0</v>
          </cell>
        </row>
        <row r="5767">
          <cell r="A5767">
            <v>0</v>
          </cell>
        </row>
        <row r="5768">
          <cell r="A5768">
            <v>0</v>
          </cell>
        </row>
        <row r="5769">
          <cell r="A5769">
            <v>0</v>
          </cell>
        </row>
        <row r="5770">
          <cell r="A5770">
            <v>0</v>
          </cell>
        </row>
        <row r="5771">
          <cell r="A5771">
            <v>0</v>
          </cell>
        </row>
        <row r="5772">
          <cell r="A5772">
            <v>0</v>
          </cell>
        </row>
        <row r="5773">
          <cell r="A5773">
            <v>0</v>
          </cell>
        </row>
        <row r="5774">
          <cell r="A5774">
            <v>0</v>
          </cell>
        </row>
        <row r="5775">
          <cell r="A5775">
            <v>0</v>
          </cell>
        </row>
        <row r="5776">
          <cell r="A5776">
            <v>0</v>
          </cell>
        </row>
        <row r="5777">
          <cell r="A5777">
            <v>0</v>
          </cell>
        </row>
        <row r="5778">
          <cell r="A5778">
            <v>0</v>
          </cell>
        </row>
        <row r="5779">
          <cell r="A5779">
            <v>0</v>
          </cell>
        </row>
        <row r="5780">
          <cell r="A5780">
            <v>0</v>
          </cell>
        </row>
        <row r="5781">
          <cell r="A5781">
            <v>0</v>
          </cell>
        </row>
        <row r="5782">
          <cell r="A5782">
            <v>0</v>
          </cell>
        </row>
        <row r="5783">
          <cell r="A5783">
            <v>0</v>
          </cell>
        </row>
        <row r="5784">
          <cell r="A5784">
            <v>0</v>
          </cell>
        </row>
        <row r="5785">
          <cell r="A5785">
            <v>0</v>
          </cell>
        </row>
        <row r="5786">
          <cell r="A5786">
            <v>0</v>
          </cell>
        </row>
        <row r="5787">
          <cell r="A5787">
            <v>0</v>
          </cell>
        </row>
        <row r="5788">
          <cell r="A5788">
            <v>0</v>
          </cell>
        </row>
        <row r="5789">
          <cell r="A5789">
            <v>0</v>
          </cell>
        </row>
        <row r="5790">
          <cell r="A5790">
            <v>0</v>
          </cell>
        </row>
        <row r="5791">
          <cell r="A5791">
            <v>0</v>
          </cell>
        </row>
        <row r="5792">
          <cell r="A5792">
            <v>0</v>
          </cell>
        </row>
        <row r="5793">
          <cell r="A5793">
            <v>0</v>
          </cell>
        </row>
        <row r="5794">
          <cell r="A5794">
            <v>0</v>
          </cell>
        </row>
        <row r="5795">
          <cell r="A5795">
            <v>0</v>
          </cell>
        </row>
        <row r="5796">
          <cell r="A5796">
            <v>0</v>
          </cell>
        </row>
        <row r="5797">
          <cell r="A5797">
            <v>0</v>
          </cell>
        </row>
        <row r="5798">
          <cell r="A5798">
            <v>0</v>
          </cell>
        </row>
        <row r="5799">
          <cell r="A5799">
            <v>0</v>
          </cell>
        </row>
        <row r="5800">
          <cell r="A5800">
            <v>0</v>
          </cell>
        </row>
        <row r="5801">
          <cell r="A5801">
            <v>0</v>
          </cell>
        </row>
        <row r="5802">
          <cell r="A5802">
            <v>0</v>
          </cell>
        </row>
        <row r="5803">
          <cell r="A5803">
            <v>0</v>
          </cell>
        </row>
        <row r="5804">
          <cell r="A5804">
            <v>0</v>
          </cell>
        </row>
        <row r="5805">
          <cell r="A5805">
            <v>0</v>
          </cell>
        </row>
        <row r="5806">
          <cell r="A5806">
            <v>0</v>
          </cell>
        </row>
        <row r="5807">
          <cell r="A5807">
            <v>0</v>
          </cell>
        </row>
        <row r="5808">
          <cell r="A5808">
            <v>0</v>
          </cell>
        </row>
        <row r="5809">
          <cell r="A5809">
            <v>0</v>
          </cell>
        </row>
        <row r="5810">
          <cell r="A5810">
            <v>0</v>
          </cell>
        </row>
        <row r="5811">
          <cell r="A5811">
            <v>0</v>
          </cell>
        </row>
        <row r="5812">
          <cell r="A5812">
            <v>0</v>
          </cell>
        </row>
        <row r="5813">
          <cell r="A5813">
            <v>0</v>
          </cell>
        </row>
        <row r="5814">
          <cell r="A5814">
            <v>0</v>
          </cell>
        </row>
        <row r="5815">
          <cell r="A5815">
            <v>0</v>
          </cell>
        </row>
        <row r="5816">
          <cell r="A5816">
            <v>0</v>
          </cell>
        </row>
        <row r="5817">
          <cell r="A5817">
            <v>0</v>
          </cell>
        </row>
        <row r="5818">
          <cell r="A5818">
            <v>0</v>
          </cell>
        </row>
        <row r="5819">
          <cell r="A5819">
            <v>0</v>
          </cell>
        </row>
        <row r="5820">
          <cell r="A5820">
            <v>0</v>
          </cell>
        </row>
        <row r="5821">
          <cell r="A5821">
            <v>0</v>
          </cell>
        </row>
        <row r="5822">
          <cell r="A5822">
            <v>0</v>
          </cell>
        </row>
        <row r="5823">
          <cell r="A5823">
            <v>0</v>
          </cell>
        </row>
        <row r="5824">
          <cell r="A5824">
            <v>0</v>
          </cell>
        </row>
        <row r="5825">
          <cell r="A5825">
            <v>0</v>
          </cell>
        </row>
        <row r="5826">
          <cell r="A5826">
            <v>0</v>
          </cell>
        </row>
        <row r="5827">
          <cell r="A5827">
            <v>0</v>
          </cell>
        </row>
        <row r="5828">
          <cell r="A5828">
            <v>0</v>
          </cell>
        </row>
        <row r="5829">
          <cell r="A5829">
            <v>0</v>
          </cell>
        </row>
        <row r="5830">
          <cell r="A5830">
            <v>0</v>
          </cell>
        </row>
        <row r="5831">
          <cell r="A5831">
            <v>0</v>
          </cell>
        </row>
        <row r="5832">
          <cell r="A5832">
            <v>0</v>
          </cell>
        </row>
        <row r="5833">
          <cell r="A5833">
            <v>0</v>
          </cell>
        </row>
        <row r="5834">
          <cell r="A5834">
            <v>0</v>
          </cell>
        </row>
        <row r="5835">
          <cell r="A5835">
            <v>0</v>
          </cell>
        </row>
        <row r="5836">
          <cell r="A5836">
            <v>0</v>
          </cell>
        </row>
        <row r="5837">
          <cell r="A5837">
            <v>0</v>
          </cell>
        </row>
        <row r="5838">
          <cell r="A5838">
            <v>0</v>
          </cell>
        </row>
        <row r="5839">
          <cell r="A5839">
            <v>0</v>
          </cell>
        </row>
        <row r="5840">
          <cell r="A5840">
            <v>0</v>
          </cell>
        </row>
        <row r="5841">
          <cell r="A5841">
            <v>0</v>
          </cell>
        </row>
        <row r="5842">
          <cell r="A5842">
            <v>0</v>
          </cell>
        </row>
        <row r="5843">
          <cell r="A5843">
            <v>0</v>
          </cell>
        </row>
        <row r="5844">
          <cell r="A5844">
            <v>0</v>
          </cell>
        </row>
        <row r="5845">
          <cell r="A5845">
            <v>0</v>
          </cell>
        </row>
        <row r="5846">
          <cell r="A5846">
            <v>0</v>
          </cell>
        </row>
        <row r="5847">
          <cell r="A5847">
            <v>0</v>
          </cell>
        </row>
        <row r="5848">
          <cell r="A5848">
            <v>0</v>
          </cell>
        </row>
        <row r="5849">
          <cell r="A5849">
            <v>0</v>
          </cell>
        </row>
        <row r="5850">
          <cell r="A5850">
            <v>0</v>
          </cell>
        </row>
        <row r="5851">
          <cell r="A5851">
            <v>0</v>
          </cell>
        </row>
        <row r="5852">
          <cell r="A5852">
            <v>0</v>
          </cell>
        </row>
        <row r="5853">
          <cell r="A5853">
            <v>0</v>
          </cell>
        </row>
        <row r="5854">
          <cell r="A5854">
            <v>0</v>
          </cell>
        </row>
        <row r="5855">
          <cell r="A5855">
            <v>0</v>
          </cell>
        </row>
        <row r="5856">
          <cell r="A5856">
            <v>0</v>
          </cell>
        </row>
        <row r="5857">
          <cell r="A5857">
            <v>0</v>
          </cell>
        </row>
        <row r="5858">
          <cell r="A5858">
            <v>0</v>
          </cell>
        </row>
        <row r="5859">
          <cell r="A5859">
            <v>0</v>
          </cell>
        </row>
        <row r="5860">
          <cell r="A5860">
            <v>0</v>
          </cell>
        </row>
        <row r="5861">
          <cell r="A5861">
            <v>0</v>
          </cell>
        </row>
        <row r="5862">
          <cell r="A5862">
            <v>0</v>
          </cell>
        </row>
        <row r="5863">
          <cell r="A5863">
            <v>0</v>
          </cell>
        </row>
        <row r="5864">
          <cell r="A5864">
            <v>0</v>
          </cell>
        </row>
        <row r="5865">
          <cell r="A5865">
            <v>0</v>
          </cell>
        </row>
        <row r="5866">
          <cell r="A5866">
            <v>0</v>
          </cell>
        </row>
        <row r="5867">
          <cell r="A5867">
            <v>0</v>
          </cell>
        </row>
        <row r="5868">
          <cell r="A5868">
            <v>0</v>
          </cell>
        </row>
        <row r="5869">
          <cell r="A5869">
            <v>0</v>
          </cell>
        </row>
        <row r="5870">
          <cell r="A5870">
            <v>0</v>
          </cell>
        </row>
        <row r="5871">
          <cell r="A5871">
            <v>0</v>
          </cell>
        </row>
        <row r="5872">
          <cell r="A5872">
            <v>0</v>
          </cell>
        </row>
        <row r="5873">
          <cell r="A5873">
            <v>0</v>
          </cell>
        </row>
        <row r="5874">
          <cell r="A5874">
            <v>0</v>
          </cell>
        </row>
        <row r="5875">
          <cell r="A5875">
            <v>0</v>
          </cell>
        </row>
        <row r="5876">
          <cell r="A5876">
            <v>0</v>
          </cell>
        </row>
        <row r="5877">
          <cell r="A5877">
            <v>0</v>
          </cell>
        </row>
        <row r="5878">
          <cell r="A5878">
            <v>0</v>
          </cell>
        </row>
        <row r="5879">
          <cell r="A5879">
            <v>0</v>
          </cell>
        </row>
        <row r="5880">
          <cell r="A5880">
            <v>0</v>
          </cell>
        </row>
        <row r="5881">
          <cell r="A5881">
            <v>0</v>
          </cell>
        </row>
        <row r="5882">
          <cell r="A5882">
            <v>0</v>
          </cell>
        </row>
        <row r="5883">
          <cell r="A5883">
            <v>0</v>
          </cell>
        </row>
        <row r="5884">
          <cell r="A5884">
            <v>0</v>
          </cell>
        </row>
        <row r="5885">
          <cell r="A5885">
            <v>0</v>
          </cell>
        </row>
        <row r="5886">
          <cell r="A5886">
            <v>0</v>
          </cell>
        </row>
        <row r="5887">
          <cell r="A5887">
            <v>0</v>
          </cell>
        </row>
        <row r="5888">
          <cell r="A5888">
            <v>0</v>
          </cell>
        </row>
        <row r="5889">
          <cell r="A5889">
            <v>0</v>
          </cell>
        </row>
        <row r="5890">
          <cell r="A5890">
            <v>0</v>
          </cell>
        </row>
        <row r="5891">
          <cell r="A5891">
            <v>0</v>
          </cell>
        </row>
        <row r="5892">
          <cell r="A5892">
            <v>0</v>
          </cell>
        </row>
        <row r="5893">
          <cell r="A5893">
            <v>0</v>
          </cell>
        </row>
        <row r="5894">
          <cell r="A5894">
            <v>0</v>
          </cell>
        </row>
        <row r="5895">
          <cell r="A5895">
            <v>0</v>
          </cell>
        </row>
        <row r="5896">
          <cell r="A5896">
            <v>0</v>
          </cell>
        </row>
        <row r="5897">
          <cell r="A5897">
            <v>0</v>
          </cell>
        </row>
        <row r="5898">
          <cell r="A5898">
            <v>0</v>
          </cell>
        </row>
        <row r="5899">
          <cell r="A5899">
            <v>0</v>
          </cell>
        </row>
        <row r="5900">
          <cell r="A5900">
            <v>0</v>
          </cell>
        </row>
        <row r="5901">
          <cell r="A5901">
            <v>0</v>
          </cell>
        </row>
        <row r="5902">
          <cell r="A5902">
            <v>0</v>
          </cell>
        </row>
        <row r="5903">
          <cell r="A5903">
            <v>0</v>
          </cell>
        </row>
        <row r="5904">
          <cell r="A5904">
            <v>0</v>
          </cell>
        </row>
        <row r="5905">
          <cell r="A5905">
            <v>0</v>
          </cell>
        </row>
        <row r="5906">
          <cell r="A5906">
            <v>0</v>
          </cell>
        </row>
        <row r="5907">
          <cell r="A5907">
            <v>0</v>
          </cell>
        </row>
        <row r="5908">
          <cell r="A5908">
            <v>0</v>
          </cell>
        </row>
        <row r="5909">
          <cell r="A5909">
            <v>0</v>
          </cell>
        </row>
        <row r="5910">
          <cell r="A5910">
            <v>0</v>
          </cell>
        </row>
        <row r="5911">
          <cell r="A5911">
            <v>0</v>
          </cell>
        </row>
        <row r="5912">
          <cell r="A5912">
            <v>0</v>
          </cell>
        </row>
        <row r="5913">
          <cell r="A5913">
            <v>0</v>
          </cell>
        </row>
        <row r="5914">
          <cell r="A5914">
            <v>0</v>
          </cell>
        </row>
        <row r="5915">
          <cell r="A5915">
            <v>0</v>
          </cell>
        </row>
        <row r="5916">
          <cell r="A5916">
            <v>0</v>
          </cell>
        </row>
        <row r="5917">
          <cell r="A5917">
            <v>0</v>
          </cell>
        </row>
        <row r="5918">
          <cell r="A5918">
            <v>0</v>
          </cell>
        </row>
        <row r="5919">
          <cell r="A5919">
            <v>0</v>
          </cell>
        </row>
        <row r="5920">
          <cell r="A5920">
            <v>0</v>
          </cell>
        </row>
        <row r="5921">
          <cell r="A5921">
            <v>0</v>
          </cell>
        </row>
        <row r="5922">
          <cell r="A5922">
            <v>0</v>
          </cell>
        </row>
        <row r="5923">
          <cell r="A5923">
            <v>0</v>
          </cell>
        </row>
        <row r="5924">
          <cell r="A5924">
            <v>0</v>
          </cell>
        </row>
        <row r="5925">
          <cell r="A5925">
            <v>0</v>
          </cell>
        </row>
        <row r="5926">
          <cell r="A5926">
            <v>0</v>
          </cell>
        </row>
        <row r="5927">
          <cell r="A5927">
            <v>0</v>
          </cell>
        </row>
        <row r="5928">
          <cell r="A5928">
            <v>0</v>
          </cell>
        </row>
        <row r="5929">
          <cell r="A5929">
            <v>0</v>
          </cell>
        </row>
        <row r="5930">
          <cell r="A5930">
            <v>0</v>
          </cell>
        </row>
        <row r="5931">
          <cell r="A5931">
            <v>0</v>
          </cell>
        </row>
        <row r="5932">
          <cell r="A5932">
            <v>0</v>
          </cell>
        </row>
        <row r="5933">
          <cell r="A5933">
            <v>0</v>
          </cell>
        </row>
        <row r="5934">
          <cell r="A5934">
            <v>0</v>
          </cell>
        </row>
        <row r="5935">
          <cell r="A5935">
            <v>0</v>
          </cell>
        </row>
        <row r="5936">
          <cell r="A5936">
            <v>0</v>
          </cell>
        </row>
        <row r="5937">
          <cell r="A5937">
            <v>0</v>
          </cell>
        </row>
        <row r="5938">
          <cell r="A5938">
            <v>0</v>
          </cell>
        </row>
        <row r="5939">
          <cell r="A5939">
            <v>0</v>
          </cell>
        </row>
        <row r="5940">
          <cell r="A5940">
            <v>0</v>
          </cell>
        </row>
        <row r="5941">
          <cell r="A5941">
            <v>0</v>
          </cell>
        </row>
        <row r="5942">
          <cell r="A5942">
            <v>0</v>
          </cell>
        </row>
        <row r="5943">
          <cell r="A5943">
            <v>0</v>
          </cell>
        </row>
        <row r="5944">
          <cell r="A5944">
            <v>0</v>
          </cell>
        </row>
        <row r="5945">
          <cell r="A5945">
            <v>0</v>
          </cell>
        </row>
        <row r="5946">
          <cell r="A5946">
            <v>0</v>
          </cell>
        </row>
        <row r="5947">
          <cell r="A5947">
            <v>0</v>
          </cell>
        </row>
        <row r="5948">
          <cell r="A5948">
            <v>0</v>
          </cell>
        </row>
        <row r="5949">
          <cell r="A5949">
            <v>0</v>
          </cell>
        </row>
        <row r="5950">
          <cell r="A5950">
            <v>0</v>
          </cell>
        </row>
        <row r="5951">
          <cell r="A5951">
            <v>0</v>
          </cell>
        </row>
        <row r="5952">
          <cell r="A5952">
            <v>0</v>
          </cell>
        </row>
        <row r="5953">
          <cell r="A5953">
            <v>0</v>
          </cell>
        </row>
        <row r="5954">
          <cell r="A5954">
            <v>0</v>
          </cell>
        </row>
        <row r="5955">
          <cell r="A5955">
            <v>0</v>
          </cell>
        </row>
        <row r="5956">
          <cell r="A5956">
            <v>0</v>
          </cell>
        </row>
        <row r="5957">
          <cell r="A5957">
            <v>0</v>
          </cell>
        </row>
        <row r="5958">
          <cell r="A5958">
            <v>0</v>
          </cell>
        </row>
        <row r="5959">
          <cell r="A5959">
            <v>0</v>
          </cell>
        </row>
        <row r="5960">
          <cell r="A5960">
            <v>0</v>
          </cell>
        </row>
        <row r="5961">
          <cell r="A5961">
            <v>0</v>
          </cell>
        </row>
        <row r="5962">
          <cell r="A5962">
            <v>0</v>
          </cell>
        </row>
        <row r="5963">
          <cell r="A5963">
            <v>0</v>
          </cell>
        </row>
        <row r="5964">
          <cell r="A5964">
            <v>0</v>
          </cell>
        </row>
        <row r="5965">
          <cell r="A5965">
            <v>0</v>
          </cell>
        </row>
        <row r="5966">
          <cell r="A5966">
            <v>0</v>
          </cell>
        </row>
        <row r="5967">
          <cell r="A5967">
            <v>0</v>
          </cell>
        </row>
        <row r="5968">
          <cell r="A5968">
            <v>0</v>
          </cell>
        </row>
        <row r="5969">
          <cell r="A5969">
            <v>0</v>
          </cell>
        </row>
        <row r="5970">
          <cell r="A5970">
            <v>0</v>
          </cell>
        </row>
        <row r="5971">
          <cell r="A5971">
            <v>0</v>
          </cell>
        </row>
        <row r="5972">
          <cell r="A5972">
            <v>0</v>
          </cell>
        </row>
        <row r="5973">
          <cell r="A5973">
            <v>0</v>
          </cell>
        </row>
        <row r="5974">
          <cell r="A5974">
            <v>0</v>
          </cell>
        </row>
        <row r="5975">
          <cell r="A5975">
            <v>0</v>
          </cell>
        </row>
        <row r="5976">
          <cell r="A5976">
            <v>0</v>
          </cell>
        </row>
        <row r="5977">
          <cell r="A5977">
            <v>0</v>
          </cell>
        </row>
        <row r="5978">
          <cell r="A5978">
            <v>0</v>
          </cell>
        </row>
        <row r="5979">
          <cell r="A5979">
            <v>0</v>
          </cell>
        </row>
        <row r="5980">
          <cell r="A5980">
            <v>0</v>
          </cell>
        </row>
        <row r="5981">
          <cell r="A5981">
            <v>0</v>
          </cell>
        </row>
        <row r="5982">
          <cell r="A5982">
            <v>0</v>
          </cell>
        </row>
        <row r="5983">
          <cell r="A5983">
            <v>0</v>
          </cell>
        </row>
        <row r="5984">
          <cell r="A5984">
            <v>0</v>
          </cell>
        </row>
        <row r="5985">
          <cell r="A5985">
            <v>0</v>
          </cell>
        </row>
        <row r="5986">
          <cell r="A5986">
            <v>0</v>
          </cell>
        </row>
        <row r="5987">
          <cell r="A5987">
            <v>0</v>
          </cell>
        </row>
        <row r="5988">
          <cell r="A5988">
            <v>0</v>
          </cell>
        </row>
        <row r="5989">
          <cell r="A5989">
            <v>0</v>
          </cell>
        </row>
        <row r="5990">
          <cell r="A5990">
            <v>0</v>
          </cell>
        </row>
        <row r="5991">
          <cell r="A5991">
            <v>0</v>
          </cell>
        </row>
        <row r="5992">
          <cell r="A5992">
            <v>0</v>
          </cell>
        </row>
        <row r="5993">
          <cell r="A5993">
            <v>0</v>
          </cell>
        </row>
        <row r="5994">
          <cell r="A5994">
            <v>0</v>
          </cell>
        </row>
        <row r="5995">
          <cell r="A5995">
            <v>0</v>
          </cell>
        </row>
        <row r="5996">
          <cell r="A5996">
            <v>0</v>
          </cell>
        </row>
        <row r="5997">
          <cell r="A5997">
            <v>0</v>
          </cell>
        </row>
        <row r="5998">
          <cell r="A5998">
            <v>0</v>
          </cell>
        </row>
        <row r="5999">
          <cell r="A5999">
            <v>0</v>
          </cell>
        </row>
        <row r="6000">
          <cell r="A6000">
            <v>0</v>
          </cell>
        </row>
        <row r="6001">
          <cell r="A6001">
            <v>0</v>
          </cell>
        </row>
        <row r="6002">
          <cell r="A6002">
            <v>0</v>
          </cell>
        </row>
        <row r="6003">
          <cell r="A6003">
            <v>0</v>
          </cell>
        </row>
        <row r="6004">
          <cell r="A6004">
            <v>0</v>
          </cell>
        </row>
        <row r="6005">
          <cell r="A6005">
            <v>0</v>
          </cell>
        </row>
        <row r="6006">
          <cell r="A6006">
            <v>0</v>
          </cell>
        </row>
        <row r="6007">
          <cell r="A6007">
            <v>0</v>
          </cell>
        </row>
        <row r="6008">
          <cell r="A6008">
            <v>0</v>
          </cell>
        </row>
        <row r="6009">
          <cell r="A6009">
            <v>0</v>
          </cell>
        </row>
        <row r="6010">
          <cell r="A6010">
            <v>0</v>
          </cell>
        </row>
        <row r="6011">
          <cell r="A6011">
            <v>0</v>
          </cell>
        </row>
        <row r="6012">
          <cell r="A6012">
            <v>0</v>
          </cell>
        </row>
        <row r="6013">
          <cell r="A6013">
            <v>0</v>
          </cell>
        </row>
        <row r="6014">
          <cell r="A6014">
            <v>0</v>
          </cell>
        </row>
        <row r="6015">
          <cell r="A6015">
            <v>0</v>
          </cell>
        </row>
        <row r="6016">
          <cell r="A6016">
            <v>0</v>
          </cell>
        </row>
        <row r="6017">
          <cell r="A6017">
            <v>0</v>
          </cell>
        </row>
        <row r="6018">
          <cell r="A6018">
            <v>0</v>
          </cell>
        </row>
        <row r="6019">
          <cell r="A6019">
            <v>0</v>
          </cell>
        </row>
        <row r="6020">
          <cell r="A6020">
            <v>0</v>
          </cell>
        </row>
        <row r="6021">
          <cell r="A6021">
            <v>0</v>
          </cell>
        </row>
        <row r="6022">
          <cell r="A6022">
            <v>0</v>
          </cell>
        </row>
        <row r="6023">
          <cell r="A6023">
            <v>0</v>
          </cell>
        </row>
        <row r="6024">
          <cell r="A6024">
            <v>0</v>
          </cell>
        </row>
        <row r="6025">
          <cell r="A6025">
            <v>0</v>
          </cell>
        </row>
        <row r="6026">
          <cell r="A6026">
            <v>0</v>
          </cell>
        </row>
        <row r="6027">
          <cell r="A6027">
            <v>0</v>
          </cell>
        </row>
        <row r="6028">
          <cell r="A6028">
            <v>0</v>
          </cell>
        </row>
        <row r="6029">
          <cell r="A6029">
            <v>0</v>
          </cell>
        </row>
        <row r="6030">
          <cell r="A6030">
            <v>0</v>
          </cell>
        </row>
        <row r="6031">
          <cell r="A6031">
            <v>0</v>
          </cell>
        </row>
        <row r="6032">
          <cell r="A6032">
            <v>0</v>
          </cell>
        </row>
        <row r="6033">
          <cell r="A6033">
            <v>0</v>
          </cell>
        </row>
        <row r="6034">
          <cell r="A6034">
            <v>0</v>
          </cell>
        </row>
        <row r="6035">
          <cell r="A6035">
            <v>0</v>
          </cell>
        </row>
        <row r="6036">
          <cell r="A6036">
            <v>0</v>
          </cell>
        </row>
        <row r="6037">
          <cell r="A6037">
            <v>0</v>
          </cell>
        </row>
        <row r="6038">
          <cell r="A6038">
            <v>0</v>
          </cell>
        </row>
        <row r="6039">
          <cell r="A6039">
            <v>0</v>
          </cell>
        </row>
        <row r="6040">
          <cell r="A6040">
            <v>0</v>
          </cell>
        </row>
        <row r="6041">
          <cell r="A6041">
            <v>0</v>
          </cell>
        </row>
        <row r="6042">
          <cell r="A6042">
            <v>0</v>
          </cell>
        </row>
        <row r="6043">
          <cell r="A6043">
            <v>0</v>
          </cell>
        </row>
        <row r="6044">
          <cell r="A6044">
            <v>0</v>
          </cell>
        </row>
        <row r="6045">
          <cell r="A6045">
            <v>0</v>
          </cell>
        </row>
        <row r="6046">
          <cell r="A6046">
            <v>0</v>
          </cell>
        </row>
        <row r="6047">
          <cell r="A6047">
            <v>0</v>
          </cell>
        </row>
        <row r="6048">
          <cell r="A6048">
            <v>0</v>
          </cell>
        </row>
        <row r="6049">
          <cell r="A6049">
            <v>0</v>
          </cell>
        </row>
        <row r="6050">
          <cell r="A6050">
            <v>0</v>
          </cell>
        </row>
        <row r="6051">
          <cell r="A6051">
            <v>0</v>
          </cell>
        </row>
        <row r="6052">
          <cell r="A6052">
            <v>0</v>
          </cell>
        </row>
        <row r="6053">
          <cell r="A6053">
            <v>0</v>
          </cell>
        </row>
        <row r="6054">
          <cell r="A6054">
            <v>0</v>
          </cell>
        </row>
        <row r="6055">
          <cell r="A6055">
            <v>0</v>
          </cell>
        </row>
        <row r="6056">
          <cell r="A6056">
            <v>0</v>
          </cell>
        </row>
        <row r="6057">
          <cell r="A6057">
            <v>0</v>
          </cell>
        </row>
        <row r="6058">
          <cell r="A6058">
            <v>0</v>
          </cell>
        </row>
        <row r="6059">
          <cell r="A6059">
            <v>0</v>
          </cell>
        </row>
        <row r="6060">
          <cell r="A6060">
            <v>0</v>
          </cell>
        </row>
        <row r="6061">
          <cell r="A6061">
            <v>0</v>
          </cell>
        </row>
        <row r="6062">
          <cell r="A6062">
            <v>0</v>
          </cell>
        </row>
        <row r="6063">
          <cell r="A6063">
            <v>0</v>
          </cell>
        </row>
        <row r="6064">
          <cell r="A6064">
            <v>0</v>
          </cell>
        </row>
        <row r="6065">
          <cell r="A6065">
            <v>0</v>
          </cell>
        </row>
        <row r="6066">
          <cell r="A6066">
            <v>0</v>
          </cell>
        </row>
        <row r="6067">
          <cell r="A6067">
            <v>0</v>
          </cell>
        </row>
        <row r="6068">
          <cell r="A6068">
            <v>0</v>
          </cell>
        </row>
        <row r="6069">
          <cell r="A6069">
            <v>0</v>
          </cell>
        </row>
        <row r="6070">
          <cell r="A6070">
            <v>0</v>
          </cell>
        </row>
        <row r="6071">
          <cell r="A6071">
            <v>0</v>
          </cell>
        </row>
        <row r="6072">
          <cell r="A6072">
            <v>0</v>
          </cell>
        </row>
        <row r="6073">
          <cell r="A6073">
            <v>0</v>
          </cell>
        </row>
        <row r="6074">
          <cell r="A6074">
            <v>0</v>
          </cell>
        </row>
        <row r="6075">
          <cell r="A6075">
            <v>0</v>
          </cell>
        </row>
        <row r="6076">
          <cell r="A6076">
            <v>0</v>
          </cell>
        </row>
        <row r="6077">
          <cell r="A6077">
            <v>0</v>
          </cell>
        </row>
        <row r="6078">
          <cell r="A6078">
            <v>0</v>
          </cell>
        </row>
        <row r="6079">
          <cell r="A6079">
            <v>0</v>
          </cell>
        </row>
        <row r="6080">
          <cell r="A6080">
            <v>0</v>
          </cell>
        </row>
        <row r="6081">
          <cell r="A6081">
            <v>0</v>
          </cell>
        </row>
        <row r="6082">
          <cell r="A6082">
            <v>0</v>
          </cell>
        </row>
        <row r="6083">
          <cell r="A6083">
            <v>0</v>
          </cell>
        </row>
        <row r="6084">
          <cell r="A6084">
            <v>0</v>
          </cell>
        </row>
        <row r="6085">
          <cell r="A6085">
            <v>0</v>
          </cell>
        </row>
        <row r="6086">
          <cell r="A6086">
            <v>0</v>
          </cell>
        </row>
        <row r="6087">
          <cell r="A6087">
            <v>0</v>
          </cell>
        </row>
        <row r="6088">
          <cell r="A6088">
            <v>0</v>
          </cell>
        </row>
        <row r="6089">
          <cell r="A6089">
            <v>0</v>
          </cell>
        </row>
        <row r="6090">
          <cell r="A6090">
            <v>0</v>
          </cell>
        </row>
        <row r="6091">
          <cell r="A6091">
            <v>0</v>
          </cell>
        </row>
        <row r="6092">
          <cell r="A6092">
            <v>0</v>
          </cell>
        </row>
        <row r="6093">
          <cell r="A6093">
            <v>0</v>
          </cell>
        </row>
        <row r="6094">
          <cell r="A6094">
            <v>0</v>
          </cell>
        </row>
        <row r="6095">
          <cell r="A6095">
            <v>0</v>
          </cell>
        </row>
        <row r="6096">
          <cell r="A6096">
            <v>0</v>
          </cell>
        </row>
        <row r="6097">
          <cell r="A6097">
            <v>0</v>
          </cell>
        </row>
        <row r="6098">
          <cell r="A6098">
            <v>0</v>
          </cell>
        </row>
        <row r="6099">
          <cell r="A6099">
            <v>0</v>
          </cell>
        </row>
        <row r="6100">
          <cell r="A6100">
            <v>0</v>
          </cell>
        </row>
        <row r="6101">
          <cell r="A6101">
            <v>0</v>
          </cell>
        </row>
        <row r="6102">
          <cell r="A6102">
            <v>0</v>
          </cell>
        </row>
        <row r="6103">
          <cell r="A6103">
            <v>0</v>
          </cell>
        </row>
        <row r="6104">
          <cell r="A6104">
            <v>0</v>
          </cell>
        </row>
        <row r="6105">
          <cell r="A6105">
            <v>0</v>
          </cell>
        </row>
        <row r="6106">
          <cell r="A6106">
            <v>0</v>
          </cell>
        </row>
        <row r="6107">
          <cell r="A6107">
            <v>0</v>
          </cell>
        </row>
        <row r="6108">
          <cell r="A6108">
            <v>0</v>
          </cell>
        </row>
        <row r="6109">
          <cell r="A6109">
            <v>0</v>
          </cell>
        </row>
        <row r="6110">
          <cell r="A6110">
            <v>0</v>
          </cell>
        </row>
        <row r="6111">
          <cell r="A6111">
            <v>0</v>
          </cell>
        </row>
        <row r="6112">
          <cell r="A6112">
            <v>0</v>
          </cell>
        </row>
        <row r="6113">
          <cell r="A6113">
            <v>0</v>
          </cell>
        </row>
        <row r="6114">
          <cell r="A6114">
            <v>0</v>
          </cell>
        </row>
        <row r="6115">
          <cell r="A6115">
            <v>0</v>
          </cell>
        </row>
        <row r="6116">
          <cell r="A6116">
            <v>0</v>
          </cell>
        </row>
        <row r="6117">
          <cell r="A6117">
            <v>0</v>
          </cell>
        </row>
        <row r="6118">
          <cell r="A6118">
            <v>0</v>
          </cell>
        </row>
        <row r="6119">
          <cell r="A6119">
            <v>0</v>
          </cell>
        </row>
        <row r="6120">
          <cell r="A6120">
            <v>0</v>
          </cell>
        </row>
        <row r="6121">
          <cell r="A6121">
            <v>0</v>
          </cell>
        </row>
        <row r="6122">
          <cell r="A6122">
            <v>0</v>
          </cell>
        </row>
        <row r="6123">
          <cell r="A6123">
            <v>0</v>
          </cell>
        </row>
        <row r="6124">
          <cell r="A6124">
            <v>0</v>
          </cell>
        </row>
        <row r="6125">
          <cell r="A6125">
            <v>0</v>
          </cell>
        </row>
        <row r="6126">
          <cell r="A6126">
            <v>0</v>
          </cell>
        </row>
        <row r="6127">
          <cell r="A6127">
            <v>0</v>
          </cell>
        </row>
        <row r="6128">
          <cell r="A6128">
            <v>0</v>
          </cell>
        </row>
        <row r="6129">
          <cell r="A6129">
            <v>0</v>
          </cell>
        </row>
        <row r="6130">
          <cell r="A6130">
            <v>0</v>
          </cell>
        </row>
        <row r="6131">
          <cell r="A6131">
            <v>0</v>
          </cell>
        </row>
        <row r="6132">
          <cell r="A6132">
            <v>0</v>
          </cell>
        </row>
        <row r="6133">
          <cell r="A6133">
            <v>0</v>
          </cell>
        </row>
        <row r="6134">
          <cell r="A6134">
            <v>0</v>
          </cell>
        </row>
        <row r="6135">
          <cell r="A6135">
            <v>0</v>
          </cell>
        </row>
        <row r="6136">
          <cell r="A6136">
            <v>0</v>
          </cell>
        </row>
        <row r="6137">
          <cell r="A6137">
            <v>0</v>
          </cell>
        </row>
        <row r="6138">
          <cell r="A6138">
            <v>0</v>
          </cell>
        </row>
        <row r="6139">
          <cell r="A6139">
            <v>0</v>
          </cell>
        </row>
        <row r="6140">
          <cell r="A6140">
            <v>0</v>
          </cell>
        </row>
        <row r="6141">
          <cell r="A6141">
            <v>0</v>
          </cell>
        </row>
        <row r="6142">
          <cell r="A6142">
            <v>0</v>
          </cell>
        </row>
        <row r="6143">
          <cell r="A6143">
            <v>0</v>
          </cell>
        </row>
        <row r="6144">
          <cell r="A6144">
            <v>0</v>
          </cell>
        </row>
        <row r="6145">
          <cell r="A6145">
            <v>0</v>
          </cell>
        </row>
        <row r="6146">
          <cell r="A6146">
            <v>0</v>
          </cell>
        </row>
        <row r="6147">
          <cell r="A6147">
            <v>0</v>
          </cell>
        </row>
        <row r="6148">
          <cell r="A6148">
            <v>0</v>
          </cell>
        </row>
        <row r="6149">
          <cell r="A6149">
            <v>0</v>
          </cell>
        </row>
        <row r="6150">
          <cell r="A6150">
            <v>0</v>
          </cell>
        </row>
        <row r="6151">
          <cell r="A6151">
            <v>0</v>
          </cell>
        </row>
        <row r="6152">
          <cell r="A6152">
            <v>0</v>
          </cell>
        </row>
        <row r="6153">
          <cell r="A6153">
            <v>0</v>
          </cell>
        </row>
        <row r="6154">
          <cell r="A6154">
            <v>0</v>
          </cell>
        </row>
        <row r="6155">
          <cell r="A6155">
            <v>0</v>
          </cell>
        </row>
        <row r="6156">
          <cell r="A6156">
            <v>0</v>
          </cell>
        </row>
        <row r="6157">
          <cell r="A6157">
            <v>0</v>
          </cell>
        </row>
        <row r="6158">
          <cell r="A6158">
            <v>0</v>
          </cell>
        </row>
        <row r="6159">
          <cell r="A6159">
            <v>0</v>
          </cell>
        </row>
        <row r="6160">
          <cell r="A6160">
            <v>0</v>
          </cell>
        </row>
        <row r="6161">
          <cell r="A6161">
            <v>0</v>
          </cell>
        </row>
        <row r="6162">
          <cell r="A6162">
            <v>0</v>
          </cell>
        </row>
        <row r="6163">
          <cell r="A6163">
            <v>0</v>
          </cell>
        </row>
        <row r="6164">
          <cell r="A6164">
            <v>0</v>
          </cell>
        </row>
        <row r="6165">
          <cell r="A6165">
            <v>0</v>
          </cell>
        </row>
        <row r="6166">
          <cell r="A6166">
            <v>0</v>
          </cell>
        </row>
        <row r="6167">
          <cell r="A6167">
            <v>0</v>
          </cell>
        </row>
        <row r="6168">
          <cell r="A6168">
            <v>0</v>
          </cell>
        </row>
        <row r="6169">
          <cell r="A6169">
            <v>0</v>
          </cell>
        </row>
        <row r="6170">
          <cell r="A6170">
            <v>0</v>
          </cell>
        </row>
        <row r="6171">
          <cell r="A6171">
            <v>0</v>
          </cell>
        </row>
        <row r="6172">
          <cell r="A6172">
            <v>0</v>
          </cell>
        </row>
        <row r="6173">
          <cell r="A6173">
            <v>0</v>
          </cell>
        </row>
        <row r="6174">
          <cell r="A6174">
            <v>0</v>
          </cell>
        </row>
        <row r="6175">
          <cell r="A6175">
            <v>0</v>
          </cell>
        </row>
        <row r="6176">
          <cell r="A6176">
            <v>0</v>
          </cell>
        </row>
        <row r="6177">
          <cell r="A6177">
            <v>0</v>
          </cell>
        </row>
        <row r="6178">
          <cell r="A6178">
            <v>0</v>
          </cell>
        </row>
        <row r="6179">
          <cell r="A6179">
            <v>0</v>
          </cell>
        </row>
        <row r="6180">
          <cell r="A6180">
            <v>0</v>
          </cell>
        </row>
        <row r="6181">
          <cell r="A6181">
            <v>0</v>
          </cell>
        </row>
        <row r="6182">
          <cell r="A6182">
            <v>0</v>
          </cell>
        </row>
        <row r="6183">
          <cell r="A6183">
            <v>0</v>
          </cell>
        </row>
        <row r="6184">
          <cell r="A6184">
            <v>0</v>
          </cell>
        </row>
        <row r="6185">
          <cell r="A6185">
            <v>0</v>
          </cell>
        </row>
        <row r="6186">
          <cell r="A6186">
            <v>0</v>
          </cell>
        </row>
        <row r="6187">
          <cell r="A6187">
            <v>0</v>
          </cell>
        </row>
        <row r="6188">
          <cell r="A6188">
            <v>0</v>
          </cell>
        </row>
        <row r="6189">
          <cell r="A6189">
            <v>0</v>
          </cell>
        </row>
        <row r="6190">
          <cell r="A6190">
            <v>0</v>
          </cell>
        </row>
        <row r="6191">
          <cell r="A6191">
            <v>0</v>
          </cell>
        </row>
        <row r="6192">
          <cell r="A6192">
            <v>0</v>
          </cell>
        </row>
        <row r="6193">
          <cell r="A6193">
            <v>0</v>
          </cell>
        </row>
        <row r="6194">
          <cell r="A6194">
            <v>0</v>
          </cell>
        </row>
        <row r="6195">
          <cell r="A6195">
            <v>0</v>
          </cell>
        </row>
        <row r="6196">
          <cell r="A6196">
            <v>0</v>
          </cell>
        </row>
        <row r="6197">
          <cell r="A6197">
            <v>0</v>
          </cell>
        </row>
        <row r="6198">
          <cell r="A6198">
            <v>0</v>
          </cell>
        </row>
        <row r="6199">
          <cell r="A6199">
            <v>0</v>
          </cell>
        </row>
        <row r="6200">
          <cell r="A6200">
            <v>0</v>
          </cell>
        </row>
        <row r="6201">
          <cell r="A6201">
            <v>0</v>
          </cell>
        </row>
        <row r="6202">
          <cell r="A6202">
            <v>0</v>
          </cell>
        </row>
        <row r="6203">
          <cell r="A6203">
            <v>0</v>
          </cell>
        </row>
        <row r="6204">
          <cell r="A6204">
            <v>0</v>
          </cell>
        </row>
        <row r="6205">
          <cell r="A6205">
            <v>0</v>
          </cell>
        </row>
        <row r="6206">
          <cell r="A6206">
            <v>0</v>
          </cell>
        </row>
        <row r="6207">
          <cell r="A6207">
            <v>0</v>
          </cell>
        </row>
        <row r="6208">
          <cell r="A6208">
            <v>0</v>
          </cell>
        </row>
        <row r="6209">
          <cell r="A6209">
            <v>0</v>
          </cell>
        </row>
        <row r="6210">
          <cell r="A6210">
            <v>0</v>
          </cell>
        </row>
        <row r="6211">
          <cell r="A6211">
            <v>0</v>
          </cell>
        </row>
        <row r="6212">
          <cell r="A6212">
            <v>0</v>
          </cell>
        </row>
        <row r="6213">
          <cell r="A6213">
            <v>0</v>
          </cell>
        </row>
        <row r="6214">
          <cell r="A6214">
            <v>0</v>
          </cell>
        </row>
        <row r="6215">
          <cell r="A6215">
            <v>0</v>
          </cell>
        </row>
        <row r="6216">
          <cell r="A6216">
            <v>0</v>
          </cell>
        </row>
        <row r="6217">
          <cell r="A6217">
            <v>0</v>
          </cell>
        </row>
        <row r="6218">
          <cell r="A6218">
            <v>0</v>
          </cell>
        </row>
        <row r="6219">
          <cell r="A6219">
            <v>0</v>
          </cell>
        </row>
        <row r="6220">
          <cell r="A6220">
            <v>0</v>
          </cell>
        </row>
        <row r="6221">
          <cell r="A6221">
            <v>0</v>
          </cell>
        </row>
        <row r="6222">
          <cell r="A6222">
            <v>0</v>
          </cell>
        </row>
        <row r="6223">
          <cell r="A6223">
            <v>0</v>
          </cell>
        </row>
        <row r="6224">
          <cell r="A6224">
            <v>0</v>
          </cell>
        </row>
        <row r="6225">
          <cell r="A6225">
            <v>0</v>
          </cell>
        </row>
        <row r="6226">
          <cell r="A6226">
            <v>0</v>
          </cell>
        </row>
        <row r="6227">
          <cell r="A6227">
            <v>0</v>
          </cell>
        </row>
        <row r="6228">
          <cell r="A6228">
            <v>0</v>
          </cell>
        </row>
        <row r="6229">
          <cell r="A6229">
            <v>0</v>
          </cell>
        </row>
        <row r="6230">
          <cell r="A6230">
            <v>0</v>
          </cell>
        </row>
        <row r="6231">
          <cell r="A6231">
            <v>0</v>
          </cell>
        </row>
        <row r="6232">
          <cell r="A6232">
            <v>0</v>
          </cell>
        </row>
        <row r="6233">
          <cell r="A6233">
            <v>0</v>
          </cell>
        </row>
        <row r="6234">
          <cell r="A6234">
            <v>0</v>
          </cell>
        </row>
        <row r="6235">
          <cell r="A6235">
            <v>0</v>
          </cell>
        </row>
        <row r="6236">
          <cell r="A6236">
            <v>0</v>
          </cell>
        </row>
        <row r="6237">
          <cell r="A6237">
            <v>0</v>
          </cell>
        </row>
        <row r="6238">
          <cell r="A6238">
            <v>0</v>
          </cell>
        </row>
        <row r="6239">
          <cell r="A6239">
            <v>0</v>
          </cell>
        </row>
        <row r="6240">
          <cell r="A6240">
            <v>0</v>
          </cell>
        </row>
        <row r="6241">
          <cell r="A6241">
            <v>0</v>
          </cell>
        </row>
        <row r="6242">
          <cell r="A6242">
            <v>0</v>
          </cell>
        </row>
        <row r="6243">
          <cell r="A6243">
            <v>0</v>
          </cell>
        </row>
        <row r="6244">
          <cell r="A6244">
            <v>0</v>
          </cell>
        </row>
        <row r="6245">
          <cell r="A6245">
            <v>0</v>
          </cell>
        </row>
        <row r="6246">
          <cell r="A6246">
            <v>0</v>
          </cell>
        </row>
        <row r="6247">
          <cell r="A6247">
            <v>0</v>
          </cell>
        </row>
        <row r="6248">
          <cell r="A6248">
            <v>0</v>
          </cell>
        </row>
        <row r="6249">
          <cell r="A6249">
            <v>0</v>
          </cell>
        </row>
        <row r="6250">
          <cell r="A6250">
            <v>0</v>
          </cell>
        </row>
        <row r="6251">
          <cell r="A6251">
            <v>0</v>
          </cell>
        </row>
        <row r="6252">
          <cell r="A6252">
            <v>0</v>
          </cell>
        </row>
        <row r="6253">
          <cell r="A6253">
            <v>0</v>
          </cell>
        </row>
        <row r="6254">
          <cell r="A6254">
            <v>0</v>
          </cell>
        </row>
        <row r="6255">
          <cell r="A6255">
            <v>0</v>
          </cell>
        </row>
        <row r="6256">
          <cell r="A6256">
            <v>0</v>
          </cell>
        </row>
        <row r="6257">
          <cell r="A6257">
            <v>0</v>
          </cell>
        </row>
        <row r="6258">
          <cell r="A6258">
            <v>0</v>
          </cell>
        </row>
        <row r="6259">
          <cell r="A6259">
            <v>0</v>
          </cell>
        </row>
        <row r="6260">
          <cell r="A6260">
            <v>0</v>
          </cell>
        </row>
        <row r="6261">
          <cell r="A6261">
            <v>0</v>
          </cell>
        </row>
        <row r="6262">
          <cell r="A6262">
            <v>0</v>
          </cell>
        </row>
        <row r="6263">
          <cell r="A6263">
            <v>0</v>
          </cell>
        </row>
        <row r="6264">
          <cell r="A6264">
            <v>0</v>
          </cell>
        </row>
        <row r="6265">
          <cell r="A6265">
            <v>0</v>
          </cell>
        </row>
        <row r="6266">
          <cell r="A6266">
            <v>0</v>
          </cell>
        </row>
        <row r="6267">
          <cell r="A6267">
            <v>0</v>
          </cell>
        </row>
        <row r="6268">
          <cell r="A6268">
            <v>0</v>
          </cell>
        </row>
        <row r="6269">
          <cell r="A6269">
            <v>0</v>
          </cell>
        </row>
        <row r="6270">
          <cell r="A6270">
            <v>0</v>
          </cell>
        </row>
        <row r="6271">
          <cell r="A6271">
            <v>0</v>
          </cell>
        </row>
        <row r="6272">
          <cell r="A6272">
            <v>0</v>
          </cell>
        </row>
        <row r="6273">
          <cell r="A6273">
            <v>0</v>
          </cell>
        </row>
        <row r="6274">
          <cell r="A6274">
            <v>0</v>
          </cell>
        </row>
        <row r="6275">
          <cell r="A6275">
            <v>0</v>
          </cell>
        </row>
        <row r="6276">
          <cell r="A6276">
            <v>0</v>
          </cell>
        </row>
        <row r="6277">
          <cell r="A6277">
            <v>0</v>
          </cell>
        </row>
        <row r="6278">
          <cell r="A6278">
            <v>0</v>
          </cell>
        </row>
        <row r="6279">
          <cell r="A6279">
            <v>0</v>
          </cell>
        </row>
        <row r="6280">
          <cell r="A6280">
            <v>0</v>
          </cell>
        </row>
        <row r="6281">
          <cell r="A6281">
            <v>0</v>
          </cell>
        </row>
        <row r="6282">
          <cell r="A6282">
            <v>0</v>
          </cell>
        </row>
        <row r="6283">
          <cell r="A6283">
            <v>0</v>
          </cell>
        </row>
        <row r="6284">
          <cell r="A6284">
            <v>0</v>
          </cell>
        </row>
        <row r="6285">
          <cell r="A6285">
            <v>0</v>
          </cell>
        </row>
        <row r="6286">
          <cell r="A6286">
            <v>0</v>
          </cell>
        </row>
        <row r="6287">
          <cell r="A6287">
            <v>0</v>
          </cell>
        </row>
        <row r="6288">
          <cell r="A6288">
            <v>0</v>
          </cell>
        </row>
        <row r="6289">
          <cell r="A6289">
            <v>0</v>
          </cell>
        </row>
        <row r="6290">
          <cell r="A6290">
            <v>0</v>
          </cell>
        </row>
        <row r="6291">
          <cell r="A6291">
            <v>0</v>
          </cell>
        </row>
        <row r="6292">
          <cell r="A6292">
            <v>0</v>
          </cell>
        </row>
        <row r="6293">
          <cell r="A6293">
            <v>0</v>
          </cell>
        </row>
        <row r="6294">
          <cell r="A6294">
            <v>0</v>
          </cell>
        </row>
        <row r="6295">
          <cell r="A6295">
            <v>0</v>
          </cell>
        </row>
        <row r="6296">
          <cell r="A6296">
            <v>0</v>
          </cell>
        </row>
        <row r="6297">
          <cell r="A6297">
            <v>0</v>
          </cell>
        </row>
        <row r="6298">
          <cell r="A6298">
            <v>0</v>
          </cell>
        </row>
        <row r="6299">
          <cell r="A6299">
            <v>0</v>
          </cell>
        </row>
        <row r="6300">
          <cell r="A6300">
            <v>0</v>
          </cell>
        </row>
        <row r="6301">
          <cell r="A6301">
            <v>0</v>
          </cell>
        </row>
        <row r="6302">
          <cell r="A6302">
            <v>0</v>
          </cell>
        </row>
        <row r="6303">
          <cell r="A6303">
            <v>0</v>
          </cell>
        </row>
        <row r="6304">
          <cell r="A6304">
            <v>0</v>
          </cell>
        </row>
        <row r="6305">
          <cell r="A6305">
            <v>0</v>
          </cell>
        </row>
        <row r="6306">
          <cell r="A6306">
            <v>0</v>
          </cell>
        </row>
        <row r="6307">
          <cell r="A6307">
            <v>0</v>
          </cell>
        </row>
        <row r="6308">
          <cell r="A6308">
            <v>0</v>
          </cell>
        </row>
        <row r="6309">
          <cell r="A6309">
            <v>0</v>
          </cell>
        </row>
        <row r="6310">
          <cell r="A6310">
            <v>0</v>
          </cell>
        </row>
        <row r="6311">
          <cell r="A6311">
            <v>0</v>
          </cell>
        </row>
        <row r="6312">
          <cell r="A6312">
            <v>0</v>
          </cell>
        </row>
        <row r="6313">
          <cell r="A6313">
            <v>0</v>
          </cell>
        </row>
        <row r="6314">
          <cell r="A6314">
            <v>0</v>
          </cell>
        </row>
        <row r="6315">
          <cell r="A6315">
            <v>0</v>
          </cell>
        </row>
        <row r="6316">
          <cell r="A6316">
            <v>0</v>
          </cell>
        </row>
        <row r="6317">
          <cell r="A6317">
            <v>0</v>
          </cell>
        </row>
        <row r="6318">
          <cell r="A6318">
            <v>0</v>
          </cell>
        </row>
        <row r="6319">
          <cell r="A6319">
            <v>0</v>
          </cell>
        </row>
        <row r="6320">
          <cell r="A6320">
            <v>0</v>
          </cell>
        </row>
        <row r="6321">
          <cell r="A6321">
            <v>0</v>
          </cell>
        </row>
        <row r="6322">
          <cell r="A6322">
            <v>0</v>
          </cell>
        </row>
        <row r="6323">
          <cell r="A6323">
            <v>0</v>
          </cell>
        </row>
        <row r="6324">
          <cell r="A6324">
            <v>0</v>
          </cell>
        </row>
        <row r="6325">
          <cell r="A6325">
            <v>0</v>
          </cell>
        </row>
        <row r="6326">
          <cell r="A6326">
            <v>0</v>
          </cell>
        </row>
        <row r="6327">
          <cell r="A6327">
            <v>0</v>
          </cell>
        </row>
        <row r="6328">
          <cell r="A6328">
            <v>0</v>
          </cell>
        </row>
        <row r="6329">
          <cell r="A6329">
            <v>0</v>
          </cell>
        </row>
        <row r="6330">
          <cell r="A6330">
            <v>0</v>
          </cell>
        </row>
        <row r="6331">
          <cell r="A6331">
            <v>0</v>
          </cell>
        </row>
        <row r="6332">
          <cell r="A6332">
            <v>0</v>
          </cell>
        </row>
        <row r="6333">
          <cell r="A6333">
            <v>0</v>
          </cell>
        </row>
        <row r="6334">
          <cell r="A6334">
            <v>0</v>
          </cell>
        </row>
        <row r="6335">
          <cell r="A6335">
            <v>0</v>
          </cell>
        </row>
        <row r="6336">
          <cell r="A6336">
            <v>0</v>
          </cell>
        </row>
        <row r="6337">
          <cell r="A6337">
            <v>0</v>
          </cell>
        </row>
        <row r="6338">
          <cell r="A6338">
            <v>0</v>
          </cell>
        </row>
        <row r="6339">
          <cell r="A6339">
            <v>0</v>
          </cell>
        </row>
        <row r="6340">
          <cell r="A6340">
            <v>0</v>
          </cell>
        </row>
        <row r="6341">
          <cell r="A6341">
            <v>0</v>
          </cell>
        </row>
        <row r="6342">
          <cell r="A6342">
            <v>0</v>
          </cell>
        </row>
        <row r="6343">
          <cell r="A6343">
            <v>0</v>
          </cell>
        </row>
        <row r="6344">
          <cell r="A6344">
            <v>0</v>
          </cell>
        </row>
        <row r="6345">
          <cell r="A6345">
            <v>0</v>
          </cell>
        </row>
        <row r="6346">
          <cell r="A6346">
            <v>0</v>
          </cell>
        </row>
        <row r="6347">
          <cell r="A6347">
            <v>0</v>
          </cell>
        </row>
        <row r="6348">
          <cell r="A6348">
            <v>0</v>
          </cell>
        </row>
        <row r="6349">
          <cell r="A6349">
            <v>0</v>
          </cell>
        </row>
        <row r="6350">
          <cell r="A6350">
            <v>0</v>
          </cell>
        </row>
        <row r="6351">
          <cell r="A6351">
            <v>0</v>
          </cell>
        </row>
        <row r="6352">
          <cell r="A6352">
            <v>0</v>
          </cell>
        </row>
        <row r="6353">
          <cell r="A6353">
            <v>0</v>
          </cell>
        </row>
        <row r="6354">
          <cell r="A6354">
            <v>0</v>
          </cell>
        </row>
        <row r="6355">
          <cell r="A6355">
            <v>0</v>
          </cell>
        </row>
        <row r="6356">
          <cell r="A6356">
            <v>0</v>
          </cell>
        </row>
        <row r="6357">
          <cell r="A6357">
            <v>0</v>
          </cell>
        </row>
        <row r="6358">
          <cell r="A6358">
            <v>0</v>
          </cell>
        </row>
        <row r="6359">
          <cell r="A6359">
            <v>0</v>
          </cell>
        </row>
        <row r="6360">
          <cell r="A6360">
            <v>0</v>
          </cell>
        </row>
        <row r="6361">
          <cell r="A6361">
            <v>0</v>
          </cell>
        </row>
        <row r="6362">
          <cell r="A6362">
            <v>0</v>
          </cell>
        </row>
        <row r="6363">
          <cell r="A6363">
            <v>0</v>
          </cell>
        </row>
        <row r="6364">
          <cell r="A6364">
            <v>0</v>
          </cell>
        </row>
        <row r="6365">
          <cell r="A6365">
            <v>0</v>
          </cell>
        </row>
        <row r="6366">
          <cell r="A6366">
            <v>0</v>
          </cell>
        </row>
        <row r="6367">
          <cell r="A6367">
            <v>0</v>
          </cell>
        </row>
        <row r="6368">
          <cell r="A6368">
            <v>0</v>
          </cell>
        </row>
        <row r="6369">
          <cell r="A6369">
            <v>0</v>
          </cell>
        </row>
        <row r="6370">
          <cell r="A6370">
            <v>0</v>
          </cell>
        </row>
        <row r="6371">
          <cell r="A6371">
            <v>0</v>
          </cell>
        </row>
        <row r="6372">
          <cell r="A6372">
            <v>0</v>
          </cell>
        </row>
        <row r="6373">
          <cell r="A6373">
            <v>0</v>
          </cell>
        </row>
        <row r="6374">
          <cell r="A6374">
            <v>0</v>
          </cell>
        </row>
        <row r="6375">
          <cell r="A6375">
            <v>0</v>
          </cell>
        </row>
        <row r="6376">
          <cell r="A6376">
            <v>0</v>
          </cell>
        </row>
        <row r="6377">
          <cell r="A6377">
            <v>0</v>
          </cell>
        </row>
        <row r="6378">
          <cell r="A6378">
            <v>0</v>
          </cell>
        </row>
        <row r="6379">
          <cell r="A6379">
            <v>0</v>
          </cell>
        </row>
        <row r="6380">
          <cell r="A6380">
            <v>0</v>
          </cell>
        </row>
        <row r="6381">
          <cell r="A6381">
            <v>0</v>
          </cell>
        </row>
        <row r="6382">
          <cell r="A6382">
            <v>0</v>
          </cell>
        </row>
        <row r="6383">
          <cell r="A6383">
            <v>0</v>
          </cell>
        </row>
        <row r="6384">
          <cell r="A6384">
            <v>0</v>
          </cell>
        </row>
        <row r="6385">
          <cell r="A6385">
            <v>0</v>
          </cell>
        </row>
        <row r="6386">
          <cell r="A6386">
            <v>0</v>
          </cell>
        </row>
        <row r="6387">
          <cell r="A6387">
            <v>0</v>
          </cell>
        </row>
        <row r="6388">
          <cell r="A6388">
            <v>0</v>
          </cell>
        </row>
        <row r="6389">
          <cell r="A6389">
            <v>0</v>
          </cell>
        </row>
        <row r="6390">
          <cell r="A6390">
            <v>0</v>
          </cell>
        </row>
        <row r="6391">
          <cell r="A6391">
            <v>0</v>
          </cell>
        </row>
        <row r="6392">
          <cell r="A6392">
            <v>0</v>
          </cell>
        </row>
        <row r="6393">
          <cell r="A6393">
            <v>0</v>
          </cell>
        </row>
        <row r="6394">
          <cell r="A6394">
            <v>0</v>
          </cell>
        </row>
        <row r="6395">
          <cell r="A6395">
            <v>0</v>
          </cell>
        </row>
        <row r="6396">
          <cell r="A6396">
            <v>0</v>
          </cell>
        </row>
        <row r="6397">
          <cell r="A6397">
            <v>0</v>
          </cell>
        </row>
        <row r="6398">
          <cell r="A6398">
            <v>0</v>
          </cell>
        </row>
        <row r="6399">
          <cell r="A6399">
            <v>0</v>
          </cell>
        </row>
        <row r="6400">
          <cell r="A6400">
            <v>0</v>
          </cell>
        </row>
        <row r="6401">
          <cell r="A6401">
            <v>0</v>
          </cell>
        </row>
        <row r="6402">
          <cell r="A6402">
            <v>0</v>
          </cell>
        </row>
        <row r="6403">
          <cell r="A6403">
            <v>0</v>
          </cell>
        </row>
        <row r="6404">
          <cell r="A6404">
            <v>0</v>
          </cell>
        </row>
        <row r="6405">
          <cell r="A6405">
            <v>0</v>
          </cell>
        </row>
        <row r="6406">
          <cell r="A6406">
            <v>0</v>
          </cell>
        </row>
        <row r="6407">
          <cell r="A6407">
            <v>0</v>
          </cell>
        </row>
        <row r="6408">
          <cell r="A6408">
            <v>0</v>
          </cell>
        </row>
        <row r="6409">
          <cell r="A6409">
            <v>0</v>
          </cell>
        </row>
        <row r="6410">
          <cell r="A6410">
            <v>0</v>
          </cell>
        </row>
        <row r="6411">
          <cell r="A6411">
            <v>0</v>
          </cell>
        </row>
        <row r="6412">
          <cell r="A6412">
            <v>0</v>
          </cell>
        </row>
        <row r="6413">
          <cell r="A6413">
            <v>0</v>
          </cell>
        </row>
        <row r="6414">
          <cell r="A6414">
            <v>0</v>
          </cell>
        </row>
        <row r="6415">
          <cell r="A6415">
            <v>0</v>
          </cell>
        </row>
        <row r="6416">
          <cell r="A6416">
            <v>0</v>
          </cell>
        </row>
        <row r="6417">
          <cell r="A6417">
            <v>0</v>
          </cell>
        </row>
        <row r="6418">
          <cell r="A6418">
            <v>0</v>
          </cell>
        </row>
        <row r="6419">
          <cell r="A6419">
            <v>0</v>
          </cell>
        </row>
        <row r="6420">
          <cell r="A6420">
            <v>0</v>
          </cell>
        </row>
        <row r="6421">
          <cell r="A6421">
            <v>0</v>
          </cell>
        </row>
        <row r="6422">
          <cell r="A6422">
            <v>0</v>
          </cell>
        </row>
        <row r="6423">
          <cell r="A6423">
            <v>0</v>
          </cell>
        </row>
        <row r="6424">
          <cell r="A6424">
            <v>0</v>
          </cell>
        </row>
        <row r="6425">
          <cell r="A6425">
            <v>0</v>
          </cell>
        </row>
        <row r="6426">
          <cell r="A6426">
            <v>0</v>
          </cell>
        </row>
        <row r="6427">
          <cell r="A6427">
            <v>0</v>
          </cell>
        </row>
        <row r="6428">
          <cell r="A6428">
            <v>0</v>
          </cell>
        </row>
        <row r="6429">
          <cell r="A6429">
            <v>0</v>
          </cell>
        </row>
        <row r="6430">
          <cell r="A6430">
            <v>0</v>
          </cell>
        </row>
        <row r="6431">
          <cell r="A6431">
            <v>0</v>
          </cell>
        </row>
        <row r="6432">
          <cell r="A6432">
            <v>0</v>
          </cell>
        </row>
        <row r="6433">
          <cell r="A6433">
            <v>0</v>
          </cell>
        </row>
        <row r="6434">
          <cell r="A6434">
            <v>0</v>
          </cell>
        </row>
        <row r="6435">
          <cell r="A6435">
            <v>0</v>
          </cell>
        </row>
        <row r="6436">
          <cell r="A6436">
            <v>0</v>
          </cell>
        </row>
        <row r="6437">
          <cell r="A6437">
            <v>0</v>
          </cell>
        </row>
        <row r="6438">
          <cell r="A6438">
            <v>0</v>
          </cell>
        </row>
        <row r="6439">
          <cell r="A6439">
            <v>0</v>
          </cell>
        </row>
        <row r="6440">
          <cell r="A6440">
            <v>0</v>
          </cell>
        </row>
        <row r="6441">
          <cell r="A6441">
            <v>0</v>
          </cell>
        </row>
        <row r="6442">
          <cell r="A6442">
            <v>0</v>
          </cell>
        </row>
        <row r="6443">
          <cell r="A6443">
            <v>0</v>
          </cell>
        </row>
        <row r="6444">
          <cell r="A6444">
            <v>0</v>
          </cell>
        </row>
        <row r="6445">
          <cell r="A6445">
            <v>0</v>
          </cell>
        </row>
        <row r="6446">
          <cell r="A6446">
            <v>0</v>
          </cell>
        </row>
        <row r="6447">
          <cell r="A6447">
            <v>0</v>
          </cell>
        </row>
        <row r="6448">
          <cell r="A6448">
            <v>0</v>
          </cell>
        </row>
        <row r="6449">
          <cell r="A6449">
            <v>0</v>
          </cell>
        </row>
        <row r="6450">
          <cell r="A6450">
            <v>0</v>
          </cell>
        </row>
        <row r="6451">
          <cell r="A6451">
            <v>0</v>
          </cell>
        </row>
        <row r="6452">
          <cell r="A6452">
            <v>0</v>
          </cell>
        </row>
        <row r="6453">
          <cell r="A6453">
            <v>0</v>
          </cell>
        </row>
        <row r="6454">
          <cell r="A6454">
            <v>0</v>
          </cell>
        </row>
        <row r="6455">
          <cell r="A6455">
            <v>0</v>
          </cell>
        </row>
        <row r="6456">
          <cell r="A6456">
            <v>0</v>
          </cell>
        </row>
        <row r="6457">
          <cell r="A6457">
            <v>0</v>
          </cell>
        </row>
        <row r="6458">
          <cell r="A6458">
            <v>0</v>
          </cell>
        </row>
        <row r="6459">
          <cell r="A6459">
            <v>0</v>
          </cell>
        </row>
        <row r="6460">
          <cell r="A6460">
            <v>0</v>
          </cell>
        </row>
        <row r="6461">
          <cell r="A6461">
            <v>0</v>
          </cell>
        </row>
        <row r="6462">
          <cell r="A6462">
            <v>0</v>
          </cell>
        </row>
        <row r="6463">
          <cell r="A6463">
            <v>0</v>
          </cell>
        </row>
        <row r="6464">
          <cell r="A6464">
            <v>0</v>
          </cell>
        </row>
        <row r="6465">
          <cell r="A6465">
            <v>0</v>
          </cell>
        </row>
        <row r="6466">
          <cell r="A6466">
            <v>0</v>
          </cell>
        </row>
        <row r="6467">
          <cell r="A6467">
            <v>0</v>
          </cell>
        </row>
        <row r="6468">
          <cell r="A6468">
            <v>0</v>
          </cell>
        </row>
        <row r="6469">
          <cell r="A6469">
            <v>0</v>
          </cell>
        </row>
        <row r="6470">
          <cell r="A6470">
            <v>0</v>
          </cell>
        </row>
        <row r="6471">
          <cell r="A6471">
            <v>0</v>
          </cell>
        </row>
        <row r="6472">
          <cell r="A6472">
            <v>0</v>
          </cell>
        </row>
        <row r="6473">
          <cell r="A6473">
            <v>0</v>
          </cell>
        </row>
        <row r="6474">
          <cell r="A6474">
            <v>0</v>
          </cell>
        </row>
        <row r="6475">
          <cell r="A6475">
            <v>0</v>
          </cell>
        </row>
        <row r="6476">
          <cell r="A6476">
            <v>0</v>
          </cell>
        </row>
        <row r="6477">
          <cell r="A6477">
            <v>0</v>
          </cell>
        </row>
        <row r="6478">
          <cell r="A6478">
            <v>0</v>
          </cell>
        </row>
        <row r="6479">
          <cell r="A6479">
            <v>0</v>
          </cell>
        </row>
        <row r="6480">
          <cell r="A6480">
            <v>0</v>
          </cell>
        </row>
        <row r="6481">
          <cell r="A6481">
            <v>0</v>
          </cell>
        </row>
        <row r="6482">
          <cell r="A6482">
            <v>0</v>
          </cell>
        </row>
        <row r="6483">
          <cell r="A6483">
            <v>0</v>
          </cell>
        </row>
        <row r="6484">
          <cell r="A6484">
            <v>0</v>
          </cell>
        </row>
        <row r="6485">
          <cell r="A6485">
            <v>0</v>
          </cell>
        </row>
        <row r="6486">
          <cell r="A6486">
            <v>0</v>
          </cell>
        </row>
        <row r="6487">
          <cell r="A6487">
            <v>0</v>
          </cell>
        </row>
        <row r="6488">
          <cell r="A6488">
            <v>0</v>
          </cell>
        </row>
        <row r="6489">
          <cell r="A6489">
            <v>0</v>
          </cell>
        </row>
        <row r="6490">
          <cell r="A6490">
            <v>0</v>
          </cell>
        </row>
        <row r="6491">
          <cell r="A6491">
            <v>0</v>
          </cell>
        </row>
        <row r="6492">
          <cell r="A6492">
            <v>0</v>
          </cell>
        </row>
        <row r="6493">
          <cell r="A6493">
            <v>0</v>
          </cell>
        </row>
        <row r="6494">
          <cell r="A6494">
            <v>0</v>
          </cell>
        </row>
        <row r="6495">
          <cell r="A6495">
            <v>0</v>
          </cell>
        </row>
        <row r="6496">
          <cell r="A6496">
            <v>0</v>
          </cell>
        </row>
        <row r="6497">
          <cell r="A6497">
            <v>0</v>
          </cell>
        </row>
        <row r="6498">
          <cell r="A6498">
            <v>0</v>
          </cell>
        </row>
        <row r="6499">
          <cell r="A6499">
            <v>0</v>
          </cell>
        </row>
        <row r="6500">
          <cell r="A6500">
            <v>0</v>
          </cell>
        </row>
        <row r="6501">
          <cell r="A6501">
            <v>0</v>
          </cell>
        </row>
        <row r="6502">
          <cell r="A6502">
            <v>0</v>
          </cell>
        </row>
        <row r="6503">
          <cell r="A6503">
            <v>0</v>
          </cell>
        </row>
        <row r="6504">
          <cell r="A6504">
            <v>0</v>
          </cell>
        </row>
        <row r="6505">
          <cell r="A6505">
            <v>0</v>
          </cell>
        </row>
        <row r="6506">
          <cell r="A6506">
            <v>0</v>
          </cell>
        </row>
        <row r="6507">
          <cell r="A6507">
            <v>0</v>
          </cell>
        </row>
        <row r="6508">
          <cell r="A6508">
            <v>0</v>
          </cell>
        </row>
        <row r="6509">
          <cell r="A6509">
            <v>0</v>
          </cell>
        </row>
        <row r="6510">
          <cell r="A6510">
            <v>0</v>
          </cell>
        </row>
        <row r="6511">
          <cell r="A6511">
            <v>0</v>
          </cell>
        </row>
        <row r="6512">
          <cell r="A6512">
            <v>0</v>
          </cell>
        </row>
        <row r="6513">
          <cell r="A6513">
            <v>0</v>
          </cell>
        </row>
        <row r="6514">
          <cell r="A6514">
            <v>0</v>
          </cell>
        </row>
        <row r="6515">
          <cell r="A6515">
            <v>0</v>
          </cell>
        </row>
        <row r="6516">
          <cell r="A6516">
            <v>0</v>
          </cell>
        </row>
        <row r="6517">
          <cell r="A6517">
            <v>0</v>
          </cell>
        </row>
        <row r="6518">
          <cell r="A6518">
            <v>0</v>
          </cell>
        </row>
        <row r="6519">
          <cell r="A6519">
            <v>0</v>
          </cell>
        </row>
        <row r="6520">
          <cell r="A6520">
            <v>0</v>
          </cell>
        </row>
        <row r="6521">
          <cell r="A6521">
            <v>0</v>
          </cell>
        </row>
        <row r="6522">
          <cell r="A6522">
            <v>0</v>
          </cell>
        </row>
        <row r="6523">
          <cell r="A6523">
            <v>0</v>
          </cell>
        </row>
        <row r="6524">
          <cell r="A6524">
            <v>0</v>
          </cell>
        </row>
        <row r="6525">
          <cell r="A6525">
            <v>0</v>
          </cell>
        </row>
        <row r="6526">
          <cell r="A6526">
            <v>0</v>
          </cell>
        </row>
        <row r="6527">
          <cell r="A6527">
            <v>0</v>
          </cell>
        </row>
        <row r="6528">
          <cell r="A6528">
            <v>0</v>
          </cell>
        </row>
        <row r="6529">
          <cell r="A6529">
            <v>0</v>
          </cell>
        </row>
        <row r="6530">
          <cell r="A6530">
            <v>0</v>
          </cell>
        </row>
        <row r="6531">
          <cell r="A6531">
            <v>0</v>
          </cell>
        </row>
        <row r="6532">
          <cell r="A6532">
            <v>0</v>
          </cell>
        </row>
        <row r="6533">
          <cell r="A6533">
            <v>0</v>
          </cell>
        </row>
        <row r="6534">
          <cell r="A6534">
            <v>0</v>
          </cell>
        </row>
        <row r="6535">
          <cell r="A6535">
            <v>0</v>
          </cell>
        </row>
        <row r="6536">
          <cell r="A6536">
            <v>0</v>
          </cell>
        </row>
        <row r="6537">
          <cell r="A6537">
            <v>0</v>
          </cell>
        </row>
        <row r="6538">
          <cell r="A6538">
            <v>0</v>
          </cell>
        </row>
        <row r="6539">
          <cell r="A6539">
            <v>0</v>
          </cell>
        </row>
        <row r="6540">
          <cell r="A6540">
            <v>0</v>
          </cell>
        </row>
        <row r="6541">
          <cell r="A6541">
            <v>0</v>
          </cell>
        </row>
        <row r="6542">
          <cell r="A6542">
            <v>0</v>
          </cell>
        </row>
        <row r="6543">
          <cell r="A6543">
            <v>0</v>
          </cell>
        </row>
        <row r="6544">
          <cell r="A6544">
            <v>0</v>
          </cell>
        </row>
        <row r="6545">
          <cell r="A6545">
            <v>0</v>
          </cell>
        </row>
        <row r="6546">
          <cell r="A6546">
            <v>0</v>
          </cell>
        </row>
        <row r="6547">
          <cell r="A6547">
            <v>0</v>
          </cell>
        </row>
        <row r="6548">
          <cell r="A6548">
            <v>0</v>
          </cell>
        </row>
        <row r="6549">
          <cell r="A6549">
            <v>0</v>
          </cell>
        </row>
        <row r="6550">
          <cell r="A6550">
            <v>0</v>
          </cell>
        </row>
        <row r="6551">
          <cell r="A6551">
            <v>0</v>
          </cell>
        </row>
        <row r="6552">
          <cell r="A6552">
            <v>0</v>
          </cell>
        </row>
        <row r="6553">
          <cell r="A6553">
            <v>0</v>
          </cell>
        </row>
        <row r="6554">
          <cell r="A6554">
            <v>0</v>
          </cell>
        </row>
        <row r="6555">
          <cell r="A6555">
            <v>0</v>
          </cell>
        </row>
        <row r="6556">
          <cell r="A6556">
            <v>0</v>
          </cell>
        </row>
        <row r="6557">
          <cell r="A6557">
            <v>0</v>
          </cell>
        </row>
        <row r="6558">
          <cell r="A6558">
            <v>0</v>
          </cell>
        </row>
        <row r="6559">
          <cell r="A6559">
            <v>0</v>
          </cell>
        </row>
        <row r="6560">
          <cell r="A6560">
            <v>0</v>
          </cell>
        </row>
        <row r="6561">
          <cell r="A6561">
            <v>0</v>
          </cell>
        </row>
        <row r="6562">
          <cell r="A6562">
            <v>0</v>
          </cell>
        </row>
        <row r="6563">
          <cell r="A6563">
            <v>0</v>
          </cell>
        </row>
        <row r="6564">
          <cell r="A6564">
            <v>0</v>
          </cell>
        </row>
        <row r="6565">
          <cell r="A6565">
            <v>0</v>
          </cell>
        </row>
        <row r="6566">
          <cell r="A6566">
            <v>0</v>
          </cell>
        </row>
        <row r="6567">
          <cell r="A6567">
            <v>0</v>
          </cell>
        </row>
        <row r="6568">
          <cell r="A6568">
            <v>0</v>
          </cell>
        </row>
        <row r="6569">
          <cell r="A6569">
            <v>0</v>
          </cell>
        </row>
        <row r="6570">
          <cell r="A6570">
            <v>0</v>
          </cell>
        </row>
        <row r="6571">
          <cell r="A6571">
            <v>0</v>
          </cell>
        </row>
        <row r="6572">
          <cell r="A6572">
            <v>0</v>
          </cell>
        </row>
        <row r="6573">
          <cell r="A6573">
            <v>0</v>
          </cell>
        </row>
        <row r="6574">
          <cell r="A6574">
            <v>0</v>
          </cell>
        </row>
        <row r="6575">
          <cell r="A6575">
            <v>0</v>
          </cell>
        </row>
        <row r="6576">
          <cell r="A6576">
            <v>0</v>
          </cell>
        </row>
        <row r="6577">
          <cell r="A6577">
            <v>0</v>
          </cell>
        </row>
        <row r="6578">
          <cell r="A6578">
            <v>0</v>
          </cell>
        </row>
        <row r="6579">
          <cell r="A6579">
            <v>0</v>
          </cell>
        </row>
        <row r="6580">
          <cell r="A6580">
            <v>0</v>
          </cell>
        </row>
        <row r="6581">
          <cell r="A6581">
            <v>0</v>
          </cell>
        </row>
        <row r="6582">
          <cell r="A6582">
            <v>0</v>
          </cell>
        </row>
        <row r="6583">
          <cell r="A6583">
            <v>0</v>
          </cell>
        </row>
        <row r="6584">
          <cell r="A6584">
            <v>0</v>
          </cell>
        </row>
        <row r="6585">
          <cell r="A6585">
            <v>0</v>
          </cell>
        </row>
        <row r="6586">
          <cell r="A6586">
            <v>0</v>
          </cell>
        </row>
        <row r="6587">
          <cell r="A6587">
            <v>0</v>
          </cell>
        </row>
        <row r="6588">
          <cell r="A6588">
            <v>0</v>
          </cell>
        </row>
        <row r="6589">
          <cell r="A6589">
            <v>0</v>
          </cell>
        </row>
        <row r="6590">
          <cell r="A6590">
            <v>0</v>
          </cell>
        </row>
        <row r="6591">
          <cell r="A6591">
            <v>0</v>
          </cell>
        </row>
        <row r="6592">
          <cell r="A6592">
            <v>0</v>
          </cell>
        </row>
        <row r="6593">
          <cell r="A6593">
            <v>0</v>
          </cell>
        </row>
        <row r="6594">
          <cell r="A6594">
            <v>0</v>
          </cell>
        </row>
        <row r="6595">
          <cell r="A6595">
            <v>0</v>
          </cell>
        </row>
        <row r="6596">
          <cell r="A6596">
            <v>0</v>
          </cell>
        </row>
        <row r="6597">
          <cell r="A6597">
            <v>0</v>
          </cell>
        </row>
        <row r="6598">
          <cell r="A6598">
            <v>0</v>
          </cell>
        </row>
        <row r="6599">
          <cell r="A6599">
            <v>0</v>
          </cell>
        </row>
        <row r="6600">
          <cell r="A6600">
            <v>0</v>
          </cell>
        </row>
        <row r="6601">
          <cell r="A6601">
            <v>0</v>
          </cell>
        </row>
        <row r="6602">
          <cell r="A6602">
            <v>0</v>
          </cell>
        </row>
        <row r="6603">
          <cell r="A6603">
            <v>0</v>
          </cell>
        </row>
        <row r="6604">
          <cell r="A6604">
            <v>0</v>
          </cell>
        </row>
        <row r="6605">
          <cell r="A6605">
            <v>0</v>
          </cell>
        </row>
        <row r="6606">
          <cell r="A6606">
            <v>0</v>
          </cell>
        </row>
        <row r="6607">
          <cell r="A6607">
            <v>0</v>
          </cell>
        </row>
        <row r="6608">
          <cell r="A6608">
            <v>0</v>
          </cell>
        </row>
        <row r="6609">
          <cell r="A6609">
            <v>0</v>
          </cell>
        </row>
        <row r="6610">
          <cell r="A6610">
            <v>0</v>
          </cell>
        </row>
        <row r="6611">
          <cell r="A6611">
            <v>0</v>
          </cell>
        </row>
        <row r="6612">
          <cell r="A6612">
            <v>0</v>
          </cell>
        </row>
        <row r="6613">
          <cell r="A6613">
            <v>0</v>
          </cell>
        </row>
        <row r="6614">
          <cell r="A6614">
            <v>0</v>
          </cell>
        </row>
        <row r="6615">
          <cell r="A6615">
            <v>0</v>
          </cell>
        </row>
        <row r="6616">
          <cell r="A6616">
            <v>0</v>
          </cell>
        </row>
        <row r="6617">
          <cell r="A6617">
            <v>0</v>
          </cell>
        </row>
        <row r="6618">
          <cell r="A6618">
            <v>0</v>
          </cell>
        </row>
        <row r="6619">
          <cell r="A6619">
            <v>0</v>
          </cell>
        </row>
        <row r="6620">
          <cell r="A6620">
            <v>0</v>
          </cell>
        </row>
        <row r="6621">
          <cell r="A6621">
            <v>0</v>
          </cell>
        </row>
        <row r="6622">
          <cell r="A6622">
            <v>0</v>
          </cell>
        </row>
        <row r="6623">
          <cell r="A6623">
            <v>0</v>
          </cell>
        </row>
        <row r="6624">
          <cell r="A6624">
            <v>0</v>
          </cell>
        </row>
        <row r="6625">
          <cell r="A6625">
            <v>0</v>
          </cell>
        </row>
        <row r="6626">
          <cell r="A6626">
            <v>0</v>
          </cell>
        </row>
        <row r="6627">
          <cell r="A6627">
            <v>0</v>
          </cell>
        </row>
        <row r="6628">
          <cell r="A6628">
            <v>0</v>
          </cell>
        </row>
        <row r="6629">
          <cell r="A6629">
            <v>0</v>
          </cell>
        </row>
        <row r="6630">
          <cell r="A6630">
            <v>0</v>
          </cell>
        </row>
        <row r="6631">
          <cell r="A6631">
            <v>0</v>
          </cell>
        </row>
        <row r="6632">
          <cell r="A6632">
            <v>0</v>
          </cell>
        </row>
        <row r="6633">
          <cell r="A6633">
            <v>0</v>
          </cell>
        </row>
        <row r="6634">
          <cell r="A6634">
            <v>0</v>
          </cell>
        </row>
        <row r="6635">
          <cell r="A6635">
            <v>0</v>
          </cell>
        </row>
        <row r="6636">
          <cell r="A6636">
            <v>0</v>
          </cell>
        </row>
        <row r="6637">
          <cell r="A6637">
            <v>0</v>
          </cell>
        </row>
        <row r="6638">
          <cell r="A6638">
            <v>0</v>
          </cell>
        </row>
        <row r="6639">
          <cell r="A6639">
            <v>0</v>
          </cell>
        </row>
        <row r="6640">
          <cell r="A6640">
            <v>0</v>
          </cell>
        </row>
        <row r="6641">
          <cell r="A6641">
            <v>0</v>
          </cell>
        </row>
        <row r="6642">
          <cell r="A6642">
            <v>0</v>
          </cell>
        </row>
        <row r="6643">
          <cell r="A6643">
            <v>0</v>
          </cell>
        </row>
        <row r="6644">
          <cell r="A6644">
            <v>0</v>
          </cell>
        </row>
        <row r="6645">
          <cell r="A6645">
            <v>0</v>
          </cell>
        </row>
        <row r="6646">
          <cell r="A6646">
            <v>0</v>
          </cell>
        </row>
        <row r="6647">
          <cell r="A6647">
            <v>0</v>
          </cell>
        </row>
        <row r="6648">
          <cell r="A6648">
            <v>0</v>
          </cell>
        </row>
        <row r="6649">
          <cell r="A6649">
            <v>0</v>
          </cell>
        </row>
        <row r="6650">
          <cell r="A6650">
            <v>0</v>
          </cell>
        </row>
        <row r="6651">
          <cell r="A6651">
            <v>0</v>
          </cell>
        </row>
        <row r="6652">
          <cell r="A6652">
            <v>0</v>
          </cell>
        </row>
        <row r="6653">
          <cell r="A6653">
            <v>0</v>
          </cell>
        </row>
        <row r="6654">
          <cell r="A6654">
            <v>0</v>
          </cell>
        </row>
        <row r="6655">
          <cell r="A6655">
            <v>0</v>
          </cell>
        </row>
        <row r="6656">
          <cell r="A6656">
            <v>0</v>
          </cell>
        </row>
        <row r="6657">
          <cell r="A6657">
            <v>0</v>
          </cell>
        </row>
        <row r="6658">
          <cell r="A6658">
            <v>0</v>
          </cell>
        </row>
        <row r="6659">
          <cell r="A6659">
            <v>0</v>
          </cell>
        </row>
        <row r="6660">
          <cell r="A6660">
            <v>0</v>
          </cell>
        </row>
        <row r="6661">
          <cell r="A6661">
            <v>0</v>
          </cell>
        </row>
        <row r="6662">
          <cell r="A6662">
            <v>0</v>
          </cell>
        </row>
        <row r="6663">
          <cell r="A6663">
            <v>0</v>
          </cell>
        </row>
        <row r="6664">
          <cell r="A6664">
            <v>0</v>
          </cell>
        </row>
        <row r="6665">
          <cell r="A6665">
            <v>0</v>
          </cell>
        </row>
        <row r="6666">
          <cell r="A6666">
            <v>0</v>
          </cell>
        </row>
        <row r="6667">
          <cell r="A6667">
            <v>0</v>
          </cell>
        </row>
        <row r="6668">
          <cell r="A6668">
            <v>0</v>
          </cell>
        </row>
        <row r="6669">
          <cell r="A6669">
            <v>0</v>
          </cell>
        </row>
        <row r="6670">
          <cell r="A6670">
            <v>0</v>
          </cell>
        </row>
        <row r="6671">
          <cell r="A6671">
            <v>0</v>
          </cell>
        </row>
        <row r="6672">
          <cell r="A6672">
            <v>0</v>
          </cell>
        </row>
        <row r="6673">
          <cell r="A6673">
            <v>0</v>
          </cell>
        </row>
        <row r="6674">
          <cell r="A6674">
            <v>0</v>
          </cell>
        </row>
        <row r="6675">
          <cell r="A6675">
            <v>0</v>
          </cell>
        </row>
        <row r="6676">
          <cell r="A6676">
            <v>0</v>
          </cell>
        </row>
        <row r="6677">
          <cell r="A6677">
            <v>0</v>
          </cell>
        </row>
        <row r="6678">
          <cell r="A6678">
            <v>0</v>
          </cell>
        </row>
        <row r="6679">
          <cell r="A6679">
            <v>0</v>
          </cell>
        </row>
        <row r="6680">
          <cell r="A6680">
            <v>0</v>
          </cell>
        </row>
        <row r="6681">
          <cell r="A6681">
            <v>0</v>
          </cell>
        </row>
        <row r="6682">
          <cell r="A6682">
            <v>0</v>
          </cell>
        </row>
        <row r="6683">
          <cell r="A6683">
            <v>0</v>
          </cell>
        </row>
        <row r="6684">
          <cell r="A6684">
            <v>0</v>
          </cell>
        </row>
        <row r="6685">
          <cell r="A6685">
            <v>0</v>
          </cell>
        </row>
        <row r="6686">
          <cell r="A6686">
            <v>0</v>
          </cell>
        </row>
        <row r="6687">
          <cell r="A6687">
            <v>0</v>
          </cell>
        </row>
        <row r="6688">
          <cell r="A6688">
            <v>0</v>
          </cell>
        </row>
        <row r="6689">
          <cell r="A6689">
            <v>0</v>
          </cell>
        </row>
        <row r="6690">
          <cell r="A6690">
            <v>0</v>
          </cell>
        </row>
        <row r="6691">
          <cell r="A6691">
            <v>0</v>
          </cell>
        </row>
        <row r="6692">
          <cell r="A6692">
            <v>0</v>
          </cell>
        </row>
        <row r="6693">
          <cell r="A6693">
            <v>0</v>
          </cell>
        </row>
        <row r="6694">
          <cell r="A6694">
            <v>0</v>
          </cell>
        </row>
        <row r="6695">
          <cell r="A6695">
            <v>0</v>
          </cell>
        </row>
        <row r="6696">
          <cell r="A6696">
            <v>0</v>
          </cell>
        </row>
        <row r="6697">
          <cell r="A6697">
            <v>0</v>
          </cell>
        </row>
        <row r="6698">
          <cell r="A6698">
            <v>0</v>
          </cell>
        </row>
        <row r="6699">
          <cell r="A6699">
            <v>0</v>
          </cell>
        </row>
        <row r="6700">
          <cell r="A6700">
            <v>0</v>
          </cell>
        </row>
        <row r="6701">
          <cell r="A6701">
            <v>0</v>
          </cell>
        </row>
        <row r="6702">
          <cell r="A6702">
            <v>0</v>
          </cell>
        </row>
        <row r="6703">
          <cell r="A6703">
            <v>0</v>
          </cell>
        </row>
        <row r="6704">
          <cell r="A6704">
            <v>0</v>
          </cell>
        </row>
        <row r="6705">
          <cell r="A6705">
            <v>0</v>
          </cell>
        </row>
        <row r="6706">
          <cell r="A6706">
            <v>0</v>
          </cell>
        </row>
        <row r="6707">
          <cell r="A6707">
            <v>0</v>
          </cell>
        </row>
        <row r="6708">
          <cell r="A6708">
            <v>0</v>
          </cell>
        </row>
        <row r="6709">
          <cell r="A6709">
            <v>0</v>
          </cell>
        </row>
        <row r="6710">
          <cell r="A6710">
            <v>0</v>
          </cell>
        </row>
        <row r="6711">
          <cell r="A6711">
            <v>0</v>
          </cell>
        </row>
        <row r="6712">
          <cell r="A6712">
            <v>0</v>
          </cell>
        </row>
        <row r="6713">
          <cell r="A6713">
            <v>0</v>
          </cell>
        </row>
        <row r="6714">
          <cell r="A6714">
            <v>0</v>
          </cell>
        </row>
        <row r="6715">
          <cell r="A6715">
            <v>0</v>
          </cell>
        </row>
        <row r="6716">
          <cell r="A6716">
            <v>0</v>
          </cell>
        </row>
        <row r="6717">
          <cell r="A6717">
            <v>0</v>
          </cell>
        </row>
        <row r="6718">
          <cell r="A6718">
            <v>0</v>
          </cell>
        </row>
        <row r="6719">
          <cell r="A6719">
            <v>0</v>
          </cell>
        </row>
        <row r="6720">
          <cell r="A6720">
            <v>0</v>
          </cell>
        </row>
        <row r="6721">
          <cell r="A6721">
            <v>0</v>
          </cell>
        </row>
        <row r="6722">
          <cell r="A6722">
            <v>0</v>
          </cell>
        </row>
        <row r="6723">
          <cell r="A6723">
            <v>0</v>
          </cell>
        </row>
        <row r="6724">
          <cell r="A6724">
            <v>0</v>
          </cell>
        </row>
        <row r="6725">
          <cell r="A6725">
            <v>0</v>
          </cell>
        </row>
        <row r="6726">
          <cell r="A6726">
            <v>0</v>
          </cell>
        </row>
        <row r="6727">
          <cell r="A6727">
            <v>0</v>
          </cell>
        </row>
        <row r="6728">
          <cell r="A6728">
            <v>0</v>
          </cell>
        </row>
        <row r="6729">
          <cell r="A6729">
            <v>0</v>
          </cell>
        </row>
        <row r="6730">
          <cell r="A6730">
            <v>0</v>
          </cell>
        </row>
        <row r="6731">
          <cell r="A6731">
            <v>0</v>
          </cell>
        </row>
        <row r="6732">
          <cell r="A6732">
            <v>0</v>
          </cell>
        </row>
        <row r="6733">
          <cell r="A6733">
            <v>0</v>
          </cell>
        </row>
        <row r="6734">
          <cell r="A6734">
            <v>0</v>
          </cell>
        </row>
        <row r="6735">
          <cell r="A6735">
            <v>0</v>
          </cell>
        </row>
        <row r="6736">
          <cell r="A6736">
            <v>0</v>
          </cell>
        </row>
        <row r="6737">
          <cell r="A6737">
            <v>0</v>
          </cell>
        </row>
        <row r="6738">
          <cell r="A6738">
            <v>0</v>
          </cell>
        </row>
        <row r="6739">
          <cell r="A6739">
            <v>0</v>
          </cell>
        </row>
        <row r="6740">
          <cell r="A6740">
            <v>0</v>
          </cell>
        </row>
        <row r="6741">
          <cell r="A6741">
            <v>0</v>
          </cell>
        </row>
        <row r="6742">
          <cell r="A6742">
            <v>0</v>
          </cell>
        </row>
        <row r="6743">
          <cell r="A6743">
            <v>0</v>
          </cell>
        </row>
        <row r="6744">
          <cell r="A6744">
            <v>0</v>
          </cell>
        </row>
        <row r="6745">
          <cell r="A6745">
            <v>0</v>
          </cell>
        </row>
        <row r="6746">
          <cell r="A6746">
            <v>0</v>
          </cell>
        </row>
        <row r="6747">
          <cell r="A6747">
            <v>0</v>
          </cell>
        </row>
        <row r="6748">
          <cell r="A6748">
            <v>0</v>
          </cell>
        </row>
        <row r="6749">
          <cell r="A6749">
            <v>0</v>
          </cell>
        </row>
        <row r="6750">
          <cell r="A6750">
            <v>0</v>
          </cell>
        </row>
        <row r="6751">
          <cell r="A6751">
            <v>0</v>
          </cell>
        </row>
        <row r="6752">
          <cell r="A6752">
            <v>0</v>
          </cell>
        </row>
        <row r="6753">
          <cell r="A6753">
            <v>0</v>
          </cell>
        </row>
        <row r="6754">
          <cell r="A6754">
            <v>0</v>
          </cell>
        </row>
        <row r="6755">
          <cell r="A6755">
            <v>0</v>
          </cell>
        </row>
        <row r="6756">
          <cell r="A6756">
            <v>0</v>
          </cell>
        </row>
        <row r="6757">
          <cell r="A6757">
            <v>0</v>
          </cell>
        </row>
        <row r="6758">
          <cell r="A6758">
            <v>0</v>
          </cell>
        </row>
        <row r="6759">
          <cell r="A6759">
            <v>0</v>
          </cell>
        </row>
        <row r="6760">
          <cell r="A6760">
            <v>0</v>
          </cell>
        </row>
        <row r="6761">
          <cell r="A6761">
            <v>0</v>
          </cell>
        </row>
        <row r="6762">
          <cell r="A6762">
            <v>0</v>
          </cell>
        </row>
        <row r="6763">
          <cell r="A6763">
            <v>0</v>
          </cell>
        </row>
        <row r="6764">
          <cell r="A6764">
            <v>0</v>
          </cell>
        </row>
        <row r="6765">
          <cell r="A6765">
            <v>0</v>
          </cell>
        </row>
        <row r="6766">
          <cell r="A6766">
            <v>0</v>
          </cell>
        </row>
        <row r="6767">
          <cell r="A6767">
            <v>0</v>
          </cell>
        </row>
        <row r="6768">
          <cell r="A6768">
            <v>0</v>
          </cell>
        </row>
        <row r="6769">
          <cell r="A6769">
            <v>0</v>
          </cell>
        </row>
        <row r="6770">
          <cell r="A6770">
            <v>0</v>
          </cell>
        </row>
        <row r="6771">
          <cell r="A6771">
            <v>0</v>
          </cell>
        </row>
        <row r="6772">
          <cell r="A6772">
            <v>0</v>
          </cell>
        </row>
        <row r="6773">
          <cell r="A6773">
            <v>0</v>
          </cell>
        </row>
        <row r="6774">
          <cell r="A6774">
            <v>0</v>
          </cell>
        </row>
        <row r="6775">
          <cell r="A6775">
            <v>0</v>
          </cell>
        </row>
        <row r="6776">
          <cell r="A6776">
            <v>0</v>
          </cell>
        </row>
        <row r="6777">
          <cell r="A6777">
            <v>0</v>
          </cell>
        </row>
        <row r="6778">
          <cell r="A6778">
            <v>0</v>
          </cell>
        </row>
        <row r="6779">
          <cell r="A6779">
            <v>0</v>
          </cell>
        </row>
        <row r="6780">
          <cell r="A6780">
            <v>0</v>
          </cell>
        </row>
        <row r="6781">
          <cell r="A6781">
            <v>0</v>
          </cell>
        </row>
        <row r="6782">
          <cell r="A6782">
            <v>0</v>
          </cell>
        </row>
        <row r="6783">
          <cell r="A6783">
            <v>0</v>
          </cell>
        </row>
        <row r="6784">
          <cell r="A6784">
            <v>0</v>
          </cell>
        </row>
        <row r="6785">
          <cell r="A6785">
            <v>0</v>
          </cell>
        </row>
        <row r="6786">
          <cell r="A6786">
            <v>0</v>
          </cell>
        </row>
        <row r="6787">
          <cell r="A6787">
            <v>0</v>
          </cell>
        </row>
        <row r="6788">
          <cell r="A6788">
            <v>0</v>
          </cell>
        </row>
        <row r="6789">
          <cell r="A6789">
            <v>0</v>
          </cell>
        </row>
        <row r="6790">
          <cell r="A6790">
            <v>0</v>
          </cell>
        </row>
        <row r="6791">
          <cell r="A6791">
            <v>0</v>
          </cell>
        </row>
        <row r="6792">
          <cell r="A6792">
            <v>0</v>
          </cell>
        </row>
        <row r="6793">
          <cell r="A6793">
            <v>0</v>
          </cell>
        </row>
        <row r="6794">
          <cell r="A6794">
            <v>0</v>
          </cell>
        </row>
        <row r="6795">
          <cell r="A6795">
            <v>0</v>
          </cell>
        </row>
        <row r="6796">
          <cell r="A6796">
            <v>0</v>
          </cell>
        </row>
        <row r="6797">
          <cell r="A6797">
            <v>0</v>
          </cell>
        </row>
        <row r="6798">
          <cell r="A6798">
            <v>0</v>
          </cell>
        </row>
        <row r="6799">
          <cell r="A6799">
            <v>0</v>
          </cell>
        </row>
        <row r="6800">
          <cell r="A6800">
            <v>0</v>
          </cell>
        </row>
        <row r="6801">
          <cell r="A6801">
            <v>0</v>
          </cell>
        </row>
        <row r="6802">
          <cell r="A6802">
            <v>0</v>
          </cell>
        </row>
        <row r="6803">
          <cell r="A6803">
            <v>0</v>
          </cell>
        </row>
        <row r="6804">
          <cell r="A6804">
            <v>0</v>
          </cell>
        </row>
        <row r="6805">
          <cell r="A6805">
            <v>0</v>
          </cell>
        </row>
        <row r="6806">
          <cell r="A6806">
            <v>0</v>
          </cell>
        </row>
        <row r="6807">
          <cell r="A6807">
            <v>0</v>
          </cell>
        </row>
        <row r="6808">
          <cell r="A6808">
            <v>0</v>
          </cell>
        </row>
        <row r="6809">
          <cell r="A6809">
            <v>0</v>
          </cell>
        </row>
        <row r="6810">
          <cell r="A6810">
            <v>0</v>
          </cell>
        </row>
        <row r="6811">
          <cell r="A6811">
            <v>0</v>
          </cell>
        </row>
        <row r="6812">
          <cell r="A6812">
            <v>0</v>
          </cell>
        </row>
        <row r="6813">
          <cell r="A6813">
            <v>0</v>
          </cell>
        </row>
        <row r="6814">
          <cell r="A6814">
            <v>0</v>
          </cell>
        </row>
        <row r="6815">
          <cell r="A6815">
            <v>0</v>
          </cell>
        </row>
        <row r="6816">
          <cell r="A6816">
            <v>0</v>
          </cell>
        </row>
        <row r="6817">
          <cell r="A6817">
            <v>0</v>
          </cell>
        </row>
        <row r="6818">
          <cell r="A6818">
            <v>0</v>
          </cell>
        </row>
        <row r="6819">
          <cell r="A6819">
            <v>0</v>
          </cell>
        </row>
        <row r="6820">
          <cell r="A6820">
            <v>0</v>
          </cell>
        </row>
        <row r="6821">
          <cell r="A6821">
            <v>0</v>
          </cell>
        </row>
        <row r="6822">
          <cell r="A6822">
            <v>0</v>
          </cell>
        </row>
        <row r="6823">
          <cell r="A6823">
            <v>0</v>
          </cell>
        </row>
        <row r="6824">
          <cell r="A6824">
            <v>0</v>
          </cell>
        </row>
        <row r="6825">
          <cell r="A6825">
            <v>0</v>
          </cell>
        </row>
        <row r="6826">
          <cell r="A6826">
            <v>0</v>
          </cell>
        </row>
        <row r="6827">
          <cell r="A6827">
            <v>0</v>
          </cell>
        </row>
        <row r="6828">
          <cell r="A6828">
            <v>0</v>
          </cell>
        </row>
        <row r="6829">
          <cell r="A6829">
            <v>0</v>
          </cell>
        </row>
        <row r="6830">
          <cell r="A6830">
            <v>0</v>
          </cell>
        </row>
        <row r="6831">
          <cell r="A6831">
            <v>0</v>
          </cell>
        </row>
        <row r="6832">
          <cell r="A6832">
            <v>0</v>
          </cell>
        </row>
        <row r="6833">
          <cell r="A6833">
            <v>0</v>
          </cell>
        </row>
        <row r="6834">
          <cell r="A6834">
            <v>0</v>
          </cell>
        </row>
        <row r="6835">
          <cell r="A6835">
            <v>0</v>
          </cell>
        </row>
        <row r="6836">
          <cell r="A6836">
            <v>0</v>
          </cell>
        </row>
        <row r="6837">
          <cell r="A6837">
            <v>0</v>
          </cell>
        </row>
        <row r="6838">
          <cell r="A6838">
            <v>0</v>
          </cell>
        </row>
        <row r="6839">
          <cell r="A6839">
            <v>0</v>
          </cell>
        </row>
        <row r="6840">
          <cell r="A6840">
            <v>0</v>
          </cell>
        </row>
        <row r="6841">
          <cell r="A6841">
            <v>0</v>
          </cell>
        </row>
        <row r="6842">
          <cell r="A6842">
            <v>0</v>
          </cell>
        </row>
        <row r="6843">
          <cell r="A6843">
            <v>0</v>
          </cell>
        </row>
        <row r="6844">
          <cell r="A6844">
            <v>0</v>
          </cell>
        </row>
        <row r="6845">
          <cell r="A6845">
            <v>0</v>
          </cell>
        </row>
        <row r="6846">
          <cell r="A6846">
            <v>0</v>
          </cell>
        </row>
        <row r="6847">
          <cell r="A6847">
            <v>0</v>
          </cell>
        </row>
        <row r="6848">
          <cell r="A6848">
            <v>0</v>
          </cell>
        </row>
        <row r="6849">
          <cell r="A6849">
            <v>0</v>
          </cell>
        </row>
        <row r="6850">
          <cell r="A6850">
            <v>0</v>
          </cell>
        </row>
        <row r="6851">
          <cell r="A6851">
            <v>0</v>
          </cell>
        </row>
        <row r="6852">
          <cell r="A6852">
            <v>0</v>
          </cell>
        </row>
        <row r="6853">
          <cell r="A6853">
            <v>0</v>
          </cell>
        </row>
        <row r="6854">
          <cell r="A6854">
            <v>0</v>
          </cell>
        </row>
        <row r="6855">
          <cell r="A6855">
            <v>0</v>
          </cell>
        </row>
        <row r="6856">
          <cell r="A6856">
            <v>0</v>
          </cell>
        </row>
        <row r="6857">
          <cell r="A6857">
            <v>0</v>
          </cell>
        </row>
        <row r="6858">
          <cell r="A6858">
            <v>0</v>
          </cell>
        </row>
        <row r="6859">
          <cell r="A6859">
            <v>0</v>
          </cell>
        </row>
        <row r="6860">
          <cell r="A6860">
            <v>0</v>
          </cell>
        </row>
        <row r="6861">
          <cell r="A6861">
            <v>0</v>
          </cell>
        </row>
        <row r="6862">
          <cell r="A6862">
            <v>0</v>
          </cell>
        </row>
        <row r="6863">
          <cell r="A6863">
            <v>0</v>
          </cell>
        </row>
        <row r="6864">
          <cell r="A6864">
            <v>0</v>
          </cell>
        </row>
        <row r="6865">
          <cell r="A6865">
            <v>0</v>
          </cell>
        </row>
        <row r="6866">
          <cell r="A6866">
            <v>0</v>
          </cell>
        </row>
        <row r="6867">
          <cell r="A6867">
            <v>0</v>
          </cell>
        </row>
        <row r="6868">
          <cell r="A6868">
            <v>0</v>
          </cell>
        </row>
        <row r="6869">
          <cell r="A6869">
            <v>0</v>
          </cell>
        </row>
        <row r="6870">
          <cell r="A6870">
            <v>0</v>
          </cell>
        </row>
        <row r="6871">
          <cell r="A6871">
            <v>0</v>
          </cell>
        </row>
        <row r="6872">
          <cell r="A6872">
            <v>0</v>
          </cell>
        </row>
        <row r="6873">
          <cell r="A6873">
            <v>0</v>
          </cell>
        </row>
        <row r="6874">
          <cell r="A6874">
            <v>0</v>
          </cell>
        </row>
        <row r="6875">
          <cell r="A6875">
            <v>0</v>
          </cell>
        </row>
        <row r="6876">
          <cell r="A6876">
            <v>0</v>
          </cell>
        </row>
        <row r="6877">
          <cell r="A6877">
            <v>0</v>
          </cell>
        </row>
        <row r="6878">
          <cell r="A6878">
            <v>0</v>
          </cell>
        </row>
        <row r="6879">
          <cell r="A6879">
            <v>0</v>
          </cell>
        </row>
        <row r="6880">
          <cell r="A6880">
            <v>0</v>
          </cell>
        </row>
        <row r="6881">
          <cell r="A6881">
            <v>0</v>
          </cell>
        </row>
        <row r="6882">
          <cell r="A6882">
            <v>0</v>
          </cell>
        </row>
        <row r="6883">
          <cell r="A6883">
            <v>0</v>
          </cell>
        </row>
        <row r="6884">
          <cell r="A6884">
            <v>0</v>
          </cell>
        </row>
        <row r="6885">
          <cell r="A6885">
            <v>0</v>
          </cell>
        </row>
        <row r="6886">
          <cell r="A6886">
            <v>0</v>
          </cell>
        </row>
        <row r="6887">
          <cell r="A6887">
            <v>0</v>
          </cell>
        </row>
        <row r="6888">
          <cell r="A6888">
            <v>0</v>
          </cell>
        </row>
        <row r="6889">
          <cell r="A6889">
            <v>0</v>
          </cell>
        </row>
        <row r="6890">
          <cell r="A6890">
            <v>0</v>
          </cell>
        </row>
        <row r="6891">
          <cell r="A6891">
            <v>0</v>
          </cell>
        </row>
        <row r="6892">
          <cell r="A6892">
            <v>0</v>
          </cell>
        </row>
        <row r="6893">
          <cell r="A6893">
            <v>0</v>
          </cell>
        </row>
        <row r="6894">
          <cell r="A6894">
            <v>0</v>
          </cell>
        </row>
        <row r="6895">
          <cell r="A6895">
            <v>0</v>
          </cell>
        </row>
        <row r="6896">
          <cell r="A6896">
            <v>0</v>
          </cell>
        </row>
        <row r="6897">
          <cell r="A6897">
            <v>0</v>
          </cell>
        </row>
        <row r="6898">
          <cell r="A6898">
            <v>0</v>
          </cell>
        </row>
        <row r="6899">
          <cell r="A6899">
            <v>0</v>
          </cell>
        </row>
        <row r="6900">
          <cell r="A6900">
            <v>0</v>
          </cell>
        </row>
        <row r="6901">
          <cell r="A6901">
            <v>0</v>
          </cell>
        </row>
        <row r="6902">
          <cell r="A6902">
            <v>0</v>
          </cell>
        </row>
        <row r="6903">
          <cell r="A6903">
            <v>0</v>
          </cell>
        </row>
        <row r="6904">
          <cell r="A6904">
            <v>0</v>
          </cell>
        </row>
        <row r="6905">
          <cell r="A6905">
            <v>0</v>
          </cell>
        </row>
        <row r="6906">
          <cell r="A6906">
            <v>0</v>
          </cell>
        </row>
        <row r="6907">
          <cell r="A6907">
            <v>0</v>
          </cell>
        </row>
        <row r="6908">
          <cell r="A6908">
            <v>0</v>
          </cell>
        </row>
        <row r="6909">
          <cell r="A6909">
            <v>0</v>
          </cell>
        </row>
        <row r="6910">
          <cell r="A6910">
            <v>0</v>
          </cell>
        </row>
        <row r="6911">
          <cell r="A6911">
            <v>0</v>
          </cell>
        </row>
        <row r="6912">
          <cell r="A6912">
            <v>0</v>
          </cell>
        </row>
        <row r="6913">
          <cell r="A6913">
            <v>0</v>
          </cell>
        </row>
        <row r="6914">
          <cell r="A6914">
            <v>0</v>
          </cell>
        </row>
        <row r="6915">
          <cell r="A6915">
            <v>0</v>
          </cell>
        </row>
        <row r="6916">
          <cell r="A6916">
            <v>0</v>
          </cell>
        </row>
        <row r="6917">
          <cell r="A6917">
            <v>0</v>
          </cell>
        </row>
        <row r="6918">
          <cell r="A6918">
            <v>0</v>
          </cell>
        </row>
        <row r="6919">
          <cell r="A6919">
            <v>0</v>
          </cell>
        </row>
        <row r="6920">
          <cell r="A6920">
            <v>0</v>
          </cell>
        </row>
        <row r="6921">
          <cell r="A6921">
            <v>0</v>
          </cell>
        </row>
        <row r="6922">
          <cell r="A6922">
            <v>0</v>
          </cell>
        </row>
        <row r="6923">
          <cell r="A6923">
            <v>0</v>
          </cell>
        </row>
        <row r="6924">
          <cell r="A6924">
            <v>0</v>
          </cell>
        </row>
        <row r="6925">
          <cell r="A6925">
            <v>0</v>
          </cell>
        </row>
        <row r="6926">
          <cell r="A6926">
            <v>0</v>
          </cell>
        </row>
        <row r="6927">
          <cell r="A6927">
            <v>0</v>
          </cell>
        </row>
        <row r="6928">
          <cell r="A6928">
            <v>0</v>
          </cell>
        </row>
        <row r="6929">
          <cell r="A6929">
            <v>0</v>
          </cell>
        </row>
        <row r="6930">
          <cell r="A6930">
            <v>0</v>
          </cell>
        </row>
        <row r="6931">
          <cell r="A6931">
            <v>0</v>
          </cell>
        </row>
        <row r="6932">
          <cell r="A6932">
            <v>0</v>
          </cell>
        </row>
        <row r="6933">
          <cell r="A6933">
            <v>0</v>
          </cell>
        </row>
        <row r="6934">
          <cell r="A6934">
            <v>0</v>
          </cell>
        </row>
        <row r="6935">
          <cell r="A6935">
            <v>0</v>
          </cell>
        </row>
        <row r="6936">
          <cell r="A6936">
            <v>0</v>
          </cell>
        </row>
        <row r="6937">
          <cell r="A6937">
            <v>0</v>
          </cell>
        </row>
        <row r="6938">
          <cell r="A6938">
            <v>0</v>
          </cell>
        </row>
        <row r="6939">
          <cell r="A6939">
            <v>0</v>
          </cell>
        </row>
        <row r="6940">
          <cell r="A6940">
            <v>0</v>
          </cell>
        </row>
        <row r="6941">
          <cell r="A6941">
            <v>0</v>
          </cell>
        </row>
        <row r="6942">
          <cell r="A6942">
            <v>0</v>
          </cell>
        </row>
        <row r="6943">
          <cell r="A6943">
            <v>0</v>
          </cell>
        </row>
        <row r="6944">
          <cell r="A6944">
            <v>0</v>
          </cell>
        </row>
        <row r="6945">
          <cell r="A6945">
            <v>0</v>
          </cell>
        </row>
        <row r="6946">
          <cell r="A6946">
            <v>0</v>
          </cell>
        </row>
        <row r="6947">
          <cell r="A6947">
            <v>0</v>
          </cell>
        </row>
        <row r="6948">
          <cell r="A6948">
            <v>0</v>
          </cell>
        </row>
        <row r="6949">
          <cell r="A6949">
            <v>0</v>
          </cell>
        </row>
        <row r="6950">
          <cell r="A6950">
            <v>0</v>
          </cell>
        </row>
        <row r="6951">
          <cell r="A6951">
            <v>0</v>
          </cell>
        </row>
        <row r="6952">
          <cell r="A6952">
            <v>0</v>
          </cell>
        </row>
        <row r="6953">
          <cell r="A6953">
            <v>0</v>
          </cell>
        </row>
        <row r="6954">
          <cell r="A6954">
            <v>0</v>
          </cell>
        </row>
        <row r="6955">
          <cell r="A6955">
            <v>0</v>
          </cell>
        </row>
        <row r="6956">
          <cell r="A6956">
            <v>0</v>
          </cell>
        </row>
        <row r="6957">
          <cell r="A6957">
            <v>0</v>
          </cell>
        </row>
        <row r="6958">
          <cell r="A6958">
            <v>0</v>
          </cell>
        </row>
        <row r="6959">
          <cell r="A6959">
            <v>0</v>
          </cell>
        </row>
        <row r="6960">
          <cell r="A6960">
            <v>0</v>
          </cell>
        </row>
        <row r="6961">
          <cell r="A6961">
            <v>0</v>
          </cell>
        </row>
        <row r="6962">
          <cell r="A6962">
            <v>0</v>
          </cell>
        </row>
        <row r="6963">
          <cell r="A6963">
            <v>0</v>
          </cell>
        </row>
        <row r="6964">
          <cell r="A6964">
            <v>0</v>
          </cell>
        </row>
        <row r="6965">
          <cell r="A6965">
            <v>0</v>
          </cell>
        </row>
        <row r="6966">
          <cell r="A6966">
            <v>0</v>
          </cell>
        </row>
        <row r="6967">
          <cell r="A6967">
            <v>0</v>
          </cell>
        </row>
        <row r="6968">
          <cell r="A6968">
            <v>0</v>
          </cell>
        </row>
        <row r="6969">
          <cell r="A6969">
            <v>0</v>
          </cell>
        </row>
        <row r="6970">
          <cell r="A6970">
            <v>0</v>
          </cell>
        </row>
        <row r="6971">
          <cell r="A6971">
            <v>0</v>
          </cell>
        </row>
        <row r="6972">
          <cell r="A6972">
            <v>0</v>
          </cell>
        </row>
        <row r="6973">
          <cell r="A6973">
            <v>0</v>
          </cell>
        </row>
        <row r="6974">
          <cell r="A6974">
            <v>0</v>
          </cell>
        </row>
        <row r="6975">
          <cell r="A6975">
            <v>0</v>
          </cell>
        </row>
        <row r="6976">
          <cell r="A6976">
            <v>0</v>
          </cell>
        </row>
        <row r="6977">
          <cell r="A6977">
            <v>0</v>
          </cell>
        </row>
        <row r="6978">
          <cell r="A6978">
            <v>0</v>
          </cell>
        </row>
        <row r="6979">
          <cell r="A6979">
            <v>0</v>
          </cell>
        </row>
        <row r="6980">
          <cell r="A6980">
            <v>0</v>
          </cell>
        </row>
        <row r="6981">
          <cell r="A6981">
            <v>0</v>
          </cell>
        </row>
        <row r="6982">
          <cell r="A6982">
            <v>0</v>
          </cell>
        </row>
        <row r="6983">
          <cell r="A6983">
            <v>0</v>
          </cell>
        </row>
        <row r="6984">
          <cell r="A6984">
            <v>0</v>
          </cell>
        </row>
        <row r="6985">
          <cell r="A6985">
            <v>0</v>
          </cell>
        </row>
        <row r="6986">
          <cell r="A6986">
            <v>0</v>
          </cell>
        </row>
        <row r="6987">
          <cell r="A6987">
            <v>0</v>
          </cell>
        </row>
        <row r="6988">
          <cell r="A6988">
            <v>0</v>
          </cell>
        </row>
        <row r="6989">
          <cell r="A6989">
            <v>0</v>
          </cell>
        </row>
        <row r="6990">
          <cell r="A6990">
            <v>0</v>
          </cell>
        </row>
        <row r="6991">
          <cell r="A6991">
            <v>0</v>
          </cell>
        </row>
        <row r="6992">
          <cell r="A6992">
            <v>0</v>
          </cell>
        </row>
        <row r="6993">
          <cell r="A6993">
            <v>0</v>
          </cell>
        </row>
        <row r="6994">
          <cell r="A6994">
            <v>0</v>
          </cell>
        </row>
        <row r="6995">
          <cell r="A6995">
            <v>0</v>
          </cell>
        </row>
        <row r="6996">
          <cell r="A6996">
            <v>0</v>
          </cell>
        </row>
        <row r="6997">
          <cell r="A6997">
            <v>0</v>
          </cell>
        </row>
        <row r="6998">
          <cell r="A6998">
            <v>0</v>
          </cell>
        </row>
        <row r="6999">
          <cell r="A6999">
            <v>0</v>
          </cell>
        </row>
        <row r="7000">
          <cell r="A7000">
            <v>0</v>
          </cell>
        </row>
        <row r="7001">
          <cell r="A7001">
            <v>0</v>
          </cell>
        </row>
        <row r="7002">
          <cell r="A7002">
            <v>0</v>
          </cell>
        </row>
        <row r="7003">
          <cell r="A7003">
            <v>0</v>
          </cell>
        </row>
        <row r="7004">
          <cell r="A7004">
            <v>0</v>
          </cell>
        </row>
        <row r="7005">
          <cell r="A7005">
            <v>0</v>
          </cell>
        </row>
        <row r="7006">
          <cell r="A7006">
            <v>0</v>
          </cell>
        </row>
        <row r="7007">
          <cell r="A7007">
            <v>0</v>
          </cell>
        </row>
        <row r="7008">
          <cell r="A7008">
            <v>0</v>
          </cell>
        </row>
        <row r="7009">
          <cell r="A7009">
            <v>0</v>
          </cell>
        </row>
        <row r="7010">
          <cell r="A7010">
            <v>0</v>
          </cell>
        </row>
        <row r="7011">
          <cell r="A7011">
            <v>0</v>
          </cell>
        </row>
        <row r="7012">
          <cell r="A7012">
            <v>0</v>
          </cell>
        </row>
        <row r="7013">
          <cell r="A7013">
            <v>0</v>
          </cell>
        </row>
        <row r="7014">
          <cell r="A7014">
            <v>0</v>
          </cell>
        </row>
        <row r="7015">
          <cell r="A7015">
            <v>0</v>
          </cell>
        </row>
        <row r="7016">
          <cell r="A7016">
            <v>0</v>
          </cell>
        </row>
        <row r="7017">
          <cell r="A7017">
            <v>0</v>
          </cell>
        </row>
        <row r="7018">
          <cell r="A7018">
            <v>0</v>
          </cell>
        </row>
        <row r="7019">
          <cell r="A7019">
            <v>0</v>
          </cell>
        </row>
        <row r="7020">
          <cell r="A7020">
            <v>0</v>
          </cell>
        </row>
        <row r="7021">
          <cell r="A7021">
            <v>0</v>
          </cell>
        </row>
        <row r="7022">
          <cell r="A7022">
            <v>0</v>
          </cell>
        </row>
        <row r="7023">
          <cell r="A7023">
            <v>0</v>
          </cell>
        </row>
        <row r="7024">
          <cell r="A7024">
            <v>0</v>
          </cell>
        </row>
        <row r="7025">
          <cell r="A7025">
            <v>0</v>
          </cell>
        </row>
        <row r="7026">
          <cell r="A7026">
            <v>0</v>
          </cell>
        </row>
        <row r="7027">
          <cell r="A7027">
            <v>0</v>
          </cell>
        </row>
        <row r="7028">
          <cell r="A7028">
            <v>0</v>
          </cell>
        </row>
        <row r="7029">
          <cell r="A7029">
            <v>0</v>
          </cell>
        </row>
        <row r="7030">
          <cell r="A7030">
            <v>0</v>
          </cell>
        </row>
        <row r="7031">
          <cell r="A7031">
            <v>0</v>
          </cell>
        </row>
        <row r="7032">
          <cell r="A7032">
            <v>0</v>
          </cell>
        </row>
        <row r="7033">
          <cell r="A7033">
            <v>0</v>
          </cell>
        </row>
        <row r="7034">
          <cell r="A7034">
            <v>0</v>
          </cell>
        </row>
        <row r="7035">
          <cell r="A7035">
            <v>0</v>
          </cell>
        </row>
        <row r="7036">
          <cell r="A7036">
            <v>0</v>
          </cell>
        </row>
        <row r="7037">
          <cell r="A7037">
            <v>0</v>
          </cell>
        </row>
        <row r="7038">
          <cell r="A7038">
            <v>0</v>
          </cell>
        </row>
        <row r="7039">
          <cell r="A7039">
            <v>0</v>
          </cell>
        </row>
        <row r="7040">
          <cell r="A7040">
            <v>0</v>
          </cell>
        </row>
        <row r="7041">
          <cell r="A7041">
            <v>0</v>
          </cell>
        </row>
        <row r="7042">
          <cell r="A7042">
            <v>0</v>
          </cell>
        </row>
        <row r="7043">
          <cell r="A7043">
            <v>0</v>
          </cell>
        </row>
        <row r="7044">
          <cell r="A7044">
            <v>0</v>
          </cell>
        </row>
        <row r="7045">
          <cell r="A7045">
            <v>0</v>
          </cell>
        </row>
        <row r="7046">
          <cell r="A7046">
            <v>0</v>
          </cell>
        </row>
        <row r="7047">
          <cell r="A7047">
            <v>0</v>
          </cell>
        </row>
        <row r="7048">
          <cell r="A7048">
            <v>0</v>
          </cell>
        </row>
        <row r="7049">
          <cell r="A7049">
            <v>0</v>
          </cell>
        </row>
        <row r="7050">
          <cell r="A7050">
            <v>0</v>
          </cell>
        </row>
        <row r="7051">
          <cell r="A7051">
            <v>0</v>
          </cell>
        </row>
        <row r="7052">
          <cell r="A7052">
            <v>0</v>
          </cell>
        </row>
        <row r="7053">
          <cell r="A7053">
            <v>0</v>
          </cell>
        </row>
        <row r="7054">
          <cell r="A7054">
            <v>0</v>
          </cell>
        </row>
        <row r="7055">
          <cell r="A7055">
            <v>0</v>
          </cell>
        </row>
        <row r="7056">
          <cell r="A7056">
            <v>0</v>
          </cell>
        </row>
        <row r="7057">
          <cell r="A7057">
            <v>0</v>
          </cell>
        </row>
        <row r="7058">
          <cell r="A7058">
            <v>0</v>
          </cell>
        </row>
        <row r="7059">
          <cell r="A7059">
            <v>0</v>
          </cell>
        </row>
        <row r="7060">
          <cell r="A7060">
            <v>0</v>
          </cell>
        </row>
        <row r="7061">
          <cell r="A7061">
            <v>0</v>
          </cell>
        </row>
        <row r="7062">
          <cell r="A7062">
            <v>0</v>
          </cell>
        </row>
        <row r="7063">
          <cell r="A7063">
            <v>0</v>
          </cell>
        </row>
        <row r="7064">
          <cell r="A7064">
            <v>0</v>
          </cell>
        </row>
        <row r="7065">
          <cell r="A7065">
            <v>0</v>
          </cell>
        </row>
        <row r="7066">
          <cell r="A7066">
            <v>0</v>
          </cell>
        </row>
        <row r="7067">
          <cell r="A7067">
            <v>0</v>
          </cell>
        </row>
        <row r="7068">
          <cell r="A7068">
            <v>0</v>
          </cell>
        </row>
        <row r="7069">
          <cell r="A7069">
            <v>0</v>
          </cell>
        </row>
        <row r="7070">
          <cell r="A7070">
            <v>0</v>
          </cell>
        </row>
        <row r="7071">
          <cell r="A7071">
            <v>0</v>
          </cell>
        </row>
        <row r="7072">
          <cell r="A7072">
            <v>0</v>
          </cell>
        </row>
        <row r="7073">
          <cell r="A7073">
            <v>0</v>
          </cell>
        </row>
        <row r="7074">
          <cell r="A7074">
            <v>0</v>
          </cell>
        </row>
        <row r="7075">
          <cell r="A7075">
            <v>0</v>
          </cell>
        </row>
        <row r="7076">
          <cell r="A7076">
            <v>0</v>
          </cell>
        </row>
        <row r="7077">
          <cell r="A7077">
            <v>0</v>
          </cell>
        </row>
        <row r="7078">
          <cell r="A7078">
            <v>0</v>
          </cell>
        </row>
        <row r="7079">
          <cell r="A7079">
            <v>0</v>
          </cell>
        </row>
        <row r="7080">
          <cell r="A7080">
            <v>0</v>
          </cell>
        </row>
        <row r="7081">
          <cell r="A7081">
            <v>0</v>
          </cell>
        </row>
        <row r="7082">
          <cell r="A7082">
            <v>0</v>
          </cell>
        </row>
        <row r="7083">
          <cell r="A7083">
            <v>0</v>
          </cell>
        </row>
        <row r="7084">
          <cell r="A7084">
            <v>0</v>
          </cell>
        </row>
        <row r="7085">
          <cell r="A7085">
            <v>0</v>
          </cell>
        </row>
        <row r="7086">
          <cell r="A7086">
            <v>0</v>
          </cell>
        </row>
        <row r="7087">
          <cell r="A7087">
            <v>0</v>
          </cell>
        </row>
        <row r="7088">
          <cell r="A7088">
            <v>0</v>
          </cell>
        </row>
        <row r="7089">
          <cell r="A7089">
            <v>0</v>
          </cell>
        </row>
        <row r="7090">
          <cell r="A7090">
            <v>0</v>
          </cell>
        </row>
        <row r="7091">
          <cell r="A7091">
            <v>0</v>
          </cell>
        </row>
        <row r="7092">
          <cell r="A7092">
            <v>0</v>
          </cell>
        </row>
        <row r="7093">
          <cell r="A7093">
            <v>0</v>
          </cell>
        </row>
        <row r="7094">
          <cell r="A7094">
            <v>0</v>
          </cell>
        </row>
        <row r="7095">
          <cell r="A7095">
            <v>0</v>
          </cell>
        </row>
        <row r="7096">
          <cell r="A7096">
            <v>0</v>
          </cell>
        </row>
        <row r="7097">
          <cell r="A7097">
            <v>0</v>
          </cell>
        </row>
        <row r="7098">
          <cell r="A7098">
            <v>0</v>
          </cell>
        </row>
        <row r="7099">
          <cell r="A7099">
            <v>0</v>
          </cell>
        </row>
        <row r="7100">
          <cell r="A7100">
            <v>0</v>
          </cell>
        </row>
        <row r="7101">
          <cell r="A7101">
            <v>0</v>
          </cell>
        </row>
        <row r="7102">
          <cell r="A7102">
            <v>0</v>
          </cell>
        </row>
        <row r="7103">
          <cell r="A7103">
            <v>0</v>
          </cell>
        </row>
        <row r="7104">
          <cell r="A7104">
            <v>0</v>
          </cell>
        </row>
        <row r="7105">
          <cell r="A7105">
            <v>0</v>
          </cell>
        </row>
        <row r="7106">
          <cell r="A7106">
            <v>0</v>
          </cell>
        </row>
        <row r="7107">
          <cell r="A7107">
            <v>0</v>
          </cell>
        </row>
        <row r="7108">
          <cell r="A7108">
            <v>0</v>
          </cell>
        </row>
        <row r="7109">
          <cell r="A7109">
            <v>0</v>
          </cell>
        </row>
        <row r="7110">
          <cell r="A7110">
            <v>0</v>
          </cell>
        </row>
        <row r="7111">
          <cell r="A7111">
            <v>0</v>
          </cell>
        </row>
        <row r="7112">
          <cell r="A7112">
            <v>0</v>
          </cell>
        </row>
        <row r="7113">
          <cell r="A7113">
            <v>0</v>
          </cell>
        </row>
        <row r="7114">
          <cell r="A7114">
            <v>0</v>
          </cell>
        </row>
        <row r="7115">
          <cell r="A7115">
            <v>0</v>
          </cell>
        </row>
        <row r="7116">
          <cell r="A7116">
            <v>0</v>
          </cell>
        </row>
        <row r="7117">
          <cell r="A7117">
            <v>0</v>
          </cell>
        </row>
        <row r="7118">
          <cell r="A7118">
            <v>0</v>
          </cell>
        </row>
        <row r="7119">
          <cell r="A7119">
            <v>0</v>
          </cell>
        </row>
        <row r="7120">
          <cell r="A7120">
            <v>0</v>
          </cell>
        </row>
        <row r="7121">
          <cell r="A7121">
            <v>0</v>
          </cell>
        </row>
        <row r="7122">
          <cell r="A7122">
            <v>0</v>
          </cell>
        </row>
        <row r="7123">
          <cell r="A7123">
            <v>0</v>
          </cell>
        </row>
        <row r="7124">
          <cell r="A7124">
            <v>0</v>
          </cell>
        </row>
        <row r="7125">
          <cell r="A7125">
            <v>0</v>
          </cell>
        </row>
        <row r="7126">
          <cell r="A7126">
            <v>0</v>
          </cell>
        </row>
        <row r="7127">
          <cell r="A7127">
            <v>0</v>
          </cell>
        </row>
        <row r="7128">
          <cell r="A7128">
            <v>0</v>
          </cell>
        </row>
        <row r="7129">
          <cell r="A7129">
            <v>0</v>
          </cell>
        </row>
        <row r="7130">
          <cell r="A7130">
            <v>0</v>
          </cell>
        </row>
        <row r="7131">
          <cell r="A7131">
            <v>0</v>
          </cell>
        </row>
        <row r="7132">
          <cell r="A7132">
            <v>0</v>
          </cell>
        </row>
        <row r="7133">
          <cell r="A7133">
            <v>0</v>
          </cell>
        </row>
        <row r="7134">
          <cell r="A7134">
            <v>0</v>
          </cell>
        </row>
        <row r="7135">
          <cell r="A7135">
            <v>0</v>
          </cell>
        </row>
        <row r="7136">
          <cell r="A7136">
            <v>0</v>
          </cell>
        </row>
        <row r="7137">
          <cell r="A7137">
            <v>0</v>
          </cell>
        </row>
        <row r="7138">
          <cell r="A7138">
            <v>0</v>
          </cell>
        </row>
        <row r="7139">
          <cell r="A7139">
            <v>0</v>
          </cell>
        </row>
        <row r="7140">
          <cell r="A7140">
            <v>0</v>
          </cell>
        </row>
        <row r="7141">
          <cell r="A7141">
            <v>0</v>
          </cell>
        </row>
        <row r="7142">
          <cell r="A7142">
            <v>0</v>
          </cell>
        </row>
        <row r="7143">
          <cell r="A7143">
            <v>0</v>
          </cell>
        </row>
        <row r="7144">
          <cell r="A7144">
            <v>0</v>
          </cell>
        </row>
        <row r="7145">
          <cell r="A7145">
            <v>0</v>
          </cell>
        </row>
        <row r="7146">
          <cell r="A7146">
            <v>0</v>
          </cell>
        </row>
        <row r="7147">
          <cell r="A7147">
            <v>0</v>
          </cell>
        </row>
        <row r="7148">
          <cell r="A7148">
            <v>0</v>
          </cell>
        </row>
        <row r="7149">
          <cell r="A7149">
            <v>0</v>
          </cell>
        </row>
        <row r="7150">
          <cell r="A7150">
            <v>0</v>
          </cell>
        </row>
        <row r="7151">
          <cell r="A7151">
            <v>0</v>
          </cell>
        </row>
        <row r="7152">
          <cell r="A7152">
            <v>0</v>
          </cell>
        </row>
        <row r="7153">
          <cell r="A7153">
            <v>0</v>
          </cell>
        </row>
        <row r="7154">
          <cell r="A7154">
            <v>0</v>
          </cell>
        </row>
        <row r="7155">
          <cell r="A7155">
            <v>0</v>
          </cell>
        </row>
        <row r="7156">
          <cell r="A7156">
            <v>0</v>
          </cell>
        </row>
        <row r="7157">
          <cell r="A7157">
            <v>0</v>
          </cell>
        </row>
        <row r="7158">
          <cell r="A7158">
            <v>0</v>
          </cell>
        </row>
        <row r="7159">
          <cell r="A7159">
            <v>0</v>
          </cell>
        </row>
        <row r="7160">
          <cell r="A7160">
            <v>0</v>
          </cell>
        </row>
        <row r="7161">
          <cell r="A7161">
            <v>0</v>
          </cell>
        </row>
        <row r="7162">
          <cell r="A7162">
            <v>0</v>
          </cell>
        </row>
        <row r="7163">
          <cell r="A7163">
            <v>0</v>
          </cell>
        </row>
        <row r="7164">
          <cell r="A7164">
            <v>0</v>
          </cell>
        </row>
        <row r="7165">
          <cell r="A7165">
            <v>0</v>
          </cell>
        </row>
        <row r="7166">
          <cell r="A7166">
            <v>0</v>
          </cell>
        </row>
        <row r="7167">
          <cell r="A7167">
            <v>0</v>
          </cell>
        </row>
        <row r="7168">
          <cell r="A7168">
            <v>0</v>
          </cell>
        </row>
        <row r="7169">
          <cell r="A7169">
            <v>0</v>
          </cell>
        </row>
        <row r="7170">
          <cell r="A7170">
            <v>0</v>
          </cell>
        </row>
        <row r="7171">
          <cell r="A7171">
            <v>0</v>
          </cell>
        </row>
        <row r="7172">
          <cell r="A7172">
            <v>0</v>
          </cell>
        </row>
        <row r="7173">
          <cell r="A7173">
            <v>0</v>
          </cell>
        </row>
        <row r="7174">
          <cell r="A7174">
            <v>0</v>
          </cell>
        </row>
        <row r="7175">
          <cell r="A7175">
            <v>0</v>
          </cell>
        </row>
        <row r="7176">
          <cell r="A7176">
            <v>0</v>
          </cell>
        </row>
        <row r="7177">
          <cell r="A7177">
            <v>0</v>
          </cell>
        </row>
        <row r="7178">
          <cell r="A7178">
            <v>0</v>
          </cell>
        </row>
        <row r="7179">
          <cell r="A7179">
            <v>0</v>
          </cell>
        </row>
        <row r="7180">
          <cell r="A7180">
            <v>0</v>
          </cell>
        </row>
        <row r="7181">
          <cell r="A7181">
            <v>0</v>
          </cell>
        </row>
        <row r="7182">
          <cell r="A7182">
            <v>0</v>
          </cell>
        </row>
        <row r="7183">
          <cell r="A7183">
            <v>0</v>
          </cell>
        </row>
        <row r="7184">
          <cell r="A7184">
            <v>0</v>
          </cell>
        </row>
        <row r="7185">
          <cell r="A7185">
            <v>0</v>
          </cell>
        </row>
        <row r="7186">
          <cell r="A7186">
            <v>0</v>
          </cell>
        </row>
        <row r="7187">
          <cell r="A7187">
            <v>0</v>
          </cell>
        </row>
        <row r="7188">
          <cell r="A7188">
            <v>0</v>
          </cell>
        </row>
        <row r="7189">
          <cell r="A7189">
            <v>0</v>
          </cell>
        </row>
        <row r="7190">
          <cell r="A7190">
            <v>0</v>
          </cell>
        </row>
        <row r="7191">
          <cell r="A7191">
            <v>0</v>
          </cell>
        </row>
        <row r="7192">
          <cell r="A7192">
            <v>0</v>
          </cell>
        </row>
        <row r="7193">
          <cell r="A7193">
            <v>0</v>
          </cell>
        </row>
        <row r="7194">
          <cell r="A7194">
            <v>0</v>
          </cell>
        </row>
        <row r="7195">
          <cell r="A7195">
            <v>0</v>
          </cell>
        </row>
        <row r="7196">
          <cell r="A7196">
            <v>0</v>
          </cell>
        </row>
        <row r="7197">
          <cell r="A7197">
            <v>0</v>
          </cell>
        </row>
        <row r="7198">
          <cell r="A7198">
            <v>0</v>
          </cell>
        </row>
        <row r="7199">
          <cell r="A7199">
            <v>0</v>
          </cell>
        </row>
        <row r="7200">
          <cell r="A7200">
            <v>0</v>
          </cell>
        </row>
        <row r="7201">
          <cell r="A7201">
            <v>0</v>
          </cell>
        </row>
        <row r="7202">
          <cell r="A7202">
            <v>0</v>
          </cell>
        </row>
        <row r="7203">
          <cell r="A7203">
            <v>0</v>
          </cell>
        </row>
        <row r="7204">
          <cell r="A7204">
            <v>0</v>
          </cell>
        </row>
        <row r="7205">
          <cell r="A7205">
            <v>0</v>
          </cell>
        </row>
        <row r="7206">
          <cell r="A7206">
            <v>0</v>
          </cell>
        </row>
        <row r="7207">
          <cell r="A7207">
            <v>0</v>
          </cell>
        </row>
        <row r="7208">
          <cell r="A7208">
            <v>0</v>
          </cell>
        </row>
        <row r="7209">
          <cell r="A7209">
            <v>0</v>
          </cell>
        </row>
        <row r="7210">
          <cell r="A7210">
            <v>0</v>
          </cell>
        </row>
        <row r="7211">
          <cell r="A7211">
            <v>0</v>
          </cell>
        </row>
        <row r="7212">
          <cell r="A7212">
            <v>0</v>
          </cell>
        </row>
        <row r="7213">
          <cell r="A7213">
            <v>0</v>
          </cell>
        </row>
        <row r="7214">
          <cell r="A7214">
            <v>0</v>
          </cell>
        </row>
        <row r="7215">
          <cell r="A7215">
            <v>0</v>
          </cell>
        </row>
        <row r="7216">
          <cell r="A7216">
            <v>0</v>
          </cell>
        </row>
        <row r="7217">
          <cell r="A7217">
            <v>0</v>
          </cell>
        </row>
        <row r="7218">
          <cell r="A7218">
            <v>0</v>
          </cell>
        </row>
        <row r="7219">
          <cell r="A7219">
            <v>0</v>
          </cell>
        </row>
        <row r="7220">
          <cell r="A7220">
            <v>0</v>
          </cell>
        </row>
        <row r="7221">
          <cell r="A7221">
            <v>0</v>
          </cell>
        </row>
        <row r="7222">
          <cell r="A7222">
            <v>0</v>
          </cell>
        </row>
        <row r="7223">
          <cell r="A7223">
            <v>0</v>
          </cell>
        </row>
        <row r="7224">
          <cell r="A7224">
            <v>0</v>
          </cell>
        </row>
        <row r="7225">
          <cell r="A7225">
            <v>0</v>
          </cell>
        </row>
        <row r="7226">
          <cell r="A7226">
            <v>0</v>
          </cell>
        </row>
        <row r="7227">
          <cell r="A7227">
            <v>0</v>
          </cell>
        </row>
        <row r="7228">
          <cell r="A7228">
            <v>0</v>
          </cell>
        </row>
        <row r="7229">
          <cell r="A7229">
            <v>0</v>
          </cell>
        </row>
        <row r="7230">
          <cell r="A7230">
            <v>0</v>
          </cell>
        </row>
        <row r="7231">
          <cell r="A7231">
            <v>0</v>
          </cell>
        </row>
        <row r="7232">
          <cell r="A7232">
            <v>0</v>
          </cell>
        </row>
        <row r="7233">
          <cell r="A7233">
            <v>0</v>
          </cell>
        </row>
        <row r="7234">
          <cell r="A7234">
            <v>0</v>
          </cell>
        </row>
        <row r="7235">
          <cell r="A7235">
            <v>0</v>
          </cell>
        </row>
        <row r="7236">
          <cell r="A7236">
            <v>0</v>
          </cell>
        </row>
        <row r="7237">
          <cell r="A7237">
            <v>0</v>
          </cell>
        </row>
        <row r="7238">
          <cell r="A7238">
            <v>0</v>
          </cell>
        </row>
        <row r="7239">
          <cell r="A7239">
            <v>0</v>
          </cell>
        </row>
        <row r="7240">
          <cell r="A7240">
            <v>0</v>
          </cell>
        </row>
        <row r="7241">
          <cell r="A7241">
            <v>0</v>
          </cell>
        </row>
        <row r="7242">
          <cell r="A7242">
            <v>0</v>
          </cell>
        </row>
        <row r="7243">
          <cell r="A7243">
            <v>0</v>
          </cell>
        </row>
        <row r="7244">
          <cell r="A7244">
            <v>0</v>
          </cell>
        </row>
        <row r="7245">
          <cell r="A7245">
            <v>0</v>
          </cell>
        </row>
        <row r="7246">
          <cell r="A7246">
            <v>0</v>
          </cell>
        </row>
        <row r="7247">
          <cell r="A7247">
            <v>0</v>
          </cell>
        </row>
        <row r="7248">
          <cell r="A7248">
            <v>0</v>
          </cell>
        </row>
        <row r="7249">
          <cell r="A7249">
            <v>0</v>
          </cell>
        </row>
        <row r="7250">
          <cell r="A7250">
            <v>0</v>
          </cell>
        </row>
        <row r="7251">
          <cell r="A7251">
            <v>0</v>
          </cell>
        </row>
        <row r="7252">
          <cell r="A7252">
            <v>0</v>
          </cell>
        </row>
        <row r="7253">
          <cell r="A7253">
            <v>0</v>
          </cell>
        </row>
        <row r="7254">
          <cell r="A7254">
            <v>0</v>
          </cell>
        </row>
        <row r="7255">
          <cell r="A7255">
            <v>0</v>
          </cell>
        </row>
        <row r="7256">
          <cell r="A7256">
            <v>0</v>
          </cell>
        </row>
        <row r="7257">
          <cell r="A7257">
            <v>0</v>
          </cell>
        </row>
        <row r="7258">
          <cell r="A7258">
            <v>0</v>
          </cell>
        </row>
        <row r="7259">
          <cell r="A7259">
            <v>0</v>
          </cell>
        </row>
        <row r="7260">
          <cell r="A7260">
            <v>0</v>
          </cell>
        </row>
        <row r="7261">
          <cell r="A7261">
            <v>0</v>
          </cell>
        </row>
        <row r="7262">
          <cell r="A7262">
            <v>0</v>
          </cell>
        </row>
        <row r="7263">
          <cell r="A7263">
            <v>0</v>
          </cell>
        </row>
        <row r="7264">
          <cell r="A7264">
            <v>0</v>
          </cell>
        </row>
        <row r="7265">
          <cell r="A7265">
            <v>0</v>
          </cell>
        </row>
        <row r="7266">
          <cell r="A7266">
            <v>0</v>
          </cell>
        </row>
        <row r="7267">
          <cell r="A7267">
            <v>0</v>
          </cell>
        </row>
        <row r="7268">
          <cell r="A7268">
            <v>0</v>
          </cell>
        </row>
        <row r="7269">
          <cell r="A7269">
            <v>0</v>
          </cell>
        </row>
        <row r="7270">
          <cell r="A7270">
            <v>0</v>
          </cell>
        </row>
        <row r="7271">
          <cell r="A7271">
            <v>0</v>
          </cell>
        </row>
        <row r="7272">
          <cell r="A7272">
            <v>0</v>
          </cell>
        </row>
        <row r="7273">
          <cell r="A7273">
            <v>0</v>
          </cell>
        </row>
        <row r="7274">
          <cell r="A7274">
            <v>0</v>
          </cell>
        </row>
        <row r="7275">
          <cell r="A7275">
            <v>0</v>
          </cell>
        </row>
        <row r="7276">
          <cell r="A7276">
            <v>0</v>
          </cell>
        </row>
        <row r="7277">
          <cell r="A7277">
            <v>0</v>
          </cell>
        </row>
        <row r="7278">
          <cell r="A7278">
            <v>0</v>
          </cell>
        </row>
        <row r="7279">
          <cell r="A7279">
            <v>0</v>
          </cell>
        </row>
        <row r="7280">
          <cell r="A7280">
            <v>0</v>
          </cell>
        </row>
        <row r="7281">
          <cell r="A7281">
            <v>0</v>
          </cell>
        </row>
        <row r="7282">
          <cell r="A7282">
            <v>0</v>
          </cell>
        </row>
        <row r="7283">
          <cell r="A7283">
            <v>0</v>
          </cell>
        </row>
        <row r="7284">
          <cell r="A7284">
            <v>0</v>
          </cell>
        </row>
        <row r="7285">
          <cell r="A7285">
            <v>0</v>
          </cell>
        </row>
        <row r="7286">
          <cell r="A7286">
            <v>0</v>
          </cell>
        </row>
        <row r="7287">
          <cell r="A7287">
            <v>0</v>
          </cell>
        </row>
        <row r="7288">
          <cell r="A7288">
            <v>0</v>
          </cell>
        </row>
        <row r="7289">
          <cell r="A7289">
            <v>0</v>
          </cell>
        </row>
        <row r="7290">
          <cell r="A7290">
            <v>0</v>
          </cell>
        </row>
        <row r="7291">
          <cell r="A7291">
            <v>0</v>
          </cell>
        </row>
        <row r="7292">
          <cell r="A7292">
            <v>0</v>
          </cell>
        </row>
        <row r="7293">
          <cell r="A7293">
            <v>0</v>
          </cell>
        </row>
        <row r="7294">
          <cell r="A7294">
            <v>0</v>
          </cell>
        </row>
        <row r="7295">
          <cell r="A7295">
            <v>0</v>
          </cell>
        </row>
        <row r="7296">
          <cell r="A7296">
            <v>0</v>
          </cell>
        </row>
        <row r="7297">
          <cell r="A7297">
            <v>0</v>
          </cell>
        </row>
        <row r="7298">
          <cell r="A7298">
            <v>0</v>
          </cell>
        </row>
        <row r="7299">
          <cell r="A7299">
            <v>0</v>
          </cell>
        </row>
        <row r="7300">
          <cell r="A7300">
            <v>0</v>
          </cell>
        </row>
        <row r="7301">
          <cell r="A7301">
            <v>0</v>
          </cell>
        </row>
        <row r="7302">
          <cell r="A7302">
            <v>0</v>
          </cell>
        </row>
        <row r="7303">
          <cell r="A7303">
            <v>0</v>
          </cell>
        </row>
        <row r="7304">
          <cell r="A7304">
            <v>0</v>
          </cell>
        </row>
        <row r="7305">
          <cell r="A7305">
            <v>0</v>
          </cell>
        </row>
        <row r="7306">
          <cell r="A7306">
            <v>0</v>
          </cell>
        </row>
        <row r="7307">
          <cell r="A7307">
            <v>0</v>
          </cell>
        </row>
        <row r="7308">
          <cell r="A7308">
            <v>0</v>
          </cell>
        </row>
        <row r="7309">
          <cell r="A7309">
            <v>0</v>
          </cell>
        </row>
        <row r="7310">
          <cell r="A7310">
            <v>0</v>
          </cell>
        </row>
        <row r="7311">
          <cell r="A7311">
            <v>0</v>
          </cell>
        </row>
        <row r="7312">
          <cell r="A7312">
            <v>0</v>
          </cell>
        </row>
        <row r="7313">
          <cell r="A7313">
            <v>0</v>
          </cell>
        </row>
        <row r="7314">
          <cell r="A7314">
            <v>0</v>
          </cell>
        </row>
        <row r="7315">
          <cell r="A7315">
            <v>0</v>
          </cell>
        </row>
        <row r="7316">
          <cell r="A7316">
            <v>0</v>
          </cell>
        </row>
        <row r="7317">
          <cell r="A7317">
            <v>0</v>
          </cell>
        </row>
        <row r="7318">
          <cell r="A7318">
            <v>0</v>
          </cell>
        </row>
        <row r="7319">
          <cell r="A7319">
            <v>0</v>
          </cell>
        </row>
        <row r="7320">
          <cell r="A7320">
            <v>0</v>
          </cell>
        </row>
        <row r="7321">
          <cell r="A7321">
            <v>0</v>
          </cell>
        </row>
        <row r="7322">
          <cell r="A7322">
            <v>0</v>
          </cell>
        </row>
        <row r="7323">
          <cell r="A7323">
            <v>0</v>
          </cell>
        </row>
        <row r="7324">
          <cell r="A7324">
            <v>0</v>
          </cell>
        </row>
        <row r="7325">
          <cell r="A7325">
            <v>0</v>
          </cell>
        </row>
        <row r="7326">
          <cell r="A7326">
            <v>0</v>
          </cell>
        </row>
        <row r="7327">
          <cell r="A7327">
            <v>0</v>
          </cell>
        </row>
        <row r="7328">
          <cell r="A7328">
            <v>0</v>
          </cell>
        </row>
        <row r="7329">
          <cell r="A7329">
            <v>0</v>
          </cell>
        </row>
        <row r="7330">
          <cell r="A7330">
            <v>0</v>
          </cell>
        </row>
        <row r="7331">
          <cell r="A7331">
            <v>0</v>
          </cell>
        </row>
        <row r="7332">
          <cell r="A7332">
            <v>0</v>
          </cell>
        </row>
        <row r="7333">
          <cell r="A7333">
            <v>0</v>
          </cell>
        </row>
        <row r="7334">
          <cell r="A7334">
            <v>0</v>
          </cell>
        </row>
        <row r="7335">
          <cell r="A7335">
            <v>0</v>
          </cell>
        </row>
        <row r="7336">
          <cell r="A7336">
            <v>0</v>
          </cell>
        </row>
        <row r="7337">
          <cell r="A7337">
            <v>0</v>
          </cell>
        </row>
        <row r="7338">
          <cell r="A7338">
            <v>0</v>
          </cell>
        </row>
        <row r="7339">
          <cell r="A7339">
            <v>0</v>
          </cell>
        </row>
        <row r="7340">
          <cell r="A7340">
            <v>0</v>
          </cell>
        </row>
        <row r="7341">
          <cell r="A7341">
            <v>0</v>
          </cell>
        </row>
        <row r="7342">
          <cell r="A7342">
            <v>0</v>
          </cell>
        </row>
        <row r="7343">
          <cell r="A7343">
            <v>0</v>
          </cell>
        </row>
        <row r="7344">
          <cell r="A7344">
            <v>0</v>
          </cell>
        </row>
        <row r="7345">
          <cell r="A7345">
            <v>0</v>
          </cell>
        </row>
        <row r="7346">
          <cell r="A7346">
            <v>0</v>
          </cell>
        </row>
        <row r="7347">
          <cell r="A7347">
            <v>0</v>
          </cell>
        </row>
        <row r="7348">
          <cell r="A7348">
            <v>0</v>
          </cell>
        </row>
        <row r="7349">
          <cell r="A7349">
            <v>0</v>
          </cell>
        </row>
        <row r="7350">
          <cell r="A7350">
            <v>0</v>
          </cell>
        </row>
        <row r="7351">
          <cell r="A7351">
            <v>0</v>
          </cell>
        </row>
        <row r="7352">
          <cell r="A7352">
            <v>0</v>
          </cell>
        </row>
        <row r="7353">
          <cell r="A7353">
            <v>0</v>
          </cell>
        </row>
        <row r="7354">
          <cell r="A7354">
            <v>0</v>
          </cell>
        </row>
        <row r="7355">
          <cell r="A7355">
            <v>0</v>
          </cell>
        </row>
        <row r="7356">
          <cell r="A7356">
            <v>0</v>
          </cell>
        </row>
        <row r="7357">
          <cell r="A7357">
            <v>0</v>
          </cell>
        </row>
        <row r="7358">
          <cell r="A7358">
            <v>0</v>
          </cell>
        </row>
        <row r="7359">
          <cell r="A7359">
            <v>0</v>
          </cell>
        </row>
        <row r="7360">
          <cell r="A7360">
            <v>0</v>
          </cell>
        </row>
        <row r="7361">
          <cell r="A7361">
            <v>0</v>
          </cell>
        </row>
        <row r="7362">
          <cell r="A7362">
            <v>0</v>
          </cell>
        </row>
        <row r="7363">
          <cell r="A7363">
            <v>0</v>
          </cell>
        </row>
        <row r="7364">
          <cell r="A7364">
            <v>0</v>
          </cell>
        </row>
        <row r="7365">
          <cell r="A7365">
            <v>0</v>
          </cell>
        </row>
        <row r="7366">
          <cell r="A7366">
            <v>0</v>
          </cell>
        </row>
        <row r="7367">
          <cell r="A7367">
            <v>0</v>
          </cell>
        </row>
        <row r="7368">
          <cell r="A7368">
            <v>0</v>
          </cell>
        </row>
        <row r="7369">
          <cell r="A7369">
            <v>0</v>
          </cell>
        </row>
        <row r="7370">
          <cell r="A7370">
            <v>0</v>
          </cell>
        </row>
        <row r="7371">
          <cell r="A7371">
            <v>0</v>
          </cell>
        </row>
        <row r="7372">
          <cell r="A7372">
            <v>0</v>
          </cell>
        </row>
        <row r="7373">
          <cell r="A7373">
            <v>0</v>
          </cell>
        </row>
        <row r="7374">
          <cell r="A7374">
            <v>0</v>
          </cell>
        </row>
        <row r="7375">
          <cell r="A7375">
            <v>0</v>
          </cell>
        </row>
        <row r="7376">
          <cell r="A7376">
            <v>0</v>
          </cell>
        </row>
        <row r="7377">
          <cell r="A7377">
            <v>0</v>
          </cell>
        </row>
        <row r="7378">
          <cell r="A7378">
            <v>0</v>
          </cell>
        </row>
        <row r="7379">
          <cell r="A7379">
            <v>0</v>
          </cell>
        </row>
        <row r="7380">
          <cell r="A7380">
            <v>0</v>
          </cell>
        </row>
        <row r="7381">
          <cell r="A7381">
            <v>0</v>
          </cell>
        </row>
        <row r="7382">
          <cell r="A7382">
            <v>0</v>
          </cell>
        </row>
        <row r="7383">
          <cell r="A7383">
            <v>0</v>
          </cell>
        </row>
        <row r="7384">
          <cell r="A7384">
            <v>0</v>
          </cell>
        </row>
        <row r="7385">
          <cell r="A7385">
            <v>0</v>
          </cell>
        </row>
        <row r="7386">
          <cell r="A7386">
            <v>0</v>
          </cell>
        </row>
        <row r="7387">
          <cell r="A7387">
            <v>0</v>
          </cell>
        </row>
        <row r="7388">
          <cell r="A7388">
            <v>0</v>
          </cell>
        </row>
        <row r="7389">
          <cell r="A7389">
            <v>0</v>
          </cell>
        </row>
        <row r="7390">
          <cell r="A7390">
            <v>0</v>
          </cell>
        </row>
        <row r="7391">
          <cell r="A7391">
            <v>0</v>
          </cell>
        </row>
        <row r="7392">
          <cell r="A7392">
            <v>0</v>
          </cell>
        </row>
        <row r="7393">
          <cell r="A7393">
            <v>0</v>
          </cell>
        </row>
        <row r="7394">
          <cell r="A7394">
            <v>0</v>
          </cell>
        </row>
        <row r="7395">
          <cell r="A7395">
            <v>0</v>
          </cell>
        </row>
        <row r="7396">
          <cell r="A7396">
            <v>0</v>
          </cell>
        </row>
        <row r="7397">
          <cell r="A7397">
            <v>0</v>
          </cell>
        </row>
        <row r="7398">
          <cell r="A7398">
            <v>0</v>
          </cell>
        </row>
        <row r="7399">
          <cell r="A7399">
            <v>0</v>
          </cell>
        </row>
        <row r="7400">
          <cell r="A7400">
            <v>0</v>
          </cell>
        </row>
        <row r="7401">
          <cell r="A7401">
            <v>0</v>
          </cell>
        </row>
        <row r="7402">
          <cell r="A7402">
            <v>0</v>
          </cell>
        </row>
        <row r="7403">
          <cell r="A7403">
            <v>0</v>
          </cell>
        </row>
        <row r="7404">
          <cell r="A7404">
            <v>0</v>
          </cell>
        </row>
        <row r="7405">
          <cell r="A7405">
            <v>0</v>
          </cell>
        </row>
        <row r="7406">
          <cell r="A7406">
            <v>0</v>
          </cell>
        </row>
        <row r="7407">
          <cell r="A7407">
            <v>0</v>
          </cell>
        </row>
        <row r="7408">
          <cell r="A7408">
            <v>0</v>
          </cell>
        </row>
        <row r="7409">
          <cell r="A7409">
            <v>0</v>
          </cell>
        </row>
        <row r="7410">
          <cell r="A7410">
            <v>0</v>
          </cell>
        </row>
        <row r="7411">
          <cell r="A7411">
            <v>0</v>
          </cell>
        </row>
        <row r="7412">
          <cell r="A7412">
            <v>0</v>
          </cell>
        </row>
        <row r="7413">
          <cell r="A7413">
            <v>0</v>
          </cell>
        </row>
        <row r="7414">
          <cell r="A7414">
            <v>0</v>
          </cell>
        </row>
        <row r="7415">
          <cell r="A7415">
            <v>0</v>
          </cell>
        </row>
        <row r="7416">
          <cell r="A7416">
            <v>0</v>
          </cell>
        </row>
        <row r="7417">
          <cell r="A7417">
            <v>0</v>
          </cell>
        </row>
        <row r="7418">
          <cell r="A7418">
            <v>0</v>
          </cell>
        </row>
        <row r="7419">
          <cell r="A7419">
            <v>0</v>
          </cell>
        </row>
        <row r="7420">
          <cell r="A7420">
            <v>0</v>
          </cell>
        </row>
        <row r="7421">
          <cell r="A7421">
            <v>0</v>
          </cell>
        </row>
        <row r="7422">
          <cell r="A7422">
            <v>0</v>
          </cell>
        </row>
        <row r="7423">
          <cell r="A7423">
            <v>0</v>
          </cell>
        </row>
        <row r="7424">
          <cell r="A7424">
            <v>0</v>
          </cell>
        </row>
        <row r="7425">
          <cell r="A7425">
            <v>0</v>
          </cell>
        </row>
        <row r="7426">
          <cell r="A7426">
            <v>0</v>
          </cell>
        </row>
        <row r="7427">
          <cell r="A7427">
            <v>0</v>
          </cell>
        </row>
        <row r="7428">
          <cell r="A7428">
            <v>0</v>
          </cell>
        </row>
        <row r="7429">
          <cell r="A7429">
            <v>0</v>
          </cell>
        </row>
        <row r="7430">
          <cell r="A7430">
            <v>0</v>
          </cell>
        </row>
        <row r="7431">
          <cell r="A7431">
            <v>0</v>
          </cell>
        </row>
        <row r="7432">
          <cell r="A7432">
            <v>0</v>
          </cell>
        </row>
        <row r="7433">
          <cell r="A7433">
            <v>0</v>
          </cell>
        </row>
        <row r="7434">
          <cell r="A7434">
            <v>0</v>
          </cell>
        </row>
        <row r="7435">
          <cell r="A7435">
            <v>0</v>
          </cell>
        </row>
        <row r="7436">
          <cell r="A7436">
            <v>0</v>
          </cell>
        </row>
        <row r="7437">
          <cell r="A7437">
            <v>0</v>
          </cell>
        </row>
        <row r="7438">
          <cell r="A7438">
            <v>0</v>
          </cell>
        </row>
        <row r="7439">
          <cell r="A7439">
            <v>0</v>
          </cell>
        </row>
        <row r="7440">
          <cell r="A7440">
            <v>0</v>
          </cell>
        </row>
        <row r="7441">
          <cell r="A7441">
            <v>0</v>
          </cell>
        </row>
        <row r="7442">
          <cell r="A7442">
            <v>0</v>
          </cell>
        </row>
        <row r="7443">
          <cell r="A7443">
            <v>0</v>
          </cell>
        </row>
        <row r="7444">
          <cell r="A7444">
            <v>0</v>
          </cell>
        </row>
        <row r="7445">
          <cell r="A7445">
            <v>0</v>
          </cell>
        </row>
        <row r="7446">
          <cell r="A7446">
            <v>0</v>
          </cell>
        </row>
        <row r="7447">
          <cell r="A7447">
            <v>0</v>
          </cell>
        </row>
        <row r="7448">
          <cell r="A7448">
            <v>0</v>
          </cell>
        </row>
        <row r="7449">
          <cell r="A7449">
            <v>0</v>
          </cell>
        </row>
        <row r="7450">
          <cell r="A7450">
            <v>0</v>
          </cell>
        </row>
        <row r="7451">
          <cell r="A7451">
            <v>0</v>
          </cell>
        </row>
        <row r="7452">
          <cell r="A7452">
            <v>0</v>
          </cell>
        </row>
        <row r="7453">
          <cell r="A7453">
            <v>0</v>
          </cell>
        </row>
        <row r="7454">
          <cell r="A7454">
            <v>0</v>
          </cell>
        </row>
        <row r="7455">
          <cell r="A7455">
            <v>0</v>
          </cell>
        </row>
        <row r="7456">
          <cell r="A7456">
            <v>0</v>
          </cell>
        </row>
        <row r="7457">
          <cell r="A7457">
            <v>0</v>
          </cell>
        </row>
        <row r="7458">
          <cell r="A7458">
            <v>0</v>
          </cell>
        </row>
        <row r="7459">
          <cell r="A7459">
            <v>0</v>
          </cell>
        </row>
        <row r="7460">
          <cell r="A7460">
            <v>0</v>
          </cell>
        </row>
        <row r="7461">
          <cell r="A7461">
            <v>0</v>
          </cell>
        </row>
        <row r="7462">
          <cell r="A7462">
            <v>0</v>
          </cell>
        </row>
        <row r="7463">
          <cell r="A7463">
            <v>0</v>
          </cell>
        </row>
        <row r="7464">
          <cell r="A7464">
            <v>0</v>
          </cell>
        </row>
        <row r="7465">
          <cell r="A7465">
            <v>0</v>
          </cell>
        </row>
        <row r="7466">
          <cell r="A7466">
            <v>0</v>
          </cell>
        </row>
        <row r="7467">
          <cell r="A7467">
            <v>0</v>
          </cell>
        </row>
        <row r="7468">
          <cell r="A7468">
            <v>0</v>
          </cell>
        </row>
        <row r="7469">
          <cell r="A7469">
            <v>0</v>
          </cell>
        </row>
        <row r="7470">
          <cell r="A7470">
            <v>0</v>
          </cell>
        </row>
        <row r="7471">
          <cell r="A7471">
            <v>0</v>
          </cell>
        </row>
        <row r="7472">
          <cell r="A7472">
            <v>0</v>
          </cell>
        </row>
        <row r="7473">
          <cell r="A7473">
            <v>0</v>
          </cell>
        </row>
        <row r="7474">
          <cell r="A7474">
            <v>0</v>
          </cell>
        </row>
        <row r="7475">
          <cell r="A7475">
            <v>0</v>
          </cell>
        </row>
        <row r="7476">
          <cell r="A7476">
            <v>0</v>
          </cell>
        </row>
        <row r="7477">
          <cell r="A7477">
            <v>0</v>
          </cell>
        </row>
        <row r="7478">
          <cell r="A7478">
            <v>0</v>
          </cell>
        </row>
        <row r="7479">
          <cell r="A7479">
            <v>0</v>
          </cell>
        </row>
        <row r="7480">
          <cell r="A7480">
            <v>0</v>
          </cell>
        </row>
        <row r="7481">
          <cell r="A7481">
            <v>0</v>
          </cell>
        </row>
        <row r="7482">
          <cell r="A7482">
            <v>0</v>
          </cell>
        </row>
        <row r="7483">
          <cell r="A7483">
            <v>0</v>
          </cell>
        </row>
        <row r="7484">
          <cell r="A7484">
            <v>0</v>
          </cell>
        </row>
        <row r="7485">
          <cell r="A7485">
            <v>0</v>
          </cell>
        </row>
        <row r="7486">
          <cell r="A7486">
            <v>0</v>
          </cell>
        </row>
        <row r="7487">
          <cell r="A7487">
            <v>0</v>
          </cell>
        </row>
        <row r="7488">
          <cell r="A7488">
            <v>0</v>
          </cell>
        </row>
        <row r="7489">
          <cell r="A7489">
            <v>0</v>
          </cell>
        </row>
        <row r="7490">
          <cell r="A7490">
            <v>0</v>
          </cell>
        </row>
        <row r="7491">
          <cell r="A7491">
            <v>0</v>
          </cell>
        </row>
        <row r="7492">
          <cell r="A7492">
            <v>0</v>
          </cell>
        </row>
        <row r="7493">
          <cell r="A7493">
            <v>0</v>
          </cell>
        </row>
        <row r="7494">
          <cell r="A7494">
            <v>0</v>
          </cell>
        </row>
        <row r="7495">
          <cell r="A7495">
            <v>0</v>
          </cell>
        </row>
        <row r="7496">
          <cell r="A7496">
            <v>0</v>
          </cell>
        </row>
        <row r="7497">
          <cell r="A7497">
            <v>0</v>
          </cell>
        </row>
        <row r="7498">
          <cell r="A7498">
            <v>0</v>
          </cell>
        </row>
        <row r="7499">
          <cell r="A7499">
            <v>0</v>
          </cell>
        </row>
        <row r="7500">
          <cell r="A7500">
            <v>0</v>
          </cell>
        </row>
        <row r="7501">
          <cell r="A7501">
            <v>0</v>
          </cell>
        </row>
        <row r="7502">
          <cell r="A7502">
            <v>0</v>
          </cell>
        </row>
        <row r="7503">
          <cell r="A7503">
            <v>0</v>
          </cell>
        </row>
        <row r="7504">
          <cell r="A7504">
            <v>0</v>
          </cell>
        </row>
        <row r="7505">
          <cell r="A7505">
            <v>0</v>
          </cell>
        </row>
        <row r="7506">
          <cell r="A7506">
            <v>0</v>
          </cell>
        </row>
        <row r="7507">
          <cell r="A7507">
            <v>0</v>
          </cell>
        </row>
        <row r="7508">
          <cell r="A7508">
            <v>0</v>
          </cell>
        </row>
        <row r="7509">
          <cell r="A7509">
            <v>0</v>
          </cell>
        </row>
        <row r="7510">
          <cell r="A7510">
            <v>0</v>
          </cell>
        </row>
        <row r="7511">
          <cell r="A7511">
            <v>0</v>
          </cell>
        </row>
        <row r="7512">
          <cell r="A7512">
            <v>0</v>
          </cell>
        </row>
        <row r="7513">
          <cell r="A7513">
            <v>0</v>
          </cell>
        </row>
        <row r="7514">
          <cell r="A7514">
            <v>0</v>
          </cell>
        </row>
        <row r="7515">
          <cell r="A7515">
            <v>0</v>
          </cell>
        </row>
        <row r="7516">
          <cell r="A7516">
            <v>0</v>
          </cell>
        </row>
        <row r="7517">
          <cell r="A7517">
            <v>0</v>
          </cell>
        </row>
        <row r="7518">
          <cell r="A7518">
            <v>0</v>
          </cell>
        </row>
        <row r="7519">
          <cell r="A7519">
            <v>0</v>
          </cell>
        </row>
        <row r="7520">
          <cell r="A7520">
            <v>0</v>
          </cell>
        </row>
        <row r="7521">
          <cell r="A7521">
            <v>0</v>
          </cell>
        </row>
        <row r="7522">
          <cell r="A7522">
            <v>0</v>
          </cell>
        </row>
        <row r="7523">
          <cell r="A7523">
            <v>0</v>
          </cell>
        </row>
        <row r="7524">
          <cell r="A7524">
            <v>0</v>
          </cell>
        </row>
        <row r="7525">
          <cell r="A7525">
            <v>0</v>
          </cell>
        </row>
        <row r="7526">
          <cell r="A7526">
            <v>0</v>
          </cell>
        </row>
        <row r="7527">
          <cell r="A7527">
            <v>0</v>
          </cell>
        </row>
        <row r="7528">
          <cell r="A7528">
            <v>0</v>
          </cell>
        </row>
        <row r="7529">
          <cell r="A7529">
            <v>0</v>
          </cell>
        </row>
        <row r="7530">
          <cell r="A7530">
            <v>0</v>
          </cell>
        </row>
        <row r="7531">
          <cell r="A7531">
            <v>0</v>
          </cell>
        </row>
        <row r="7532">
          <cell r="A7532">
            <v>0</v>
          </cell>
        </row>
        <row r="7533">
          <cell r="A7533">
            <v>0</v>
          </cell>
        </row>
        <row r="7534">
          <cell r="A7534">
            <v>0</v>
          </cell>
        </row>
        <row r="7535">
          <cell r="A7535">
            <v>0</v>
          </cell>
        </row>
        <row r="7536">
          <cell r="A7536">
            <v>0</v>
          </cell>
        </row>
        <row r="7537">
          <cell r="A7537">
            <v>0</v>
          </cell>
        </row>
        <row r="7538">
          <cell r="A7538">
            <v>0</v>
          </cell>
        </row>
        <row r="7539">
          <cell r="A7539">
            <v>0</v>
          </cell>
        </row>
        <row r="7540">
          <cell r="A7540">
            <v>0</v>
          </cell>
        </row>
        <row r="7541">
          <cell r="A7541">
            <v>0</v>
          </cell>
        </row>
        <row r="7542">
          <cell r="A7542">
            <v>0</v>
          </cell>
        </row>
        <row r="7543">
          <cell r="A7543">
            <v>0</v>
          </cell>
        </row>
        <row r="7544">
          <cell r="A7544">
            <v>0</v>
          </cell>
        </row>
        <row r="7545">
          <cell r="A7545">
            <v>0</v>
          </cell>
        </row>
        <row r="7546">
          <cell r="A7546">
            <v>0</v>
          </cell>
        </row>
        <row r="7547">
          <cell r="A7547">
            <v>0</v>
          </cell>
        </row>
        <row r="7548">
          <cell r="A7548">
            <v>0</v>
          </cell>
        </row>
        <row r="7549">
          <cell r="A7549">
            <v>0</v>
          </cell>
        </row>
        <row r="7550">
          <cell r="A7550">
            <v>0</v>
          </cell>
        </row>
        <row r="7551">
          <cell r="A7551">
            <v>0</v>
          </cell>
        </row>
        <row r="7552">
          <cell r="A7552">
            <v>0</v>
          </cell>
        </row>
        <row r="7553">
          <cell r="A7553">
            <v>0</v>
          </cell>
        </row>
        <row r="7554">
          <cell r="A7554">
            <v>0</v>
          </cell>
        </row>
        <row r="7555">
          <cell r="A7555">
            <v>0</v>
          </cell>
        </row>
        <row r="7556">
          <cell r="A7556">
            <v>0</v>
          </cell>
        </row>
        <row r="7557">
          <cell r="A7557">
            <v>0</v>
          </cell>
        </row>
        <row r="7558">
          <cell r="A7558">
            <v>0</v>
          </cell>
        </row>
        <row r="7559">
          <cell r="A7559">
            <v>0</v>
          </cell>
        </row>
        <row r="7560">
          <cell r="A7560">
            <v>0</v>
          </cell>
        </row>
        <row r="7561">
          <cell r="A7561">
            <v>0</v>
          </cell>
        </row>
        <row r="7562">
          <cell r="A7562">
            <v>0</v>
          </cell>
        </row>
        <row r="7563">
          <cell r="A7563">
            <v>0</v>
          </cell>
        </row>
        <row r="7564">
          <cell r="A7564">
            <v>0</v>
          </cell>
        </row>
        <row r="7565">
          <cell r="A7565">
            <v>0</v>
          </cell>
        </row>
        <row r="7566">
          <cell r="A7566">
            <v>0</v>
          </cell>
        </row>
        <row r="7567">
          <cell r="A7567">
            <v>0</v>
          </cell>
        </row>
        <row r="7568">
          <cell r="A7568">
            <v>0</v>
          </cell>
        </row>
        <row r="7569">
          <cell r="A7569">
            <v>0</v>
          </cell>
        </row>
        <row r="7570">
          <cell r="A7570">
            <v>0</v>
          </cell>
        </row>
        <row r="7571">
          <cell r="A7571">
            <v>0</v>
          </cell>
        </row>
        <row r="7572">
          <cell r="A7572">
            <v>0</v>
          </cell>
        </row>
        <row r="7573">
          <cell r="A7573">
            <v>0</v>
          </cell>
        </row>
        <row r="7574">
          <cell r="A7574">
            <v>0</v>
          </cell>
        </row>
        <row r="7575">
          <cell r="A7575">
            <v>0</v>
          </cell>
        </row>
        <row r="7576">
          <cell r="A7576">
            <v>0</v>
          </cell>
        </row>
        <row r="7577">
          <cell r="A7577">
            <v>0</v>
          </cell>
        </row>
        <row r="7578">
          <cell r="A7578">
            <v>0</v>
          </cell>
        </row>
        <row r="7579">
          <cell r="A7579">
            <v>0</v>
          </cell>
        </row>
        <row r="7580">
          <cell r="A7580">
            <v>0</v>
          </cell>
        </row>
        <row r="7581">
          <cell r="A7581">
            <v>0</v>
          </cell>
        </row>
        <row r="7582">
          <cell r="A7582">
            <v>0</v>
          </cell>
        </row>
        <row r="7583">
          <cell r="A7583">
            <v>0</v>
          </cell>
        </row>
        <row r="7584">
          <cell r="A7584">
            <v>0</v>
          </cell>
        </row>
        <row r="7585">
          <cell r="A7585">
            <v>0</v>
          </cell>
        </row>
        <row r="7586">
          <cell r="A7586">
            <v>0</v>
          </cell>
        </row>
        <row r="7587">
          <cell r="A7587">
            <v>0</v>
          </cell>
        </row>
        <row r="7588">
          <cell r="A7588">
            <v>0</v>
          </cell>
        </row>
        <row r="7589">
          <cell r="A7589">
            <v>0</v>
          </cell>
        </row>
        <row r="7590">
          <cell r="A7590">
            <v>0</v>
          </cell>
        </row>
        <row r="7591">
          <cell r="A7591">
            <v>0</v>
          </cell>
        </row>
        <row r="7592">
          <cell r="A7592">
            <v>0</v>
          </cell>
        </row>
        <row r="7593">
          <cell r="A7593">
            <v>0</v>
          </cell>
        </row>
        <row r="7594">
          <cell r="A7594">
            <v>0</v>
          </cell>
        </row>
        <row r="7595">
          <cell r="A7595">
            <v>0</v>
          </cell>
        </row>
        <row r="7596">
          <cell r="A7596">
            <v>0</v>
          </cell>
        </row>
        <row r="7597">
          <cell r="A7597">
            <v>0</v>
          </cell>
        </row>
        <row r="7598">
          <cell r="A7598">
            <v>0</v>
          </cell>
        </row>
        <row r="7599">
          <cell r="A7599">
            <v>0</v>
          </cell>
        </row>
        <row r="7600">
          <cell r="A7600">
            <v>0</v>
          </cell>
        </row>
        <row r="7601">
          <cell r="A7601">
            <v>0</v>
          </cell>
        </row>
        <row r="7602">
          <cell r="A7602">
            <v>0</v>
          </cell>
        </row>
        <row r="7603">
          <cell r="A7603">
            <v>0</v>
          </cell>
        </row>
        <row r="7604">
          <cell r="A7604">
            <v>0</v>
          </cell>
        </row>
        <row r="7605">
          <cell r="A7605">
            <v>0</v>
          </cell>
        </row>
        <row r="7606">
          <cell r="A7606">
            <v>0</v>
          </cell>
        </row>
        <row r="7607">
          <cell r="A7607">
            <v>0</v>
          </cell>
        </row>
        <row r="7608">
          <cell r="A7608">
            <v>0</v>
          </cell>
        </row>
        <row r="7609">
          <cell r="A7609">
            <v>0</v>
          </cell>
        </row>
        <row r="7610">
          <cell r="A7610">
            <v>0</v>
          </cell>
        </row>
        <row r="7611">
          <cell r="A7611">
            <v>0</v>
          </cell>
        </row>
        <row r="7612">
          <cell r="A7612">
            <v>0</v>
          </cell>
        </row>
        <row r="7613">
          <cell r="A7613">
            <v>0</v>
          </cell>
        </row>
        <row r="7614">
          <cell r="A7614">
            <v>0</v>
          </cell>
        </row>
        <row r="7615">
          <cell r="A7615">
            <v>0</v>
          </cell>
        </row>
        <row r="7616">
          <cell r="A7616">
            <v>0</v>
          </cell>
        </row>
        <row r="7617">
          <cell r="A7617">
            <v>0</v>
          </cell>
        </row>
        <row r="7618">
          <cell r="A7618">
            <v>0</v>
          </cell>
        </row>
        <row r="7619">
          <cell r="A7619">
            <v>0</v>
          </cell>
        </row>
        <row r="7620">
          <cell r="A7620">
            <v>0</v>
          </cell>
        </row>
        <row r="7621">
          <cell r="A7621">
            <v>0</v>
          </cell>
        </row>
        <row r="7622">
          <cell r="A7622">
            <v>0</v>
          </cell>
        </row>
        <row r="7623">
          <cell r="A7623">
            <v>0</v>
          </cell>
        </row>
        <row r="7624">
          <cell r="A7624">
            <v>0</v>
          </cell>
        </row>
        <row r="7625">
          <cell r="A7625">
            <v>0</v>
          </cell>
        </row>
        <row r="7626">
          <cell r="A7626">
            <v>0</v>
          </cell>
        </row>
        <row r="7627">
          <cell r="A7627">
            <v>0</v>
          </cell>
        </row>
        <row r="7628">
          <cell r="A7628">
            <v>0</v>
          </cell>
        </row>
        <row r="7629">
          <cell r="A7629">
            <v>0</v>
          </cell>
        </row>
        <row r="7630">
          <cell r="A7630">
            <v>0</v>
          </cell>
        </row>
        <row r="7631">
          <cell r="A7631">
            <v>0</v>
          </cell>
        </row>
        <row r="7632">
          <cell r="A7632">
            <v>0</v>
          </cell>
        </row>
        <row r="7633">
          <cell r="A7633">
            <v>0</v>
          </cell>
        </row>
        <row r="7634">
          <cell r="A7634">
            <v>0</v>
          </cell>
        </row>
        <row r="7635">
          <cell r="A7635">
            <v>0</v>
          </cell>
        </row>
        <row r="7636">
          <cell r="A7636">
            <v>0</v>
          </cell>
        </row>
        <row r="7637">
          <cell r="A7637">
            <v>0</v>
          </cell>
        </row>
        <row r="7638">
          <cell r="A7638">
            <v>0</v>
          </cell>
        </row>
        <row r="7639">
          <cell r="A7639">
            <v>0</v>
          </cell>
        </row>
        <row r="7640">
          <cell r="A7640">
            <v>0</v>
          </cell>
        </row>
        <row r="7641">
          <cell r="A7641">
            <v>0</v>
          </cell>
        </row>
        <row r="7642">
          <cell r="A7642">
            <v>0</v>
          </cell>
        </row>
        <row r="7643">
          <cell r="A7643">
            <v>0</v>
          </cell>
        </row>
        <row r="7644">
          <cell r="A7644">
            <v>0</v>
          </cell>
        </row>
        <row r="7645">
          <cell r="A7645">
            <v>0</v>
          </cell>
        </row>
        <row r="7646">
          <cell r="A7646">
            <v>0</v>
          </cell>
        </row>
        <row r="7647">
          <cell r="A7647">
            <v>0</v>
          </cell>
        </row>
        <row r="7648">
          <cell r="A7648">
            <v>0</v>
          </cell>
        </row>
        <row r="7649">
          <cell r="A7649">
            <v>0</v>
          </cell>
        </row>
        <row r="7650">
          <cell r="A7650">
            <v>0</v>
          </cell>
        </row>
        <row r="7651">
          <cell r="A7651">
            <v>0</v>
          </cell>
        </row>
        <row r="7652">
          <cell r="A7652">
            <v>0</v>
          </cell>
        </row>
        <row r="7653">
          <cell r="A7653">
            <v>0</v>
          </cell>
        </row>
        <row r="7654">
          <cell r="A7654">
            <v>0</v>
          </cell>
        </row>
        <row r="7655">
          <cell r="A7655">
            <v>0</v>
          </cell>
        </row>
        <row r="7656">
          <cell r="A7656">
            <v>0</v>
          </cell>
        </row>
        <row r="7657">
          <cell r="A7657">
            <v>0</v>
          </cell>
        </row>
        <row r="7658">
          <cell r="A7658">
            <v>0</v>
          </cell>
        </row>
        <row r="7659">
          <cell r="A7659">
            <v>0</v>
          </cell>
        </row>
        <row r="7660">
          <cell r="A7660">
            <v>0</v>
          </cell>
        </row>
        <row r="7661">
          <cell r="A7661">
            <v>0</v>
          </cell>
        </row>
        <row r="7662">
          <cell r="A7662">
            <v>0</v>
          </cell>
        </row>
        <row r="7663">
          <cell r="A7663">
            <v>0</v>
          </cell>
        </row>
        <row r="7664">
          <cell r="A7664">
            <v>0</v>
          </cell>
        </row>
        <row r="7665">
          <cell r="A7665">
            <v>0</v>
          </cell>
        </row>
        <row r="7666">
          <cell r="A7666">
            <v>0</v>
          </cell>
        </row>
        <row r="7667">
          <cell r="A7667">
            <v>0</v>
          </cell>
        </row>
        <row r="7668">
          <cell r="A7668">
            <v>0</v>
          </cell>
        </row>
        <row r="7669">
          <cell r="A7669">
            <v>0</v>
          </cell>
        </row>
        <row r="7670">
          <cell r="A7670">
            <v>0</v>
          </cell>
        </row>
        <row r="7671">
          <cell r="A7671">
            <v>0</v>
          </cell>
        </row>
        <row r="7672">
          <cell r="A7672">
            <v>0</v>
          </cell>
        </row>
        <row r="7673">
          <cell r="A7673">
            <v>0</v>
          </cell>
        </row>
        <row r="7674">
          <cell r="A7674">
            <v>0</v>
          </cell>
        </row>
        <row r="7675">
          <cell r="A7675">
            <v>0</v>
          </cell>
        </row>
        <row r="7676">
          <cell r="A7676">
            <v>0</v>
          </cell>
        </row>
        <row r="7677">
          <cell r="A7677">
            <v>0</v>
          </cell>
        </row>
        <row r="7678">
          <cell r="A7678">
            <v>0</v>
          </cell>
        </row>
        <row r="7679">
          <cell r="A7679">
            <v>0</v>
          </cell>
        </row>
        <row r="7680">
          <cell r="A7680">
            <v>0</v>
          </cell>
        </row>
        <row r="7681">
          <cell r="A7681">
            <v>0</v>
          </cell>
        </row>
        <row r="7682">
          <cell r="A7682">
            <v>0</v>
          </cell>
        </row>
        <row r="7683">
          <cell r="A7683">
            <v>0</v>
          </cell>
        </row>
        <row r="7684">
          <cell r="A7684">
            <v>0</v>
          </cell>
        </row>
        <row r="7685">
          <cell r="A7685">
            <v>0</v>
          </cell>
        </row>
        <row r="7686">
          <cell r="A7686">
            <v>0</v>
          </cell>
        </row>
        <row r="7687">
          <cell r="A7687">
            <v>0</v>
          </cell>
        </row>
        <row r="7688">
          <cell r="A7688">
            <v>0</v>
          </cell>
        </row>
        <row r="7689">
          <cell r="A7689">
            <v>0</v>
          </cell>
        </row>
        <row r="7690">
          <cell r="A7690">
            <v>0</v>
          </cell>
        </row>
        <row r="7691">
          <cell r="A7691">
            <v>0</v>
          </cell>
        </row>
        <row r="7692">
          <cell r="A7692">
            <v>0</v>
          </cell>
        </row>
        <row r="7693">
          <cell r="A7693">
            <v>0</v>
          </cell>
        </row>
        <row r="7694">
          <cell r="A7694">
            <v>0</v>
          </cell>
        </row>
        <row r="7695">
          <cell r="A7695">
            <v>0</v>
          </cell>
        </row>
        <row r="7696">
          <cell r="A7696">
            <v>0</v>
          </cell>
        </row>
        <row r="7697">
          <cell r="A7697">
            <v>0</v>
          </cell>
        </row>
        <row r="7698">
          <cell r="A7698">
            <v>0</v>
          </cell>
        </row>
        <row r="7699">
          <cell r="A7699">
            <v>0</v>
          </cell>
        </row>
        <row r="7700">
          <cell r="A7700">
            <v>0</v>
          </cell>
        </row>
        <row r="7701">
          <cell r="A7701">
            <v>0</v>
          </cell>
        </row>
        <row r="7702">
          <cell r="A7702">
            <v>0</v>
          </cell>
        </row>
        <row r="7703">
          <cell r="A7703">
            <v>0</v>
          </cell>
        </row>
        <row r="7704">
          <cell r="A7704">
            <v>0</v>
          </cell>
        </row>
        <row r="7705">
          <cell r="A7705">
            <v>0</v>
          </cell>
        </row>
        <row r="7706">
          <cell r="A7706">
            <v>0</v>
          </cell>
        </row>
        <row r="7707">
          <cell r="A7707">
            <v>0</v>
          </cell>
        </row>
        <row r="7708">
          <cell r="A7708">
            <v>0</v>
          </cell>
        </row>
        <row r="7709">
          <cell r="A7709">
            <v>0</v>
          </cell>
        </row>
        <row r="7710">
          <cell r="A7710">
            <v>0</v>
          </cell>
        </row>
        <row r="7711">
          <cell r="A7711">
            <v>0</v>
          </cell>
        </row>
        <row r="7712">
          <cell r="A7712">
            <v>0</v>
          </cell>
        </row>
        <row r="7713">
          <cell r="A7713">
            <v>0</v>
          </cell>
        </row>
        <row r="7714">
          <cell r="A7714">
            <v>0</v>
          </cell>
        </row>
        <row r="7715">
          <cell r="A7715">
            <v>0</v>
          </cell>
        </row>
        <row r="7716">
          <cell r="A7716">
            <v>0</v>
          </cell>
        </row>
        <row r="7717">
          <cell r="A7717">
            <v>0</v>
          </cell>
        </row>
        <row r="7718">
          <cell r="A7718">
            <v>0</v>
          </cell>
        </row>
        <row r="7719">
          <cell r="A7719">
            <v>0</v>
          </cell>
        </row>
        <row r="7720">
          <cell r="A7720">
            <v>0</v>
          </cell>
        </row>
        <row r="7721">
          <cell r="A7721">
            <v>0</v>
          </cell>
        </row>
        <row r="7722">
          <cell r="A7722">
            <v>0</v>
          </cell>
        </row>
        <row r="7723">
          <cell r="A7723">
            <v>0</v>
          </cell>
        </row>
        <row r="7724">
          <cell r="A7724">
            <v>0</v>
          </cell>
        </row>
        <row r="7725">
          <cell r="A7725">
            <v>0</v>
          </cell>
        </row>
        <row r="7726">
          <cell r="A7726">
            <v>0</v>
          </cell>
        </row>
        <row r="7727">
          <cell r="A7727">
            <v>0</v>
          </cell>
        </row>
        <row r="7728">
          <cell r="A7728">
            <v>0</v>
          </cell>
        </row>
        <row r="7729">
          <cell r="A7729">
            <v>0</v>
          </cell>
        </row>
        <row r="7730">
          <cell r="A7730">
            <v>0</v>
          </cell>
        </row>
        <row r="7731">
          <cell r="A7731">
            <v>0</v>
          </cell>
        </row>
        <row r="7732">
          <cell r="A7732">
            <v>0</v>
          </cell>
        </row>
        <row r="7733">
          <cell r="A7733">
            <v>0</v>
          </cell>
        </row>
        <row r="7734">
          <cell r="A7734">
            <v>0</v>
          </cell>
        </row>
        <row r="7735">
          <cell r="A7735">
            <v>0</v>
          </cell>
        </row>
        <row r="7736">
          <cell r="A7736">
            <v>0</v>
          </cell>
        </row>
        <row r="7737">
          <cell r="A7737">
            <v>0</v>
          </cell>
        </row>
        <row r="7738">
          <cell r="A7738">
            <v>0</v>
          </cell>
        </row>
        <row r="7739">
          <cell r="A7739">
            <v>0</v>
          </cell>
        </row>
        <row r="7740">
          <cell r="A7740">
            <v>0</v>
          </cell>
        </row>
        <row r="7741">
          <cell r="A7741">
            <v>0</v>
          </cell>
        </row>
        <row r="7742">
          <cell r="A7742">
            <v>0</v>
          </cell>
        </row>
        <row r="7743">
          <cell r="A7743">
            <v>0</v>
          </cell>
        </row>
        <row r="7744">
          <cell r="A7744">
            <v>0</v>
          </cell>
        </row>
        <row r="7745">
          <cell r="A7745">
            <v>0</v>
          </cell>
        </row>
        <row r="7746">
          <cell r="A7746">
            <v>0</v>
          </cell>
        </row>
        <row r="7747">
          <cell r="A7747">
            <v>0</v>
          </cell>
        </row>
        <row r="7748">
          <cell r="A7748">
            <v>0</v>
          </cell>
        </row>
        <row r="7749">
          <cell r="A7749">
            <v>0</v>
          </cell>
        </row>
        <row r="7750">
          <cell r="A7750">
            <v>0</v>
          </cell>
        </row>
        <row r="7751">
          <cell r="A7751">
            <v>0</v>
          </cell>
        </row>
        <row r="7752">
          <cell r="A7752">
            <v>0</v>
          </cell>
        </row>
        <row r="7753">
          <cell r="A7753">
            <v>0</v>
          </cell>
        </row>
        <row r="7754">
          <cell r="A7754">
            <v>0</v>
          </cell>
        </row>
        <row r="7755">
          <cell r="A7755">
            <v>0</v>
          </cell>
        </row>
        <row r="7756">
          <cell r="A7756">
            <v>0</v>
          </cell>
        </row>
        <row r="7757">
          <cell r="A7757">
            <v>0</v>
          </cell>
        </row>
        <row r="7758">
          <cell r="A7758">
            <v>0</v>
          </cell>
        </row>
        <row r="7759">
          <cell r="A7759">
            <v>0</v>
          </cell>
        </row>
        <row r="7760">
          <cell r="A7760">
            <v>0</v>
          </cell>
        </row>
        <row r="7761">
          <cell r="A7761">
            <v>0</v>
          </cell>
        </row>
        <row r="7762">
          <cell r="A7762">
            <v>0</v>
          </cell>
        </row>
        <row r="7763">
          <cell r="A7763">
            <v>0</v>
          </cell>
        </row>
        <row r="7764">
          <cell r="A7764">
            <v>0</v>
          </cell>
        </row>
        <row r="7765">
          <cell r="A7765">
            <v>0</v>
          </cell>
        </row>
        <row r="7766">
          <cell r="A7766">
            <v>0</v>
          </cell>
        </row>
        <row r="7767">
          <cell r="A7767">
            <v>0</v>
          </cell>
        </row>
        <row r="7768">
          <cell r="A7768">
            <v>0</v>
          </cell>
        </row>
        <row r="7769">
          <cell r="A7769">
            <v>0</v>
          </cell>
        </row>
        <row r="7770">
          <cell r="A7770">
            <v>0</v>
          </cell>
        </row>
        <row r="7771">
          <cell r="A7771">
            <v>0</v>
          </cell>
        </row>
        <row r="7772">
          <cell r="A7772">
            <v>0</v>
          </cell>
        </row>
        <row r="7773">
          <cell r="A7773">
            <v>0</v>
          </cell>
        </row>
        <row r="7774">
          <cell r="A7774">
            <v>0</v>
          </cell>
        </row>
        <row r="7775">
          <cell r="A7775">
            <v>0</v>
          </cell>
        </row>
        <row r="7776">
          <cell r="A7776">
            <v>0</v>
          </cell>
        </row>
        <row r="7777">
          <cell r="A7777">
            <v>0</v>
          </cell>
        </row>
        <row r="7778">
          <cell r="A7778">
            <v>0</v>
          </cell>
        </row>
        <row r="7779">
          <cell r="A7779">
            <v>0</v>
          </cell>
        </row>
        <row r="7780">
          <cell r="A7780">
            <v>0</v>
          </cell>
        </row>
        <row r="7781">
          <cell r="A7781">
            <v>0</v>
          </cell>
        </row>
        <row r="7782">
          <cell r="A7782">
            <v>0</v>
          </cell>
        </row>
        <row r="7783">
          <cell r="A7783">
            <v>0</v>
          </cell>
        </row>
        <row r="7784">
          <cell r="A7784">
            <v>0</v>
          </cell>
        </row>
        <row r="7785">
          <cell r="A7785">
            <v>0</v>
          </cell>
        </row>
        <row r="7786">
          <cell r="A7786">
            <v>0</v>
          </cell>
        </row>
        <row r="7787">
          <cell r="A7787">
            <v>0</v>
          </cell>
        </row>
        <row r="7788">
          <cell r="A7788">
            <v>0</v>
          </cell>
        </row>
        <row r="7789">
          <cell r="A7789">
            <v>0</v>
          </cell>
        </row>
        <row r="7790">
          <cell r="A7790">
            <v>0</v>
          </cell>
        </row>
        <row r="7791">
          <cell r="A7791">
            <v>0</v>
          </cell>
        </row>
        <row r="7792">
          <cell r="A7792">
            <v>0</v>
          </cell>
        </row>
        <row r="7793">
          <cell r="A7793">
            <v>0</v>
          </cell>
        </row>
        <row r="7794">
          <cell r="A7794">
            <v>0</v>
          </cell>
        </row>
        <row r="7795">
          <cell r="A7795">
            <v>0</v>
          </cell>
        </row>
        <row r="7796">
          <cell r="A7796">
            <v>0</v>
          </cell>
        </row>
        <row r="7797">
          <cell r="A7797">
            <v>0</v>
          </cell>
        </row>
        <row r="7798">
          <cell r="A7798">
            <v>0</v>
          </cell>
        </row>
        <row r="7799">
          <cell r="A7799">
            <v>0</v>
          </cell>
        </row>
        <row r="7800">
          <cell r="A7800">
            <v>0</v>
          </cell>
        </row>
        <row r="7801">
          <cell r="A7801">
            <v>0</v>
          </cell>
        </row>
        <row r="7802">
          <cell r="A7802">
            <v>0</v>
          </cell>
        </row>
        <row r="7803">
          <cell r="A7803">
            <v>0</v>
          </cell>
        </row>
        <row r="7804">
          <cell r="A7804">
            <v>0</v>
          </cell>
        </row>
        <row r="7805">
          <cell r="A7805">
            <v>0</v>
          </cell>
        </row>
        <row r="7806">
          <cell r="A7806">
            <v>0</v>
          </cell>
        </row>
        <row r="7807">
          <cell r="A7807">
            <v>0</v>
          </cell>
        </row>
        <row r="7808">
          <cell r="A7808">
            <v>0</v>
          </cell>
        </row>
        <row r="7809">
          <cell r="A7809">
            <v>0</v>
          </cell>
        </row>
        <row r="7810">
          <cell r="A7810">
            <v>0</v>
          </cell>
        </row>
        <row r="7811">
          <cell r="A7811">
            <v>0</v>
          </cell>
        </row>
        <row r="7812">
          <cell r="A7812">
            <v>0</v>
          </cell>
        </row>
        <row r="7813">
          <cell r="A7813">
            <v>0</v>
          </cell>
        </row>
        <row r="7814">
          <cell r="A7814">
            <v>0</v>
          </cell>
        </row>
        <row r="7815">
          <cell r="A7815">
            <v>0</v>
          </cell>
        </row>
        <row r="7816">
          <cell r="A7816">
            <v>0</v>
          </cell>
        </row>
        <row r="7817">
          <cell r="A7817">
            <v>0</v>
          </cell>
        </row>
        <row r="7818">
          <cell r="A7818">
            <v>0</v>
          </cell>
        </row>
        <row r="7819">
          <cell r="A7819">
            <v>0</v>
          </cell>
        </row>
        <row r="7820">
          <cell r="A7820">
            <v>0</v>
          </cell>
        </row>
        <row r="7821">
          <cell r="A7821">
            <v>0</v>
          </cell>
        </row>
        <row r="7822">
          <cell r="A7822">
            <v>0</v>
          </cell>
        </row>
        <row r="7823">
          <cell r="A7823">
            <v>0</v>
          </cell>
        </row>
        <row r="7824">
          <cell r="A7824">
            <v>0</v>
          </cell>
        </row>
        <row r="7825">
          <cell r="A7825">
            <v>0</v>
          </cell>
        </row>
        <row r="7826">
          <cell r="A7826">
            <v>0</v>
          </cell>
        </row>
        <row r="7827">
          <cell r="A7827">
            <v>0</v>
          </cell>
        </row>
        <row r="7828">
          <cell r="A7828">
            <v>0</v>
          </cell>
        </row>
        <row r="7829">
          <cell r="A7829">
            <v>0</v>
          </cell>
        </row>
        <row r="7830">
          <cell r="A7830">
            <v>0</v>
          </cell>
        </row>
        <row r="7831">
          <cell r="A7831">
            <v>0</v>
          </cell>
        </row>
        <row r="7832">
          <cell r="A7832">
            <v>0</v>
          </cell>
        </row>
        <row r="7833">
          <cell r="A7833">
            <v>0</v>
          </cell>
        </row>
        <row r="7834">
          <cell r="A7834">
            <v>0</v>
          </cell>
        </row>
        <row r="7835">
          <cell r="A7835">
            <v>0</v>
          </cell>
        </row>
        <row r="7836">
          <cell r="A7836">
            <v>0</v>
          </cell>
        </row>
        <row r="7837">
          <cell r="A7837">
            <v>0</v>
          </cell>
        </row>
        <row r="7838">
          <cell r="A7838">
            <v>0</v>
          </cell>
        </row>
        <row r="7839">
          <cell r="A7839">
            <v>0</v>
          </cell>
        </row>
        <row r="7840">
          <cell r="A7840">
            <v>0</v>
          </cell>
        </row>
        <row r="7841">
          <cell r="A7841">
            <v>0</v>
          </cell>
        </row>
        <row r="7842">
          <cell r="A7842">
            <v>0</v>
          </cell>
        </row>
        <row r="7843">
          <cell r="A7843">
            <v>0</v>
          </cell>
        </row>
        <row r="7844">
          <cell r="A7844">
            <v>0</v>
          </cell>
        </row>
        <row r="7845">
          <cell r="A7845">
            <v>0</v>
          </cell>
        </row>
        <row r="7846">
          <cell r="A7846">
            <v>0</v>
          </cell>
        </row>
        <row r="7847">
          <cell r="A7847">
            <v>0</v>
          </cell>
        </row>
        <row r="7848">
          <cell r="A7848">
            <v>0</v>
          </cell>
        </row>
        <row r="7849">
          <cell r="A7849">
            <v>0</v>
          </cell>
        </row>
        <row r="7850">
          <cell r="A7850">
            <v>0</v>
          </cell>
        </row>
        <row r="7851">
          <cell r="A7851">
            <v>0</v>
          </cell>
        </row>
        <row r="7852">
          <cell r="A7852">
            <v>0</v>
          </cell>
        </row>
        <row r="7853">
          <cell r="A7853">
            <v>0</v>
          </cell>
        </row>
        <row r="7854">
          <cell r="A7854">
            <v>0</v>
          </cell>
        </row>
        <row r="7855">
          <cell r="A7855">
            <v>0</v>
          </cell>
        </row>
        <row r="7856">
          <cell r="A7856">
            <v>0</v>
          </cell>
        </row>
        <row r="7857">
          <cell r="A7857">
            <v>0</v>
          </cell>
        </row>
        <row r="7858">
          <cell r="A7858">
            <v>0</v>
          </cell>
        </row>
        <row r="7859">
          <cell r="A7859">
            <v>0</v>
          </cell>
        </row>
        <row r="7860">
          <cell r="A7860">
            <v>0</v>
          </cell>
        </row>
        <row r="7861">
          <cell r="A7861">
            <v>0</v>
          </cell>
        </row>
        <row r="7862">
          <cell r="A7862">
            <v>0</v>
          </cell>
        </row>
        <row r="7863">
          <cell r="A7863">
            <v>0</v>
          </cell>
        </row>
        <row r="7864">
          <cell r="A7864">
            <v>0</v>
          </cell>
        </row>
        <row r="7865">
          <cell r="A7865">
            <v>0</v>
          </cell>
        </row>
        <row r="7866">
          <cell r="A7866">
            <v>0</v>
          </cell>
        </row>
        <row r="7867">
          <cell r="A7867">
            <v>0</v>
          </cell>
        </row>
        <row r="7868">
          <cell r="A7868">
            <v>0</v>
          </cell>
        </row>
        <row r="7869">
          <cell r="A7869">
            <v>0</v>
          </cell>
        </row>
        <row r="7870">
          <cell r="A7870">
            <v>0</v>
          </cell>
        </row>
        <row r="7871">
          <cell r="A7871">
            <v>0</v>
          </cell>
        </row>
        <row r="7872">
          <cell r="A7872">
            <v>0</v>
          </cell>
        </row>
        <row r="7873">
          <cell r="A7873">
            <v>0</v>
          </cell>
        </row>
        <row r="7874">
          <cell r="A7874">
            <v>0</v>
          </cell>
        </row>
        <row r="7875">
          <cell r="A7875">
            <v>0</v>
          </cell>
        </row>
        <row r="7876">
          <cell r="A7876">
            <v>0</v>
          </cell>
        </row>
        <row r="7877">
          <cell r="A7877">
            <v>0</v>
          </cell>
        </row>
        <row r="7878">
          <cell r="A7878">
            <v>0</v>
          </cell>
        </row>
        <row r="7879">
          <cell r="A7879">
            <v>0</v>
          </cell>
        </row>
        <row r="7880">
          <cell r="A7880">
            <v>0</v>
          </cell>
        </row>
        <row r="7881">
          <cell r="A7881">
            <v>0</v>
          </cell>
        </row>
        <row r="7882">
          <cell r="A7882">
            <v>0</v>
          </cell>
        </row>
        <row r="7883">
          <cell r="A7883">
            <v>0</v>
          </cell>
        </row>
        <row r="7884">
          <cell r="A7884">
            <v>0</v>
          </cell>
        </row>
        <row r="7885">
          <cell r="A7885">
            <v>0</v>
          </cell>
        </row>
        <row r="7886">
          <cell r="A7886">
            <v>0</v>
          </cell>
        </row>
        <row r="7887">
          <cell r="A7887">
            <v>0</v>
          </cell>
        </row>
        <row r="7888">
          <cell r="A7888">
            <v>0</v>
          </cell>
        </row>
        <row r="7889">
          <cell r="A7889">
            <v>0</v>
          </cell>
        </row>
        <row r="7890">
          <cell r="A7890">
            <v>0</v>
          </cell>
        </row>
        <row r="7891">
          <cell r="A7891">
            <v>0</v>
          </cell>
        </row>
        <row r="7892">
          <cell r="A7892">
            <v>0</v>
          </cell>
        </row>
        <row r="7893">
          <cell r="A7893">
            <v>0</v>
          </cell>
        </row>
        <row r="7894">
          <cell r="A7894">
            <v>0</v>
          </cell>
        </row>
        <row r="7895">
          <cell r="A7895">
            <v>0</v>
          </cell>
        </row>
        <row r="7896">
          <cell r="A7896">
            <v>0</v>
          </cell>
        </row>
        <row r="7897">
          <cell r="A7897">
            <v>0</v>
          </cell>
        </row>
        <row r="7898">
          <cell r="A7898">
            <v>0</v>
          </cell>
        </row>
        <row r="7899">
          <cell r="A7899">
            <v>0</v>
          </cell>
        </row>
        <row r="7900">
          <cell r="A7900">
            <v>0</v>
          </cell>
        </row>
        <row r="7901">
          <cell r="A7901">
            <v>0</v>
          </cell>
        </row>
        <row r="7902">
          <cell r="A7902">
            <v>0</v>
          </cell>
        </row>
        <row r="7903">
          <cell r="A7903">
            <v>0</v>
          </cell>
        </row>
        <row r="7904">
          <cell r="A7904">
            <v>0</v>
          </cell>
        </row>
        <row r="7905">
          <cell r="A7905">
            <v>0</v>
          </cell>
        </row>
        <row r="7906">
          <cell r="A7906">
            <v>0</v>
          </cell>
        </row>
        <row r="7907">
          <cell r="A7907">
            <v>0</v>
          </cell>
        </row>
        <row r="7908">
          <cell r="A7908">
            <v>0</v>
          </cell>
        </row>
        <row r="7909">
          <cell r="A7909">
            <v>0</v>
          </cell>
        </row>
        <row r="7910">
          <cell r="A7910">
            <v>0</v>
          </cell>
        </row>
        <row r="7911">
          <cell r="A7911">
            <v>0</v>
          </cell>
        </row>
        <row r="7912">
          <cell r="A7912">
            <v>0</v>
          </cell>
        </row>
        <row r="7913">
          <cell r="A7913">
            <v>0</v>
          </cell>
        </row>
        <row r="7914">
          <cell r="A7914">
            <v>0</v>
          </cell>
        </row>
        <row r="7915">
          <cell r="A7915">
            <v>0</v>
          </cell>
        </row>
        <row r="7916">
          <cell r="A7916">
            <v>0</v>
          </cell>
        </row>
        <row r="7917">
          <cell r="A7917">
            <v>0</v>
          </cell>
        </row>
        <row r="7918">
          <cell r="A7918">
            <v>0</v>
          </cell>
        </row>
        <row r="7919">
          <cell r="A7919">
            <v>0</v>
          </cell>
        </row>
        <row r="7920">
          <cell r="A7920">
            <v>0</v>
          </cell>
        </row>
        <row r="7921">
          <cell r="A7921">
            <v>0</v>
          </cell>
        </row>
        <row r="7922">
          <cell r="A7922">
            <v>0</v>
          </cell>
        </row>
        <row r="7923">
          <cell r="A7923">
            <v>0</v>
          </cell>
        </row>
        <row r="7924">
          <cell r="A7924">
            <v>0</v>
          </cell>
        </row>
        <row r="7925">
          <cell r="A7925">
            <v>0</v>
          </cell>
        </row>
        <row r="7926">
          <cell r="A7926">
            <v>0</v>
          </cell>
        </row>
        <row r="7927">
          <cell r="A7927">
            <v>0</v>
          </cell>
        </row>
        <row r="7928">
          <cell r="A7928">
            <v>0</v>
          </cell>
        </row>
        <row r="7929">
          <cell r="A7929">
            <v>0</v>
          </cell>
        </row>
        <row r="7930">
          <cell r="A7930">
            <v>0</v>
          </cell>
        </row>
        <row r="7931">
          <cell r="A7931">
            <v>0</v>
          </cell>
        </row>
        <row r="7932">
          <cell r="A7932">
            <v>0</v>
          </cell>
        </row>
        <row r="7933">
          <cell r="A7933">
            <v>0</v>
          </cell>
        </row>
        <row r="7934">
          <cell r="A7934">
            <v>0</v>
          </cell>
        </row>
        <row r="7935">
          <cell r="A7935">
            <v>0</v>
          </cell>
        </row>
        <row r="7936">
          <cell r="A7936">
            <v>0</v>
          </cell>
        </row>
        <row r="7937">
          <cell r="A7937">
            <v>0</v>
          </cell>
        </row>
        <row r="7938">
          <cell r="A7938">
            <v>0</v>
          </cell>
        </row>
        <row r="7939">
          <cell r="A7939">
            <v>0</v>
          </cell>
        </row>
        <row r="7940">
          <cell r="A7940">
            <v>0</v>
          </cell>
        </row>
        <row r="7941">
          <cell r="A7941">
            <v>0</v>
          </cell>
        </row>
        <row r="7942">
          <cell r="A7942">
            <v>0</v>
          </cell>
        </row>
        <row r="7943">
          <cell r="A7943">
            <v>0</v>
          </cell>
        </row>
        <row r="7944">
          <cell r="A7944">
            <v>0</v>
          </cell>
        </row>
        <row r="7945">
          <cell r="A7945">
            <v>0</v>
          </cell>
        </row>
        <row r="7946">
          <cell r="A7946">
            <v>0</v>
          </cell>
        </row>
        <row r="7947">
          <cell r="A7947">
            <v>0</v>
          </cell>
        </row>
        <row r="7948">
          <cell r="A7948">
            <v>0</v>
          </cell>
        </row>
        <row r="7949">
          <cell r="A7949">
            <v>0</v>
          </cell>
        </row>
        <row r="7950">
          <cell r="A7950">
            <v>0</v>
          </cell>
        </row>
        <row r="7951">
          <cell r="A7951">
            <v>0</v>
          </cell>
        </row>
        <row r="7952">
          <cell r="A7952">
            <v>0</v>
          </cell>
        </row>
        <row r="7953">
          <cell r="A7953">
            <v>0</v>
          </cell>
        </row>
        <row r="7954">
          <cell r="A7954">
            <v>0</v>
          </cell>
        </row>
        <row r="7955">
          <cell r="A7955">
            <v>0</v>
          </cell>
        </row>
        <row r="7956">
          <cell r="A7956">
            <v>0</v>
          </cell>
        </row>
        <row r="7957">
          <cell r="A7957">
            <v>0</v>
          </cell>
        </row>
        <row r="7958">
          <cell r="A7958">
            <v>0</v>
          </cell>
        </row>
        <row r="7959">
          <cell r="A7959">
            <v>0</v>
          </cell>
        </row>
        <row r="7960">
          <cell r="A7960">
            <v>0</v>
          </cell>
        </row>
        <row r="7961">
          <cell r="A7961">
            <v>0</v>
          </cell>
        </row>
        <row r="7962">
          <cell r="A7962">
            <v>0</v>
          </cell>
        </row>
        <row r="7963">
          <cell r="A7963">
            <v>0</v>
          </cell>
        </row>
        <row r="7964">
          <cell r="A7964">
            <v>0</v>
          </cell>
        </row>
        <row r="7965">
          <cell r="A7965">
            <v>0</v>
          </cell>
        </row>
        <row r="7966">
          <cell r="A7966">
            <v>0</v>
          </cell>
        </row>
        <row r="7967">
          <cell r="A7967">
            <v>0</v>
          </cell>
        </row>
        <row r="7968">
          <cell r="A7968">
            <v>0</v>
          </cell>
        </row>
        <row r="7969">
          <cell r="A7969">
            <v>0</v>
          </cell>
        </row>
        <row r="7970">
          <cell r="A7970">
            <v>0</v>
          </cell>
        </row>
        <row r="7971">
          <cell r="A7971">
            <v>0</v>
          </cell>
        </row>
        <row r="7972">
          <cell r="A7972">
            <v>0</v>
          </cell>
        </row>
        <row r="7973">
          <cell r="A7973">
            <v>0</v>
          </cell>
        </row>
        <row r="7974">
          <cell r="A7974">
            <v>0</v>
          </cell>
        </row>
        <row r="7975">
          <cell r="A7975">
            <v>0</v>
          </cell>
        </row>
        <row r="7976">
          <cell r="A7976">
            <v>0</v>
          </cell>
        </row>
        <row r="7977">
          <cell r="A7977">
            <v>0</v>
          </cell>
        </row>
        <row r="7978">
          <cell r="A7978">
            <v>0</v>
          </cell>
        </row>
        <row r="7979">
          <cell r="A7979">
            <v>0</v>
          </cell>
        </row>
        <row r="7980">
          <cell r="A7980">
            <v>0</v>
          </cell>
        </row>
        <row r="7981">
          <cell r="A7981">
            <v>0</v>
          </cell>
        </row>
        <row r="7982">
          <cell r="A7982">
            <v>0</v>
          </cell>
        </row>
        <row r="7983">
          <cell r="A7983">
            <v>0</v>
          </cell>
        </row>
        <row r="7984">
          <cell r="A7984">
            <v>0</v>
          </cell>
        </row>
        <row r="7985">
          <cell r="A7985">
            <v>0</v>
          </cell>
        </row>
        <row r="7986">
          <cell r="A7986">
            <v>0</v>
          </cell>
        </row>
        <row r="7987">
          <cell r="A7987">
            <v>0</v>
          </cell>
        </row>
        <row r="7988">
          <cell r="A7988">
            <v>0</v>
          </cell>
        </row>
        <row r="7989">
          <cell r="A7989">
            <v>0</v>
          </cell>
        </row>
        <row r="7990">
          <cell r="A7990">
            <v>0</v>
          </cell>
        </row>
        <row r="7991">
          <cell r="A7991">
            <v>0</v>
          </cell>
        </row>
        <row r="7992">
          <cell r="A7992">
            <v>0</v>
          </cell>
        </row>
        <row r="7993">
          <cell r="A7993">
            <v>0</v>
          </cell>
        </row>
        <row r="7994">
          <cell r="A7994">
            <v>0</v>
          </cell>
        </row>
        <row r="7995">
          <cell r="A7995">
            <v>0</v>
          </cell>
        </row>
        <row r="7996">
          <cell r="A7996">
            <v>0</v>
          </cell>
        </row>
        <row r="7997">
          <cell r="A7997">
            <v>0</v>
          </cell>
        </row>
        <row r="7998">
          <cell r="A7998">
            <v>0</v>
          </cell>
        </row>
        <row r="7999">
          <cell r="A7999">
            <v>0</v>
          </cell>
        </row>
        <row r="8000">
          <cell r="A8000">
            <v>0</v>
          </cell>
        </row>
        <row r="8001">
          <cell r="A8001">
            <v>0</v>
          </cell>
        </row>
        <row r="8002">
          <cell r="A8002">
            <v>0</v>
          </cell>
        </row>
        <row r="8003">
          <cell r="A8003">
            <v>0</v>
          </cell>
        </row>
        <row r="8004">
          <cell r="A8004">
            <v>0</v>
          </cell>
        </row>
        <row r="8005">
          <cell r="A8005">
            <v>0</v>
          </cell>
        </row>
        <row r="8006">
          <cell r="A8006">
            <v>0</v>
          </cell>
        </row>
        <row r="8007">
          <cell r="A8007">
            <v>0</v>
          </cell>
        </row>
        <row r="8008">
          <cell r="A8008">
            <v>0</v>
          </cell>
        </row>
        <row r="8009">
          <cell r="A8009">
            <v>0</v>
          </cell>
        </row>
        <row r="8010">
          <cell r="A8010">
            <v>0</v>
          </cell>
        </row>
        <row r="8011">
          <cell r="A8011">
            <v>0</v>
          </cell>
        </row>
        <row r="8012">
          <cell r="A8012">
            <v>0</v>
          </cell>
        </row>
        <row r="8013">
          <cell r="A8013">
            <v>0</v>
          </cell>
        </row>
        <row r="8014">
          <cell r="A8014">
            <v>0</v>
          </cell>
        </row>
        <row r="8015">
          <cell r="A8015">
            <v>0</v>
          </cell>
        </row>
        <row r="8016">
          <cell r="A8016">
            <v>0</v>
          </cell>
        </row>
        <row r="8017">
          <cell r="A8017">
            <v>0</v>
          </cell>
        </row>
        <row r="8018">
          <cell r="A8018">
            <v>0</v>
          </cell>
        </row>
        <row r="8019">
          <cell r="A8019">
            <v>0</v>
          </cell>
        </row>
        <row r="8020">
          <cell r="A8020">
            <v>0</v>
          </cell>
        </row>
        <row r="8021">
          <cell r="A8021">
            <v>0</v>
          </cell>
        </row>
        <row r="8022">
          <cell r="A8022">
            <v>0</v>
          </cell>
        </row>
        <row r="8023">
          <cell r="A8023">
            <v>0</v>
          </cell>
        </row>
        <row r="8024">
          <cell r="A8024">
            <v>0</v>
          </cell>
        </row>
        <row r="8025">
          <cell r="A8025">
            <v>0</v>
          </cell>
        </row>
        <row r="8026">
          <cell r="A8026">
            <v>0</v>
          </cell>
        </row>
        <row r="8027">
          <cell r="A8027">
            <v>0</v>
          </cell>
        </row>
        <row r="8028">
          <cell r="A8028">
            <v>0</v>
          </cell>
        </row>
        <row r="8029">
          <cell r="A8029">
            <v>0</v>
          </cell>
        </row>
        <row r="8030">
          <cell r="A8030">
            <v>0</v>
          </cell>
        </row>
        <row r="8031">
          <cell r="A8031">
            <v>0</v>
          </cell>
        </row>
        <row r="8032">
          <cell r="A8032">
            <v>0</v>
          </cell>
        </row>
        <row r="8033">
          <cell r="A8033">
            <v>0</v>
          </cell>
        </row>
        <row r="8034">
          <cell r="A8034">
            <v>0</v>
          </cell>
        </row>
        <row r="8035">
          <cell r="A8035">
            <v>0</v>
          </cell>
        </row>
        <row r="8036">
          <cell r="A8036">
            <v>0</v>
          </cell>
        </row>
        <row r="8037">
          <cell r="A8037">
            <v>0</v>
          </cell>
        </row>
        <row r="8038">
          <cell r="A8038">
            <v>0</v>
          </cell>
        </row>
        <row r="8039">
          <cell r="A8039">
            <v>0</v>
          </cell>
        </row>
        <row r="8040">
          <cell r="A8040">
            <v>0</v>
          </cell>
        </row>
        <row r="8041">
          <cell r="A8041">
            <v>0</v>
          </cell>
        </row>
        <row r="8042">
          <cell r="A8042">
            <v>0</v>
          </cell>
        </row>
        <row r="8043">
          <cell r="A8043">
            <v>0</v>
          </cell>
        </row>
        <row r="8044">
          <cell r="A8044">
            <v>0</v>
          </cell>
        </row>
        <row r="8045">
          <cell r="A8045">
            <v>0</v>
          </cell>
        </row>
        <row r="8046">
          <cell r="A8046">
            <v>0</v>
          </cell>
        </row>
        <row r="8047">
          <cell r="A8047">
            <v>0</v>
          </cell>
        </row>
        <row r="8048">
          <cell r="A8048">
            <v>0</v>
          </cell>
        </row>
        <row r="8049">
          <cell r="A8049">
            <v>0</v>
          </cell>
        </row>
        <row r="8050">
          <cell r="A8050">
            <v>0</v>
          </cell>
        </row>
        <row r="8051">
          <cell r="A8051">
            <v>0</v>
          </cell>
        </row>
        <row r="8052">
          <cell r="A8052">
            <v>0</v>
          </cell>
        </row>
        <row r="8053">
          <cell r="A8053">
            <v>0</v>
          </cell>
        </row>
        <row r="8054">
          <cell r="A8054">
            <v>0</v>
          </cell>
        </row>
        <row r="8055">
          <cell r="A8055">
            <v>0</v>
          </cell>
        </row>
        <row r="8056">
          <cell r="A8056">
            <v>0</v>
          </cell>
        </row>
        <row r="8057">
          <cell r="A8057">
            <v>0</v>
          </cell>
        </row>
        <row r="8058">
          <cell r="A8058">
            <v>0</v>
          </cell>
        </row>
        <row r="8059">
          <cell r="A8059">
            <v>0</v>
          </cell>
        </row>
        <row r="8060">
          <cell r="A8060">
            <v>0</v>
          </cell>
        </row>
        <row r="8061">
          <cell r="A8061">
            <v>0</v>
          </cell>
        </row>
        <row r="8062">
          <cell r="A8062">
            <v>0</v>
          </cell>
        </row>
        <row r="8063">
          <cell r="A8063">
            <v>0</v>
          </cell>
        </row>
        <row r="8064">
          <cell r="A8064">
            <v>0</v>
          </cell>
        </row>
        <row r="8065">
          <cell r="A8065">
            <v>0</v>
          </cell>
        </row>
        <row r="8066">
          <cell r="A8066">
            <v>0</v>
          </cell>
        </row>
        <row r="8067">
          <cell r="A8067">
            <v>0</v>
          </cell>
        </row>
        <row r="8068">
          <cell r="A8068">
            <v>0</v>
          </cell>
        </row>
        <row r="8069">
          <cell r="A8069">
            <v>0</v>
          </cell>
        </row>
        <row r="8070">
          <cell r="A8070">
            <v>0</v>
          </cell>
        </row>
        <row r="8071">
          <cell r="A8071">
            <v>0</v>
          </cell>
        </row>
        <row r="8072">
          <cell r="A8072">
            <v>0</v>
          </cell>
        </row>
        <row r="8073">
          <cell r="A8073">
            <v>0</v>
          </cell>
        </row>
        <row r="8074">
          <cell r="A8074">
            <v>0</v>
          </cell>
        </row>
        <row r="8075">
          <cell r="A8075">
            <v>0</v>
          </cell>
        </row>
        <row r="8076">
          <cell r="A8076">
            <v>0</v>
          </cell>
        </row>
        <row r="8077">
          <cell r="A8077">
            <v>0</v>
          </cell>
        </row>
        <row r="8078">
          <cell r="A8078">
            <v>0</v>
          </cell>
        </row>
        <row r="8079">
          <cell r="A8079">
            <v>0</v>
          </cell>
        </row>
        <row r="8080">
          <cell r="A8080">
            <v>0</v>
          </cell>
        </row>
        <row r="8081">
          <cell r="A8081">
            <v>0</v>
          </cell>
        </row>
        <row r="8082">
          <cell r="A8082">
            <v>0</v>
          </cell>
        </row>
        <row r="8083">
          <cell r="A8083">
            <v>0</v>
          </cell>
        </row>
        <row r="8084">
          <cell r="A8084">
            <v>0</v>
          </cell>
        </row>
        <row r="8085">
          <cell r="A8085">
            <v>0</v>
          </cell>
        </row>
        <row r="8086">
          <cell r="A8086">
            <v>0</v>
          </cell>
        </row>
        <row r="8087">
          <cell r="A8087">
            <v>0</v>
          </cell>
        </row>
        <row r="8088">
          <cell r="A8088">
            <v>0</v>
          </cell>
        </row>
        <row r="8089">
          <cell r="A8089">
            <v>0</v>
          </cell>
        </row>
        <row r="8090">
          <cell r="A8090">
            <v>0</v>
          </cell>
        </row>
        <row r="8091">
          <cell r="A8091">
            <v>0</v>
          </cell>
        </row>
        <row r="8092">
          <cell r="A8092">
            <v>0</v>
          </cell>
        </row>
        <row r="8093">
          <cell r="A8093">
            <v>0</v>
          </cell>
        </row>
        <row r="8094">
          <cell r="A8094">
            <v>0</v>
          </cell>
        </row>
        <row r="8095">
          <cell r="A8095">
            <v>0</v>
          </cell>
        </row>
        <row r="8096">
          <cell r="A8096">
            <v>0</v>
          </cell>
        </row>
        <row r="8097">
          <cell r="A8097">
            <v>0</v>
          </cell>
        </row>
        <row r="8098">
          <cell r="A8098">
            <v>0</v>
          </cell>
        </row>
        <row r="8099">
          <cell r="A8099">
            <v>0</v>
          </cell>
        </row>
        <row r="8100">
          <cell r="A8100">
            <v>0</v>
          </cell>
        </row>
        <row r="8101">
          <cell r="A8101">
            <v>0</v>
          </cell>
        </row>
        <row r="8102">
          <cell r="A8102">
            <v>0</v>
          </cell>
        </row>
        <row r="8103">
          <cell r="A8103">
            <v>0</v>
          </cell>
        </row>
        <row r="8104">
          <cell r="A8104">
            <v>0</v>
          </cell>
        </row>
        <row r="8105">
          <cell r="A8105">
            <v>0</v>
          </cell>
        </row>
        <row r="8106">
          <cell r="A8106">
            <v>0</v>
          </cell>
        </row>
        <row r="8107">
          <cell r="A8107">
            <v>0</v>
          </cell>
        </row>
        <row r="8108">
          <cell r="A8108">
            <v>0</v>
          </cell>
        </row>
        <row r="8109">
          <cell r="A8109">
            <v>0</v>
          </cell>
        </row>
        <row r="8110">
          <cell r="A8110">
            <v>0</v>
          </cell>
        </row>
        <row r="8111">
          <cell r="A8111">
            <v>0</v>
          </cell>
        </row>
        <row r="8112">
          <cell r="A8112">
            <v>0</v>
          </cell>
        </row>
        <row r="8113">
          <cell r="A8113">
            <v>0</v>
          </cell>
        </row>
        <row r="8114">
          <cell r="A8114">
            <v>0</v>
          </cell>
        </row>
        <row r="8115">
          <cell r="A8115">
            <v>0</v>
          </cell>
        </row>
        <row r="8116">
          <cell r="A8116">
            <v>0</v>
          </cell>
        </row>
        <row r="8117">
          <cell r="A8117">
            <v>0</v>
          </cell>
        </row>
        <row r="8118">
          <cell r="A8118">
            <v>0</v>
          </cell>
        </row>
        <row r="8119">
          <cell r="A8119">
            <v>0</v>
          </cell>
        </row>
        <row r="8120">
          <cell r="A8120">
            <v>0</v>
          </cell>
        </row>
        <row r="8121">
          <cell r="A8121">
            <v>0</v>
          </cell>
        </row>
        <row r="8122">
          <cell r="A8122">
            <v>0</v>
          </cell>
        </row>
        <row r="8123">
          <cell r="A8123">
            <v>0</v>
          </cell>
        </row>
        <row r="8124">
          <cell r="A8124">
            <v>0</v>
          </cell>
        </row>
        <row r="8125">
          <cell r="A8125">
            <v>0</v>
          </cell>
        </row>
        <row r="8126">
          <cell r="A8126">
            <v>0</v>
          </cell>
        </row>
        <row r="8127">
          <cell r="A8127">
            <v>0</v>
          </cell>
        </row>
        <row r="8128">
          <cell r="A8128">
            <v>0</v>
          </cell>
        </row>
        <row r="8129">
          <cell r="A8129">
            <v>0</v>
          </cell>
        </row>
        <row r="8130">
          <cell r="A8130">
            <v>0</v>
          </cell>
        </row>
        <row r="8131">
          <cell r="A8131">
            <v>0</v>
          </cell>
        </row>
        <row r="8132">
          <cell r="A8132">
            <v>0</v>
          </cell>
        </row>
        <row r="8133">
          <cell r="A8133">
            <v>0</v>
          </cell>
        </row>
        <row r="8134">
          <cell r="A8134">
            <v>0</v>
          </cell>
        </row>
        <row r="8135">
          <cell r="A8135">
            <v>0</v>
          </cell>
        </row>
        <row r="8136">
          <cell r="A8136">
            <v>0</v>
          </cell>
        </row>
        <row r="8137">
          <cell r="A8137">
            <v>0</v>
          </cell>
        </row>
        <row r="8138">
          <cell r="A8138">
            <v>0</v>
          </cell>
        </row>
        <row r="8139">
          <cell r="A8139">
            <v>0</v>
          </cell>
        </row>
        <row r="8140">
          <cell r="A8140">
            <v>0</v>
          </cell>
        </row>
        <row r="8141">
          <cell r="A8141">
            <v>0</v>
          </cell>
        </row>
        <row r="8142">
          <cell r="A8142">
            <v>0</v>
          </cell>
        </row>
        <row r="8143">
          <cell r="A8143">
            <v>0</v>
          </cell>
        </row>
        <row r="8144">
          <cell r="A8144">
            <v>0</v>
          </cell>
        </row>
        <row r="8145">
          <cell r="A8145">
            <v>0</v>
          </cell>
        </row>
        <row r="8146">
          <cell r="A8146">
            <v>0</v>
          </cell>
        </row>
        <row r="8147">
          <cell r="A8147">
            <v>0</v>
          </cell>
        </row>
        <row r="8148">
          <cell r="A8148">
            <v>0</v>
          </cell>
        </row>
        <row r="8149">
          <cell r="A8149">
            <v>0</v>
          </cell>
        </row>
        <row r="8150">
          <cell r="A8150">
            <v>0</v>
          </cell>
        </row>
        <row r="8151">
          <cell r="A8151">
            <v>0</v>
          </cell>
        </row>
        <row r="8152">
          <cell r="A8152">
            <v>0</v>
          </cell>
        </row>
        <row r="8153">
          <cell r="A8153">
            <v>0</v>
          </cell>
        </row>
        <row r="8154">
          <cell r="A8154">
            <v>0</v>
          </cell>
        </row>
        <row r="8155">
          <cell r="A8155">
            <v>0</v>
          </cell>
        </row>
        <row r="8156">
          <cell r="A8156">
            <v>0</v>
          </cell>
        </row>
        <row r="8157">
          <cell r="A8157">
            <v>0</v>
          </cell>
        </row>
        <row r="8158">
          <cell r="A8158">
            <v>0</v>
          </cell>
        </row>
        <row r="8159">
          <cell r="A8159">
            <v>0</v>
          </cell>
        </row>
        <row r="8160">
          <cell r="A8160">
            <v>0</v>
          </cell>
        </row>
        <row r="8161">
          <cell r="A8161">
            <v>0</v>
          </cell>
        </row>
        <row r="8162">
          <cell r="A8162">
            <v>0</v>
          </cell>
        </row>
        <row r="8163">
          <cell r="A8163">
            <v>0</v>
          </cell>
        </row>
        <row r="8164">
          <cell r="A8164">
            <v>0</v>
          </cell>
        </row>
        <row r="8165">
          <cell r="A8165">
            <v>0</v>
          </cell>
        </row>
        <row r="8166">
          <cell r="A8166">
            <v>0</v>
          </cell>
        </row>
        <row r="8167">
          <cell r="A8167">
            <v>0</v>
          </cell>
        </row>
        <row r="8168">
          <cell r="A8168">
            <v>0</v>
          </cell>
        </row>
        <row r="8169">
          <cell r="A8169">
            <v>0</v>
          </cell>
        </row>
        <row r="8170">
          <cell r="A8170">
            <v>0</v>
          </cell>
        </row>
        <row r="8171">
          <cell r="A8171">
            <v>0</v>
          </cell>
        </row>
        <row r="8172">
          <cell r="A8172">
            <v>0</v>
          </cell>
        </row>
        <row r="8173">
          <cell r="A8173">
            <v>0</v>
          </cell>
        </row>
        <row r="8174">
          <cell r="A8174">
            <v>0</v>
          </cell>
        </row>
        <row r="8175">
          <cell r="A8175">
            <v>0</v>
          </cell>
        </row>
        <row r="8176">
          <cell r="A8176">
            <v>0</v>
          </cell>
        </row>
        <row r="8177">
          <cell r="A8177">
            <v>0</v>
          </cell>
        </row>
        <row r="8178">
          <cell r="A8178">
            <v>0</v>
          </cell>
        </row>
        <row r="8179">
          <cell r="A8179">
            <v>0</v>
          </cell>
        </row>
        <row r="8180">
          <cell r="A8180">
            <v>0</v>
          </cell>
        </row>
        <row r="8181">
          <cell r="A8181">
            <v>0</v>
          </cell>
        </row>
        <row r="8182">
          <cell r="A8182">
            <v>0</v>
          </cell>
        </row>
        <row r="8183">
          <cell r="A8183">
            <v>0</v>
          </cell>
        </row>
        <row r="8184">
          <cell r="A8184">
            <v>0</v>
          </cell>
        </row>
        <row r="8185">
          <cell r="A8185">
            <v>0</v>
          </cell>
        </row>
        <row r="8186">
          <cell r="A8186">
            <v>0</v>
          </cell>
        </row>
        <row r="8187">
          <cell r="A8187">
            <v>0</v>
          </cell>
        </row>
        <row r="8188">
          <cell r="A8188">
            <v>0</v>
          </cell>
        </row>
        <row r="8189">
          <cell r="A8189">
            <v>0</v>
          </cell>
        </row>
        <row r="8190">
          <cell r="A8190">
            <v>0</v>
          </cell>
        </row>
        <row r="8191">
          <cell r="A8191">
            <v>0</v>
          </cell>
        </row>
        <row r="8192">
          <cell r="A8192">
            <v>0</v>
          </cell>
        </row>
        <row r="8193">
          <cell r="A8193">
            <v>0</v>
          </cell>
        </row>
        <row r="8194">
          <cell r="A8194">
            <v>0</v>
          </cell>
        </row>
        <row r="8195">
          <cell r="A8195">
            <v>0</v>
          </cell>
        </row>
        <row r="8196">
          <cell r="A8196">
            <v>0</v>
          </cell>
        </row>
        <row r="8197">
          <cell r="A8197">
            <v>0</v>
          </cell>
        </row>
        <row r="8198">
          <cell r="A8198">
            <v>0</v>
          </cell>
        </row>
        <row r="8199">
          <cell r="A8199">
            <v>0</v>
          </cell>
        </row>
        <row r="8200">
          <cell r="A8200">
            <v>0</v>
          </cell>
        </row>
        <row r="8201">
          <cell r="A8201">
            <v>0</v>
          </cell>
        </row>
        <row r="8202">
          <cell r="A8202">
            <v>0</v>
          </cell>
        </row>
        <row r="8203">
          <cell r="A8203">
            <v>0</v>
          </cell>
        </row>
        <row r="8204">
          <cell r="A8204">
            <v>0</v>
          </cell>
        </row>
        <row r="8205">
          <cell r="A8205">
            <v>0</v>
          </cell>
        </row>
        <row r="8206">
          <cell r="A8206">
            <v>0</v>
          </cell>
        </row>
        <row r="8207">
          <cell r="A8207">
            <v>0</v>
          </cell>
        </row>
        <row r="8208">
          <cell r="A8208">
            <v>0</v>
          </cell>
        </row>
        <row r="8209">
          <cell r="A8209">
            <v>0</v>
          </cell>
        </row>
        <row r="8210">
          <cell r="A8210">
            <v>0</v>
          </cell>
        </row>
        <row r="8211">
          <cell r="A8211">
            <v>0</v>
          </cell>
        </row>
        <row r="8212">
          <cell r="A8212">
            <v>0</v>
          </cell>
        </row>
        <row r="8213">
          <cell r="A8213">
            <v>0</v>
          </cell>
        </row>
        <row r="8214">
          <cell r="A8214">
            <v>0</v>
          </cell>
        </row>
        <row r="8215">
          <cell r="A8215">
            <v>0</v>
          </cell>
        </row>
        <row r="8216">
          <cell r="A8216">
            <v>0</v>
          </cell>
        </row>
        <row r="8217">
          <cell r="A8217">
            <v>0</v>
          </cell>
        </row>
        <row r="8218">
          <cell r="A8218">
            <v>0</v>
          </cell>
        </row>
        <row r="8219">
          <cell r="A8219">
            <v>0</v>
          </cell>
        </row>
        <row r="8220">
          <cell r="A8220">
            <v>0</v>
          </cell>
        </row>
        <row r="8221">
          <cell r="A8221">
            <v>0</v>
          </cell>
        </row>
        <row r="8222">
          <cell r="A8222">
            <v>0</v>
          </cell>
        </row>
        <row r="8223">
          <cell r="A8223">
            <v>0</v>
          </cell>
        </row>
        <row r="8224">
          <cell r="A8224">
            <v>0</v>
          </cell>
        </row>
        <row r="8225">
          <cell r="A8225">
            <v>0</v>
          </cell>
        </row>
        <row r="8226">
          <cell r="A8226">
            <v>0</v>
          </cell>
        </row>
        <row r="8227">
          <cell r="A8227">
            <v>0</v>
          </cell>
        </row>
        <row r="8228">
          <cell r="A8228">
            <v>0</v>
          </cell>
        </row>
        <row r="8229">
          <cell r="A8229">
            <v>0</v>
          </cell>
        </row>
        <row r="8230">
          <cell r="A8230">
            <v>0</v>
          </cell>
        </row>
        <row r="8231">
          <cell r="A8231">
            <v>0</v>
          </cell>
        </row>
        <row r="8232">
          <cell r="A8232">
            <v>0</v>
          </cell>
        </row>
        <row r="8233">
          <cell r="A8233">
            <v>0</v>
          </cell>
        </row>
        <row r="8234">
          <cell r="A8234">
            <v>0</v>
          </cell>
        </row>
        <row r="8235">
          <cell r="A8235">
            <v>0</v>
          </cell>
        </row>
        <row r="8236">
          <cell r="A8236">
            <v>0</v>
          </cell>
        </row>
        <row r="8237">
          <cell r="A8237">
            <v>0</v>
          </cell>
        </row>
        <row r="8238">
          <cell r="A8238">
            <v>0</v>
          </cell>
        </row>
        <row r="8239">
          <cell r="A8239">
            <v>0</v>
          </cell>
        </row>
        <row r="8240">
          <cell r="A8240">
            <v>0</v>
          </cell>
        </row>
        <row r="8241">
          <cell r="A8241">
            <v>0</v>
          </cell>
        </row>
        <row r="8242">
          <cell r="A8242">
            <v>0</v>
          </cell>
        </row>
        <row r="8243">
          <cell r="A8243">
            <v>0</v>
          </cell>
        </row>
        <row r="8244">
          <cell r="A8244">
            <v>0</v>
          </cell>
        </row>
        <row r="8245">
          <cell r="A8245">
            <v>0</v>
          </cell>
        </row>
        <row r="8246">
          <cell r="A8246">
            <v>0</v>
          </cell>
        </row>
        <row r="8247">
          <cell r="A8247">
            <v>0</v>
          </cell>
        </row>
        <row r="8248">
          <cell r="A8248">
            <v>0</v>
          </cell>
        </row>
        <row r="8249">
          <cell r="A8249">
            <v>0</v>
          </cell>
        </row>
        <row r="8250">
          <cell r="A8250">
            <v>0</v>
          </cell>
        </row>
        <row r="8251">
          <cell r="A8251">
            <v>0</v>
          </cell>
        </row>
        <row r="8252">
          <cell r="A8252">
            <v>0</v>
          </cell>
        </row>
        <row r="8253">
          <cell r="A8253">
            <v>0</v>
          </cell>
        </row>
        <row r="8254">
          <cell r="A8254">
            <v>0</v>
          </cell>
        </row>
        <row r="8255">
          <cell r="A8255">
            <v>0</v>
          </cell>
        </row>
        <row r="8256">
          <cell r="A8256">
            <v>0</v>
          </cell>
        </row>
        <row r="8257">
          <cell r="A8257">
            <v>0</v>
          </cell>
        </row>
        <row r="8258">
          <cell r="A8258">
            <v>0</v>
          </cell>
        </row>
        <row r="8259">
          <cell r="A8259">
            <v>0</v>
          </cell>
        </row>
        <row r="8260">
          <cell r="A8260">
            <v>0</v>
          </cell>
        </row>
        <row r="8261">
          <cell r="A8261">
            <v>0</v>
          </cell>
        </row>
        <row r="8262">
          <cell r="A8262">
            <v>0</v>
          </cell>
        </row>
        <row r="8263">
          <cell r="A8263">
            <v>0</v>
          </cell>
        </row>
        <row r="8264">
          <cell r="A8264">
            <v>0</v>
          </cell>
        </row>
        <row r="8265">
          <cell r="A8265">
            <v>0</v>
          </cell>
        </row>
        <row r="8266">
          <cell r="A8266">
            <v>0</v>
          </cell>
        </row>
        <row r="8267">
          <cell r="A8267">
            <v>0</v>
          </cell>
        </row>
        <row r="8268">
          <cell r="A8268">
            <v>0</v>
          </cell>
        </row>
        <row r="8269">
          <cell r="A8269">
            <v>0</v>
          </cell>
        </row>
        <row r="8270">
          <cell r="A8270">
            <v>0</v>
          </cell>
        </row>
        <row r="8271">
          <cell r="A8271">
            <v>0</v>
          </cell>
        </row>
        <row r="8272">
          <cell r="A8272">
            <v>0</v>
          </cell>
        </row>
        <row r="8273">
          <cell r="A8273">
            <v>0</v>
          </cell>
        </row>
        <row r="8274">
          <cell r="A8274">
            <v>0</v>
          </cell>
        </row>
        <row r="8275">
          <cell r="A8275">
            <v>0</v>
          </cell>
        </row>
        <row r="8276">
          <cell r="A8276">
            <v>0</v>
          </cell>
        </row>
        <row r="8277">
          <cell r="A8277">
            <v>0</v>
          </cell>
        </row>
        <row r="8278">
          <cell r="A8278">
            <v>0</v>
          </cell>
        </row>
        <row r="8279">
          <cell r="A8279">
            <v>0</v>
          </cell>
        </row>
        <row r="8280">
          <cell r="A8280">
            <v>0</v>
          </cell>
        </row>
        <row r="8281">
          <cell r="A8281">
            <v>0</v>
          </cell>
        </row>
        <row r="8282">
          <cell r="A8282">
            <v>0</v>
          </cell>
        </row>
        <row r="8283">
          <cell r="A8283">
            <v>0</v>
          </cell>
        </row>
        <row r="8284">
          <cell r="A8284">
            <v>0</v>
          </cell>
        </row>
        <row r="8285">
          <cell r="A8285">
            <v>0</v>
          </cell>
        </row>
        <row r="8286">
          <cell r="A8286">
            <v>0</v>
          </cell>
        </row>
        <row r="8287">
          <cell r="A8287">
            <v>0</v>
          </cell>
        </row>
        <row r="8288">
          <cell r="A8288">
            <v>0</v>
          </cell>
        </row>
        <row r="8289">
          <cell r="A8289">
            <v>0</v>
          </cell>
        </row>
        <row r="8290">
          <cell r="A8290">
            <v>0</v>
          </cell>
        </row>
        <row r="8291">
          <cell r="A8291">
            <v>0</v>
          </cell>
        </row>
        <row r="8292">
          <cell r="A8292">
            <v>0</v>
          </cell>
        </row>
        <row r="8293">
          <cell r="A8293">
            <v>0</v>
          </cell>
        </row>
        <row r="8294">
          <cell r="A8294">
            <v>0</v>
          </cell>
        </row>
        <row r="8295">
          <cell r="A8295">
            <v>0</v>
          </cell>
        </row>
        <row r="8296">
          <cell r="A8296">
            <v>0</v>
          </cell>
        </row>
        <row r="8297">
          <cell r="A8297">
            <v>0</v>
          </cell>
        </row>
        <row r="8298">
          <cell r="A8298">
            <v>0</v>
          </cell>
        </row>
        <row r="8299">
          <cell r="A8299">
            <v>0</v>
          </cell>
        </row>
        <row r="8300">
          <cell r="A8300">
            <v>0</v>
          </cell>
        </row>
        <row r="8301">
          <cell r="A8301">
            <v>0</v>
          </cell>
        </row>
        <row r="8302">
          <cell r="A8302">
            <v>0</v>
          </cell>
        </row>
        <row r="8303">
          <cell r="A8303">
            <v>0</v>
          </cell>
        </row>
        <row r="8304">
          <cell r="A8304">
            <v>0</v>
          </cell>
        </row>
        <row r="8305">
          <cell r="A8305">
            <v>0</v>
          </cell>
        </row>
        <row r="8306">
          <cell r="A8306">
            <v>0</v>
          </cell>
        </row>
        <row r="8307">
          <cell r="A8307">
            <v>0</v>
          </cell>
        </row>
        <row r="8308">
          <cell r="A8308">
            <v>0</v>
          </cell>
        </row>
        <row r="8309">
          <cell r="A8309">
            <v>0</v>
          </cell>
        </row>
        <row r="8310">
          <cell r="A8310">
            <v>0</v>
          </cell>
        </row>
        <row r="8311">
          <cell r="A8311">
            <v>0</v>
          </cell>
        </row>
        <row r="8312">
          <cell r="A8312">
            <v>0</v>
          </cell>
        </row>
        <row r="8313">
          <cell r="A8313">
            <v>0</v>
          </cell>
        </row>
        <row r="8314">
          <cell r="A8314">
            <v>0</v>
          </cell>
        </row>
        <row r="8315">
          <cell r="A8315">
            <v>0</v>
          </cell>
        </row>
        <row r="8316">
          <cell r="A8316">
            <v>0</v>
          </cell>
        </row>
        <row r="8317">
          <cell r="A8317">
            <v>0</v>
          </cell>
        </row>
        <row r="8318">
          <cell r="A8318">
            <v>0</v>
          </cell>
        </row>
        <row r="8319">
          <cell r="A8319">
            <v>0</v>
          </cell>
        </row>
        <row r="8320">
          <cell r="A8320">
            <v>0</v>
          </cell>
        </row>
        <row r="8321">
          <cell r="A8321">
            <v>0</v>
          </cell>
        </row>
        <row r="8322">
          <cell r="A8322">
            <v>0</v>
          </cell>
        </row>
        <row r="8323">
          <cell r="A8323">
            <v>0</v>
          </cell>
        </row>
        <row r="8324">
          <cell r="A8324">
            <v>0</v>
          </cell>
        </row>
        <row r="8325">
          <cell r="A8325">
            <v>0</v>
          </cell>
        </row>
        <row r="8326">
          <cell r="A8326">
            <v>0</v>
          </cell>
        </row>
        <row r="8327">
          <cell r="A8327">
            <v>0</v>
          </cell>
        </row>
        <row r="8328">
          <cell r="A8328">
            <v>0</v>
          </cell>
        </row>
        <row r="8329">
          <cell r="A8329">
            <v>0</v>
          </cell>
        </row>
        <row r="8330">
          <cell r="A8330">
            <v>0</v>
          </cell>
        </row>
        <row r="8331">
          <cell r="A8331">
            <v>0</v>
          </cell>
        </row>
        <row r="8332">
          <cell r="A8332">
            <v>0</v>
          </cell>
        </row>
        <row r="8333">
          <cell r="A8333">
            <v>0</v>
          </cell>
        </row>
        <row r="8334">
          <cell r="A8334">
            <v>0</v>
          </cell>
        </row>
        <row r="8335">
          <cell r="A8335">
            <v>0</v>
          </cell>
        </row>
        <row r="8336">
          <cell r="A8336">
            <v>0</v>
          </cell>
        </row>
        <row r="8337">
          <cell r="A8337">
            <v>0</v>
          </cell>
        </row>
        <row r="8338">
          <cell r="A8338">
            <v>0</v>
          </cell>
        </row>
        <row r="8339">
          <cell r="A8339">
            <v>0</v>
          </cell>
        </row>
        <row r="8340">
          <cell r="A8340">
            <v>0</v>
          </cell>
        </row>
        <row r="8341">
          <cell r="A8341">
            <v>0</v>
          </cell>
        </row>
        <row r="8342">
          <cell r="A8342">
            <v>0</v>
          </cell>
        </row>
        <row r="8343">
          <cell r="A8343">
            <v>0</v>
          </cell>
        </row>
        <row r="8344">
          <cell r="A8344">
            <v>0</v>
          </cell>
        </row>
        <row r="8345">
          <cell r="A8345">
            <v>0</v>
          </cell>
        </row>
        <row r="8346">
          <cell r="A8346">
            <v>0</v>
          </cell>
        </row>
        <row r="8347">
          <cell r="A8347">
            <v>0</v>
          </cell>
        </row>
        <row r="8348">
          <cell r="A8348">
            <v>0</v>
          </cell>
        </row>
        <row r="8349">
          <cell r="A8349">
            <v>0</v>
          </cell>
        </row>
        <row r="8350">
          <cell r="A8350">
            <v>0</v>
          </cell>
        </row>
        <row r="8351">
          <cell r="A8351">
            <v>0</v>
          </cell>
        </row>
        <row r="8352">
          <cell r="A8352">
            <v>0</v>
          </cell>
        </row>
        <row r="8353">
          <cell r="A8353">
            <v>0</v>
          </cell>
        </row>
        <row r="8354">
          <cell r="A8354">
            <v>0</v>
          </cell>
        </row>
        <row r="8355">
          <cell r="A8355">
            <v>0</v>
          </cell>
        </row>
        <row r="8356">
          <cell r="A8356">
            <v>0</v>
          </cell>
        </row>
        <row r="8357">
          <cell r="A8357">
            <v>0</v>
          </cell>
        </row>
        <row r="8358">
          <cell r="A8358">
            <v>0</v>
          </cell>
        </row>
        <row r="8359">
          <cell r="A8359">
            <v>0</v>
          </cell>
        </row>
        <row r="8360">
          <cell r="A8360">
            <v>0</v>
          </cell>
        </row>
        <row r="8361">
          <cell r="A8361">
            <v>0</v>
          </cell>
        </row>
        <row r="8362">
          <cell r="A8362">
            <v>0</v>
          </cell>
        </row>
        <row r="8363">
          <cell r="A8363">
            <v>0</v>
          </cell>
        </row>
        <row r="8364">
          <cell r="A8364">
            <v>0</v>
          </cell>
        </row>
        <row r="8365">
          <cell r="A8365">
            <v>0</v>
          </cell>
        </row>
        <row r="8366">
          <cell r="A8366">
            <v>0</v>
          </cell>
        </row>
        <row r="8367">
          <cell r="A8367">
            <v>0</v>
          </cell>
        </row>
        <row r="8368">
          <cell r="A8368">
            <v>0</v>
          </cell>
        </row>
        <row r="8369">
          <cell r="A8369">
            <v>0</v>
          </cell>
        </row>
        <row r="8370">
          <cell r="A8370">
            <v>0</v>
          </cell>
        </row>
        <row r="8371">
          <cell r="A8371">
            <v>0</v>
          </cell>
        </row>
        <row r="8372">
          <cell r="A8372">
            <v>0</v>
          </cell>
        </row>
        <row r="8373">
          <cell r="A8373">
            <v>0</v>
          </cell>
        </row>
        <row r="8374">
          <cell r="A8374">
            <v>0</v>
          </cell>
        </row>
        <row r="8375">
          <cell r="A8375">
            <v>0</v>
          </cell>
        </row>
        <row r="8376">
          <cell r="A8376">
            <v>0</v>
          </cell>
        </row>
        <row r="8377">
          <cell r="A8377">
            <v>0</v>
          </cell>
        </row>
        <row r="8378">
          <cell r="A8378">
            <v>0</v>
          </cell>
        </row>
        <row r="8379">
          <cell r="A8379">
            <v>0</v>
          </cell>
        </row>
        <row r="8380">
          <cell r="A8380">
            <v>0</v>
          </cell>
        </row>
        <row r="8381">
          <cell r="A8381">
            <v>0</v>
          </cell>
        </row>
        <row r="8382">
          <cell r="A8382">
            <v>0</v>
          </cell>
        </row>
        <row r="8383">
          <cell r="A8383">
            <v>0</v>
          </cell>
        </row>
        <row r="8384">
          <cell r="A8384">
            <v>0</v>
          </cell>
        </row>
        <row r="8385">
          <cell r="A8385">
            <v>0</v>
          </cell>
        </row>
        <row r="8386">
          <cell r="A8386">
            <v>0</v>
          </cell>
        </row>
        <row r="8387">
          <cell r="A8387">
            <v>0</v>
          </cell>
        </row>
        <row r="8388">
          <cell r="A8388">
            <v>0</v>
          </cell>
        </row>
        <row r="8389">
          <cell r="A8389">
            <v>0</v>
          </cell>
        </row>
        <row r="8390">
          <cell r="A8390">
            <v>0</v>
          </cell>
        </row>
        <row r="8391">
          <cell r="A8391">
            <v>0</v>
          </cell>
        </row>
        <row r="8392">
          <cell r="A8392">
            <v>0</v>
          </cell>
        </row>
        <row r="8393">
          <cell r="A8393">
            <v>0</v>
          </cell>
        </row>
        <row r="8394">
          <cell r="A8394">
            <v>0</v>
          </cell>
        </row>
        <row r="8395">
          <cell r="A8395">
            <v>0</v>
          </cell>
        </row>
        <row r="8396">
          <cell r="A8396">
            <v>0</v>
          </cell>
        </row>
        <row r="8397">
          <cell r="A8397">
            <v>0</v>
          </cell>
        </row>
        <row r="8398">
          <cell r="A8398">
            <v>0</v>
          </cell>
        </row>
        <row r="8399">
          <cell r="A8399">
            <v>0</v>
          </cell>
        </row>
        <row r="8400">
          <cell r="A8400">
            <v>0</v>
          </cell>
        </row>
        <row r="8401">
          <cell r="A8401">
            <v>0</v>
          </cell>
        </row>
        <row r="8402">
          <cell r="A8402">
            <v>0</v>
          </cell>
        </row>
        <row r="8403">
          <cell r="A8403">
            <v>0</v>
          </cell>
        </row>
        <row r="8404">
          <cell r="A8404">
            <v>0</v>
          </cell>
        </row>
        <row r="8405">
          <cell r="A8405">
            <v>0</v>
          </cell>
        </row>
        <row r="8406">
          <cell r="A8406">
            <v>0</v>
          </cell>
        </row>
        <row r="8407">
          <cell r="A8407">
            <v>0</v>
          </cell>
        </row>
        <row r="8408">
          <cell r="A8408">
            <v>0</v>
          </cell>
        </row>
        <row r="8409">
          <cell r="A8409">
            <v>0</v>
          </cell>
        </row>
        <row r="8410">
          <cell r="A8410">
            <v>0</v>
          </cell>
        </row>
        <row r="8411">
          <cell r="A8411">
            <v>0</v>
          </cell>
        </row>
        <row r="8412">
          <cell r="A8412">
            <v>0</v>
          </cell>
        </row>
        <row r="8413">
          <cell r="A8413">
            <v>0</v>
          </cell>
        </row>
        <row r="8414">
          <cell r="A8414">
            <v>0</v>
          </cell>
        </row>
        <row r="8415">
          <cell r="A8415">
            <v>0</v>
          </cell>
        </row>
        <row r="8416">
          <cell r="A8416">
            <v>0</v>
          </cell>
        </row>
        <row r="8417">
          <cell r="A8417">
            <v>0</v>
          </cell>
        </row>
        <row r="8418">
          <cell r="A8418">
            <v>0</v>
          </cell>
        </row>
        <row r="8419">
          <cell r="A8419">
            <v>0</v>
          </cell>
        </row>
        <row r="8420">
          <cell r="A8420">
            <v>0</v>
          </cell>
        </row>
        <row r="8421">
          <cell r="A8421">
            <v>0</v>
          </cell>
        </row>
        <row r="8422">
          <cell r="A8422">
            <v>0</v>
          </cell>
        </row>
        <row r="8423">
          <cell r="A8423">
            <v>0</v>
          </cell>
        </row>
        <row r="8424">
          <cell r="A8424">
            <v>0</v>
          </cell>
        </row>
        <row r="8425">
          <cell r="A8425">
            <v>0</v>
          </cell>
        </row>
        <row r="8426">
          <cell r="A8426">
            <v>0</v>
          </cell>
        </row>
        <row r="8427">
          <cell r="A8427">
            <v>0</v>
          </cell>
        </row>
        <row r="8428">
          <cell r="A8428">
            <v>0</v>
          </cell>
        </row>
        <row r="8429">
          <cell r="A8429">
            <v>0</v>
          </cell>
        </row>
        <row r="8430">
          <cell r="A8430">
            <v>0</v>
          </cell>
        </row>
        <row r="8431">
          <cell r="A8431">
            <v>0</v>
          </cell>
        </row>
        <row r="8432">
          <cell r="A8432">
            <v>0</v>
          </cell>
        </row>
        <row r="8433">
          <cell r="A8433">
            <v>0</v>
          </cell>
        </row>
        <row r="8434">
          <cell r="A8434">
            <v>0</v>
          </cell>
        </row>
        <row r="8435">
          <cell r="A8435">
            <v>0</v>
          </cell>
        </row>
        <row r="8436">
          <cell r="A8436">
            <v>0</v>
          </cell>
        </row>
        <row r="8437">
          <cell r="A8437">
            <v>0</v>
          </cell>
        </row>
        <row r="8438">
          <cell r="A8438">
            <v>0</v>
          </cell>
        </row>
        <row r="8439">
          <cell r="A8439">
            <v>0</v>
          </cell>
        </row>
        <row r="8440">
          <cell r="A8440">
            <v>0</v>
          </cell>
        </row>
        <row r="8441">
          <cell r="A8441">
            <v>0</v>
          </cell>
        </row>
        <row r="8442">
          <cell r="A8442">
            <v>0</v>
          </cell>
        </row>
        <row r="8443">
          <cell r="A8443">
            <v>0</v>
          </cell>
        </row>
        <row r="8444">
          <cell r="A8444">
            <v>0</v>
          </cell>
        </row>
        <row r="8445">
          <cell r="A8445">
            <v>0</v>
          </cell>
        </row>
        <row r="8446">
          <cell r="A8446">
            <v>0</v>
          </cell>
        </row>
        <row r="8447">
          <cell r="A8447">
            <v>0</v>
          </cell>
        </row>
        <row r="8448">
          <cell r="A8448">
            <v>0</v>
          </cell>
        </row>
        <row r="8449">
          <cell r="A8449">
            <v>0</v>
          </cell>
        </row>
        <row r="8450">
          <cell r="A8450">
            <v>0</v>
          </cell>
        </row>
        <row r="8451">
          <cell r="A8451">
            <v>0</v>
          </cell>
        </row>
        <row r="8452">
          <cell r="A8452">
            <v>0</v>
          </cell>
        </row>
        <row r="8453">
          <cell r="A8453">
            <v>0</v>
          </cell>
        </row>
        <row r="8454">
          <cell r="A8454">
            <v>0</v>
          </cell>
        </row>
        <row r="8455">
          <cell r="A8455">
            <v>0</v>
          </cell>
        </row>
        <row r="8456">
          <cell r="A8456">
            <v>0</v>
          </cell>
        </row>
        <row r="8457">
          <cell r="A8457">
            <v>0</v>
          </cell>
        </row>
        <row r="8458">
          <cell r="A8458">
            <v>0</v>
          </cell>
        </row>
        <row r="8459">
          <cell r="A8459">
            <v>0</v>
          </cell>
        </row>
        <row r="8460">
          <cell r="A8460">
            <v>0</v>
          </cell>
        </row>
        <row r="8461">
          <cell r="A8461">
            <v>0</v>
          </cell>
        </row>
        <row r="8462">
          <cell r="A8462">
            <v>0</v>
          </cell>
        </row>
        <row r="8463">
          <cell r="A8463">
            <v>0</v>
          </cell>
        </row>
        <row r="8464">
          <cell r="A8464">
            <v>0</v>
          </cell>
        </row>
        <row r="8465">
          <cell r="A8465">
            <v>0</v>
          </cell>
        </row>
        <row r="8466">
          <cell r="A8466">
            <v>0</v>
          </cell>
        </row>
        <row r="8467">
          <cell r="A8467">
            <v>0</v>
          </cell>
        </row>
        <row r="8468">
          <cell r="A8468">
            <v>0</v>
          </cell>
        </row>
        <row r="8469">
          <cell r="A8469">
            <v>0</v>
          </cell>
        </row>
        <row r="8470">
          <cell r="A8470">
            <v>0</v>
          </cell>
        </row>
        <row r="8471">
          <cell r="A8471">
            <v>0</v>
          </cell>
        </row>
        <row r="8472">
          <cell r="A8472">
            <v>0</v>
          </cell>
        </row>
        <row r="8473">
          <cell r="A8473">
            <v>0</v>
          </cell>
        </row>
        <row r="8474">
          <cell r="A8474">
            <v>0</v>
          </cell>
        </row>
        <row r="8475">
          <cell r="A8475">
            <v>0</v>
          </cell>
        </row>
        <row r="8476">
          <cell r="A8476">
            <v>0</v>
          </cell>
        </row>
        <row r="8477">
          <cell r="A8477">
            <v>0</v>
          </cell>
        </row>
        <row r="8478">
          <cell r="A8478">
            <v>0</v>
          </cell>
        </row>
        <row r="8479">
          <cell r="A8479">
            <v>0</v>
          </cell>
        </row>
        <row r="8480">
          <cell r="A8480">
            <v>0</v>
          </cell>
        </row>
        <row r="8481">
          <cell r="A8481">
            <v>0</v>
          </cell>
        </row>
        <row r="8482">
          <cell r="A8482">
            <v>0</v>
          </cell>
        </row>
        <row r="8483">
          <cell r="A8483">
            <v>0</v>
          </cell>
        </row>
        <row r="8484">
          <cell r="A8484">
            <v>0</v>
          </cell>
        </row>
        <row r="8485">
          <cell r="A8485">
            <v>0</v>
          </cell>
        </row>
        <row r="8486">
          <cell r="A8486">
            <v>0</v>
          </cell>
        </row>
        <row r="8487">
          <cell r="A8487">
            <v>0</v>
          </cell>
        </row>
        <row r="8488">
          <cell r="A8488">
            <v>0</v>
          </cell>
        </row>
        <row r="8489">
          <cell r="A8489">
            <v>0</v>
          </cell>
        </row>
        <row r="8490">
          <cell r="A8490">
            <v>0</v>
          </cell>
        </row>
        <row r="8491">
          <cell r="A8491">
            <v>0</v>
          </cell>
        </row>
        <row r="8492">
          <cell r="A8492">
            <v>0</v>
          </cell>
        </row>
        <row r="8493">
          <cell r="A8493">
            <v>0</v>
          </cell>
        </row>
        <row r="8494">
          <cell r="A8494">
            <v>0</v>
          </cell>
        </row>
        <row r="8495">
          <cell r="A8495">
            <v>0</v>
          </cell>
        </row>
        <row r="8496">
          <cell r="A8496">
            <v>0</v>
          </cell>
        </row>
        <row r="8497">
          <cell r="A8497">
            <v>0</v>
          </cell>
        </row>
        <row r="8498">
          <cell r="A8498">
            <v>0</v>
          </cell>
        </row>
        <row r="8499">
          <cell r="A8499">
            <v>0</v>
          </cell>
        </row>
        <row r="8500">
          <cell r="A8500">
            <v>0</v>
          </cell>
        </row>
        <row r="8501">
          <cell r="A8501">
            <v>0</v>
          </cell>
        </row>
        <row r="8502">
          <cell r="A8502">
            <v>0</v>
          </cell>
        </row>
        <row r="8503">
          <cell r="A8503">
            <v>0</v>
          </cell>
        </row>
        <row r="8504">
          <cell r="A8504">
            <v>0</v>
          </cell>
        </row>
        <row r="8505">
          <cell r="A8505">
            <v>0</v>
          </cell>
        </row>
        <row r="8506">
          <cell r="A8506">
            <v>0</v>
          </cell>
        </row>
        <row r="8507">
          <cell r="A8507">
            <v>0</v>
          </cell>
        </row>
        <row r="8508">
          <cell r="A8508">
            <v>0</v>
          </cell>
        </row>
        <row r="8509">
          <cell r="A8509">
            <v>0</v>
          </cell>
        </row>
        <row r="8510">
          <cell r="A8510">
            <v>0</v>
          </cell>
        </row>
        <row r="8511">
          <cell r="A8511">
            <v>0</v>
          </cell>
        </row>
        <row r="8512">
          <cell r="A8512">
            <v>0</v>
          </cell>
        </row>
        <row r="8513">
          <cell r="A8513">
            <v>0</v>
          </cell>
        </row>
        <row r="8514">
          <cell r="A8514">
            <v>0</v>
          </cell>
        </row>
        <row r="8515">
          <cell r="A8515">
            <v>0</v>
          </cell>
        </row>
        <row r="8516">
          <cell r="A8516">
            <v>0</v>
          </cell>
        </row>
        <row r="8517">
          <cell r="A8517">
            <v>0</v>
          </cell>
        </row>
        <row r="8518">
          <cell r="A8518">
            <v>0</v>
          </cell>
        </row>
        <row r="8519">
          <cell r="A8519">
            <v>0</v>
          </cell>
        </row>
        <row r="8520">
          <cell r="A8520">
            <v>0</v>
          </cell>
        </row>
        <row r="8521">
          <cell r="A8521">
            <v>0</v>
          </cell>
        </row>
        <row r="8522">
          <cell r="A8522">
            <v>0</v>
          </cell>
        </row>
        <row r="8523">
          <cell r="A8523">
            <v>0</v>
          </cell>
        </row>
        <row r="8524">
          <cell r="A8524">
            <v>0</v>
          </cell>
        </row>
        <row r="8525">
          <cell r="A8525">
            <v>0</v>
          </cell>
        </row>
        <row r="8526">
          <cell r="A8526">
            <v>0</v>
          </cell>
        </row>
        <row r="8527">
          <cell r="A8527">
            <v>0</v>
          </cell>
        </row>
        <row r="8528">
          <cell r="A8528">
            <v>0</v>
          </cell>
        </row>
        <row r="8529">
          <cell r="A8529">
            <v>0</v>
          </cell>
        </row>
        <row r="8530">
          <cell r="A8530">
            <v>0</v>
          </cell>
        </row>
        <row r="8531">
          <cell r="A8531">
            <v>0</v>
          </cell>
        </row>
        <row r="8532">
          <cell r="A8532">
            <v>0</v>
          </cell>
        </row>
        <row r="8533">
          <cell r="A8533">
            <v>0</v>
          </cell>
        </row>
        <row r="8534">
          <cell r="A8534">
            <v>0</v>
          </cell>
        </row>
        <row r="8535">
          <cell r="A8535">
            <v>0</v>
          </cell>
        </row>
        <row r="8536">
          <cell r="A8536">
            <v>0</v>
          </cell>
        </row>
        <row r="8537">
          <cell r="A8537">
            <v>0</v>
          </cell>
        </row>
        <row r="8538">
          <cell r="A8538">
            <v>0</v>
          </cell>
        </row>
        <row r="8539">
          <cell r="A8539">
            <v>0</v>
          </cell>
        </row>
        <row r="8540">
          <cell r="A8540">
            <v>0</v>
          </cell>
        </row>
        <row r="8541">
          <cell r="A8541">
            <v>0</v>
          </cell>
        </row>
        <row r="8542">
          <cell r="A8542">
            <v>0</v>
          </cell>
        </row>
        <row r="8543">
          <cell r="A8543">
            <v>0</v>
          </cell>
        </row>
        <row r="8544">
          <cell r="A8544">
            <v>0</v>
          </cell>
        </row>
        <row r="8545">
          <cell r="A8545">
            <v>0</v>
          </cell>
        </row>
        <row r="8546">
          <cell r="A8546">
            <v>0</v>
          </cell>
        </row>
        <row r="8547">
          <cell r="A8547">
            <v>0</v>
          </cell>
        </row>
        <row r="8548">
          <cell r="A8548">
            <v>0</v>
          </cell>
        </row>
        <row r="8549">
          <cell r="A8549">
            <v>0</v>
          </cell>
        </row>
        <row r="8550">
          <cell r="A8550">
            <v>0</v>
          </cell>
        </row>
        <row r="8551">
          <cell r="A8551">
            <v>0</v>
          </cell>
        </row>
        <row r="8552">
          <cell r="A8552">
            <v>0</v>
          </cell>
        </row>
        <row r="8553">
          <cell r="A8553">
            <v>0</v>
          </cell>
        </row>
        <row r="8554">
          <cell r="A8554">
            <v>0</v>
          </cell>
        </row>
        <row r="8555">
          <cell r="A8555">
            <v>0</v>
          </cell>
        </row>
        <row r="8556">
          <cell r="A8556">
            <v>0</v>
          </cell>
        </row>
        <row r="8557">
          <cell r="A8557">
            <v>0</v>
          </cell>
        </row>
        <row r="8558">
          <cell r="A8558">
            <v>0</v>
          </cell>
        </row>
        <row r="8559">
          <cell r="A8559">
            <v>0</v>
          </cell>
        </row>
        <row r="8560">
          <cell r="A8560">
            <v>0</v>
          </cell>
        </row>
        <row r="8561">
          <cell r="A8561">
            <v>0</v>
          </cell>
        </row>
        <row r="8562">
          <cell r="A8562">
            <v>0</v>
          </cell>
        </row>
        <row r="8563">
          <cell r="A8563">
            <v>0</v>
          </cell>
        </row>
        <row r="8564">
          <cell r="A8564">
            <v>0</v>
          </cell>
        </row>
        <row r="8565">
          <cell r="A8565">
            <v>0</v>
          </cell>
        </row>
        <row r="8566">
          <cell r="A8566">
            <v>0</v>
          </cell>
        </row>
        <row r="8567">
          <cell r="A8567">
            <v>0</v>
          </cell>
        </row>
        <row r="8568">
          <cell r="A8568">
            <v>0</v>
          </cell>
        </row>
        <row r="8569">
          <cell r="A8569">
            <v>0</v>
          </cell>
        </row>
        <row r="8570">
          <cell r="A8570">
            <v>0</v>
          </cell>
        </row>
        <row r="8571">
          <cell r="A8571">
            <v>0</v>
          </cell>
        </row>
        <row r="8572">
          <cell r="A8572">
            <v>0</v>
          </cell>
        </row>
        <row r="8573">
          <cell r="A8573">
            <v>0</v>
          </cell>
        </row>
        <row r="8574">
          <cell r="A8574">
            <v>0</v>
          </cell>
        </row>
        <row r="8575">
          <cell r="A8575">
            <v>0</v>
          </cell>
        </row>
        <row r="8576">
          <cell r="A8576">
            <v>0</v>
          </cell>
        </row>
        <row r="8577">
          <cell r="A8577">
            <v>0</v>
          </cell>
        </row>
        <row r="8578">
          <cell r="A8578">
            <v>0</v>
          </cell>
        </row>
        <row r="8579">
          <cell r="A8579">
            <v>0</v>
          </cell>
        </row>
        <row r="8580">
          <cell r="A8580">
            <v>0</v>
          </cell>
        </row>
        <row r="8581">
          <cell r="A8581">
            <v>0</v>
          </cell>
        </row>
        <row r="8582">
          <cell r="A8582">
            <v>0</v>
          </cell>
        </row>
        <row r="8583">
          <cell r="A8583">
            <v>0</v>
          </cell>
        </row>
        <row r="8584">
          <cell r="A8584">
            <v>0</v>
          </cell>
        </row>
        <row r="8585">
          <cell r="A8585">
            <v>0</v>
          </cell>
        </row>
        <row r="8586">
          <cell r="A8586">
            <v>0</v>
          </cell>
        </row>
        <row r="8587">
          <cell r="A8587">
            <v>0</v>
          </cell>
        </row>
        <row r="8588">
          <cell r="A8588">
            <v>0</v>
          </cell>
        </row>
        <row r="8589">
          <cell r="A8589">
            <v>0</v>
          </cell>
        </row>
        <row r="8590">
          <cell r="A8590">
            <v>0</v>
          </cell>
        </row>
        <row r="8591">
          <cell r="A8591">
            <v>0</v>
          </cell>
        </row>
        <row r="8592">
          <cell r="A8592">
            <v>0</v>
          </cell>
        </row>
        <row r="8593">
          <cell r="A8593">
            <v>0</v>
          </cell>
        </row>
        <row r="8594">
          <cell r="A8594">
            <v>0</v>
          </cell>
        </row>
        <row r="8595">
          <cell r="A8595">
            <v>0</v>
          </cell>
        </row>
        <row r="8596">
          <cell r="A8596">
            <v>0</v>
          </cell>
        </row>
        <row r="8597">
          <cell r="A8597">
            <v>0</v>
          </cell>
        </row>
        <row r="8598">
          <cell r="A8598">
            <v>0</v>
          </cell>
        </row>
        <row r="8599">
          <cell r="A8599">
            <v>0</v>
          </cell>
        </row>
        <row r="8600">
          <cell r="A8600">
            <v>0</v>
          </cell>
        </row>
        <row r="8601">
          <cell r="A8601">
            <v>0</v>
          </cell>
        </row>
        <row r="8602">
          <cell r="A8602">
            <v>0</v>
          </cell>
        </row>
        <row r="8603">
          <cell r="A8603">
            <v>0</v>
          </cell>
        </row>
        <row r="8604">
          <cell r="A8604">
            <v>0</v>
          </cell>
        </row>
        <row r="8605">
          <cell r="A8605">
            <v>0</v>
          </cell>
        </row>
        <row r="8606">
          <cell r="A8606">
            <v>0</v>
          </cell>
        </row>
        <row r="8607">
          <cell r="A8607">
            <v>0</v>
          </cell>
        </row>
        <row r="8608">
          <cell r="A8608">
            <v>0</v>
          </cell>
        </row>
        <row r="8609">
          <cell r="A8609">
            <v>0</v>
          </cell>
        </row>
        <row r="8610">
          <cell r="A8610">
            <v>0</v>
          </cell>
        </row>
        <row r="8611">
          <cell r="A8611">
            <v>0</v>
          </cell>
        </row>
        <row r="8612">
          <cell r="A8612">
            <v>0</v>
          </cell>
        </row>
        <row r="8613">
          <cell r="A8613">
            <v>0</v>
          </cell>
        </row>
        <row r="8614">
          <cell r="A8614">
            <v>0</v>
          </cell>
        </row>
        <row r="8615">
          <cell r="A8615">
            <v>0</v>
          </cell>
        </row>
        <row r="8616">
          <cell r="A8616">
            <v>0</v>
          </cell>
        </row>
        <row r="8617">
          <cell r="A8617">
            <v>0</v>
          </cell>
        </row>
        <row r="8618">
          <cell r="A8618">
            <v>0</v>
          </cell>
        </row>
        <row r="8619">
          <cell r="A8619">
            <v>0</v>
          </cell>
        </row>
        <row r="8620">
          <cell r="A8620">
            <v>0</v>
          </cell>
        </row>
        <row r="8621">
          <cell r="A8621">
            <v>0</v>
          </cell>
        </row>
        <row r="8622">
          <cell r="A8622">
            <v>0</v>
          </cell>
        </row>
        <row r="8623">
          <cell r="A8623">
            <v>0</v>
          </cell>
        </row>
        <row r="8624">
          <cell r="A8624">
            <v>0</v>
          </cell>
        </row>
        <row r="8625">
          <cell r="A8625">
            <v>0</v>
          </cell>
        </row>
        <row r="8626">
          <cell r="A8626">
            <v>0</v>
          </cell>
        </row>
        <row r="8627">
          <cell r="A8627">
            <v>0</v>
          </cell>
        </row>
        <row r="8628">
          <cell r="A8628">
            <v>0</v>
          </cell>
        </row>
        <row r="8629">
          <cell r="A8629">
            <v>0</v>
          </cell>
        </row>
        <row r="8630">
          <cell r="A8630">
            <v>0</v>
          </cell>
        </row>
        <row r="8631">
          <cell r="A8631">
            <v>0</v>
          </cell>
        </row>
        <row r="8632">
          <cell r="A8632">
            <v>0</v>
          </cell>
        </row>
        <row r="8633">
          <cell r="A8633">
            <v>0</v>
          </cell>
        </row>
        <row r="8634">
          <cell r="A8634">
            <v>0</v>
          </cell>
        </row>
        <row r="8635">
          <cell r="A8635">
            <v>0</v>
          </cell>
        </row>
        <row r="8636">
          <cell r="A8636">
            <v>0</v>
          </cell>
        </row>
        <row r="8637">
          <cell r="A8637">
            <v>0</v>
          </cell>
        </row>
        <row r="8638">
          <cell r="A8638">
            <v>0</v>
          </cell>
        </row>
        <row r="8639">
          <cell r="A8639">
            <v>0</v>
          </cell>
        </row>
        <row r="8640">
          <cell r="A8640">
            <v>0</v>
          </cell>
        </row>
        <row r="8641">
          <cell r="A8641">
            <v>0</v>
          </cell>
        </row>
        <row r="8642">
          <cell r="A8642">
            <v>0</v>
          </cell>
        </row>
        <row r="8643">
          <cell r="A8643">
            <v>0</v>
          </cell>
        </row>
        <row r="8644">
          <cell r="A8644">
            <v>0</v>
          </cell>
        </row>
        <row r="8645">
          <cell r="A8645">
            <v>0</v>
          </cell>
        </row>
        <row r="8646">
          <cell r="A8646">
            <v>0</v>
          </cell>
        </row>
        <row r="8647">
          <cell r="A8647">
            <v>0</v>
          </cell>
        </row>
        <row r="8648">
          <cell r="A8648">
            <v>0</v>
          </cell>
        </row>
        <row r="8649">
          <cell r="A8649">
            <v>0</v>
          </cell>
        </row>
        <row r="8650">
          <cell r="A8650">
            <v>0</v>
          </cell>
        </row>
        <row r="8651">
          <cell r="A8651">
            <v>0</v>
          </cell>
        </row>
        <row r="8652">
          <cell r="A8652">
            <v>0</v>
          </cell>
        </row>
        <row r="8653">
          <cell r="A8653">
            <v>0</v>
          </cell>
        </row>
        <row r="8654">
          <cell r="A8654">
            <v>0</v>
          </cell>
        </row>
        <row r="8655">
          <cell r="A8655">
            <v>0</v>
          </cell>
        </row>
        <row r="8656">
          <cell r="A8656">
            <v>0</v>
          </cell>
        </row>
        <row r="8657">
          <cell r="A8657">
            <v>0</v>
          </cell>
        </row>
        <row r="8658">
          <cell r="A8658">
            <v>0</v>
          </cell>
        </row>
        <row r="8659">
          <cell r="A8659">
            <v>0</v>
          </cell>
        </row>
        <row r="8660">
          <cell r="A8660">
            <v>0</v>
          </cell>
        </row>
        <row r="8661">
          <cell r="A8661">
            <v>0</v>
          </cell>
        </row>
        <row r="8662">
          <cell r="A8662">
            <v>0</v>
          </cell>
        </row>
        <row r="8663">
          <cell r="A8663">
            <v>0</v>
          </cell>
        </row>
        <row r="8664">
          <cell r="A8664">
            <v>0</v>
          </cell>
        </row>
        <row r="8665">
          <cell r="A8665">
            <v>0</v>
          </cell>
        </row>
        <row r="8666">
          <cell r="A8666">
            <v>0</v>
          </cell>
        </row>
        <row r="8667">
          <cell r="A8667">
            <v>0</v>
          </cell>
        </row>
        <row r="8668">
          <cell r="A8668">
            <v>0</v>
          </cell>
        </row>
        <row r="8669">
          <cell r="A8669">
            <v>0</v>
          </cell>
        </row>
        <row r="8670">
          <cell r="A8670">
            <v>0</v>
          </cell>
        </row>
        <row r="8671">
          <cell r="A8671">
            <v>0</v>
          </cell>
        </row>
        <row r="8672">
          <cell r="A8672">
            <v>0</v>
          </cell>
        </row>
        <row r="8673">
          <cell r="A8673">
            <v>0</v>
          </cell>
        </row>
        <row r="8674">
          <cell r="A8674">
            <v>0</v>
          </cell>
        </row>
        <row r="8675">
          <cell r="A8675">
            <v>0</v>
          </cell>
        </row>
        <row r="8676">
          <cell r="A8676">
            <v>0</v>
          </cell>
        </row>
        <row r="8677">
          <cell r="A8677">
            <v>0</v>
          </cell>
        </row>
        <row r="8678">
          <cell r="A8678">
            <v>0</v>
          </cell>
        </row>
        <row r="8679">
          <cell r="A8679">
            <v>0</v>
          </cell>
        </row>
        <row r="8680">
          <cell r="A8680">
            <v>0</v>
          </cell>
        </row>
        <row r="8681">
          <cell r="A8681">
            <v>0</v>
          </cell>
        </row>
        <row r="8682">
          <cell r="A8682">
            <v>0</v>
          </cell>
        </row>
        <row r="8683">
          <cell r="A8683">
            <v>0</v>
          </cell>
        </row>
        <row r="8684">
          <cell r="A8684">
            <v>0</v>
          </cell>
        </row>
        <row r="8685">
          <cell r="A8685">
            <v>0</v>
          </cell>
        </row>
        <row r="8686">
          <cell r="A8686">
            <v>0</v>
          </cell>
        </row>
        <row r="8687">
          <cell r="A8687">
            <v>0</v>
          </cell>
        </row>
        <row r="8688">
          <cell r="A8688">
            <v>0</v>
          </cell>
        </row>
        <row r="8689">
          <cell r="A8689">
            <v>0</v>
          </cell>
        </row>
        <row r="8690">
          <cell r="A8690">
            <v>0</v>
          </cell>
        </row>
        <row r="8691">
          <cell r="A8691">
            <v>0</v>
          </cell>
        </row>
        <row r="8692">
          <cell r="A8692">
            <v>0</v>
          </cell>
        </row>
        <row r="8693">
          <cell r="A8693">
            <v>0</v>
          </cell>
        </row>
        <row r="8694">
          <cell r="A8694">
            <v>0</v>
          </cell>
        </row>
        <row r="8695">
          <cell r="A8695">
            <v>0</v>
          </cell>
        </row>
        <row r="8696">
          <cell r="A8696">
            <v>0</v>
          </cell>
        </row>
        <row r="8697">
          <cell r="A8697">
            <v>0</v>
          </cell>
        </row>
        <row r="8698">
          <cell r="A8698">
            <v>0</v>
          </cell>
        </row>
        <row r="8699">
          <cell r="A8699">
            <v>0</v>
          </cell>
        </row>
        <row r="8700">
          <cell r="A8700">
            <v>0</v>
          </cell>
        </row>
        <row r="8701">
          <cell r="A8701">
            <v>0</v>
          </cell>
        </row>
        <row r="8702">
          <cell r="A8702">
            <v>0</v>
          </cell>
        </row>
        <row r="8703">
          <cell r="A8703">
            <v>0</v>
          </cell>
        </row>
        <row r="8704">
          <cell r="A8704">
            <v>0</v>
          </cell>
        </row>
        <row r="8705">
          <cell r="A8705">
            <v>0</v>
          </cell>
        </row>
        <row r="8706">
          <cell r="A8706">
            <v>0</v>
          </cell>
        </row>
        <row r="8707">
          <cell r="A8707">
            <v>0</v>
          </cell>
        </row>
        <row r="8708">
          <cell r="A8708">
            <v>0</v>
          </cell>
        </row>
        <row r="8709">
          <cell r="A8709">
            <v>0</v>
          </cell>
        </row>
        <row r="8710">
          <cell r="A8710">
            <v>0</v>
          </cell>
        </row>
        <row r="8711">
          <cell r="A8711">
            <v>0</v>
          </cell>
        </row>
        <row r="8712">
          <cell r="A8712">
            <v>0</v>
          </cell>
        </row>
        <row r="8713">
          <cell r="A8713">
            <v>0</v>
          </cell>
        </row>
        <row r="8714">
          <cell r="A8714">
            <v>0</v>
          </cell>
        </row>
        <row r="8715">
          <cell r="A8715">
            <v>0</v>
          </cell>
        </row>
        <row r="8716">
          <cell r="A8716">
            <v>0</v>
          </cell>
        </row>
        <row r="8717">
          <cell r="A8717">
            <v>0</v>
          </cell>
        </row>
        <row r="8718">
          <cell r="A8718">
            <v>0</v>
          </cell>
        </row>
        <row r="8719">
          <cell r="A8719">
            <v>0</v>
          </cell>
        </row>
        <row r="8720">
          <cell r="A8720">
            <v>0</v>
          </cell>
        </row>
        <row r="8721">
          <cell r="A8721">
            <v>0</v>
          </cell>
        </row>
        <row r="8722">
          <cell r="A8722">
            <v>0</v>
          </cell>
        </row>
        <row r="8723">
          <cell r="A8723">
            <v>0</v>
          </cell>
        </row>
        <row r="8724">
          <cell r="A8724">
            <v>0</v>
          </cell>
        </row>
        <row r="8725">
          <cell r="A8725">
            <v>0</v>
          </cell>
        </row>
        <row r="8726">
          <cell r="A8726">
            <v>0</v>
          </cell>
        </row>
        <row r="8727">
          <cell r="A8727">
            <v>0</v>
          </cell>
        </row>
        <row r="8728">
          <cell r="A8728">
            <v>0</v>
          </cell>
        </row>
        <row r="8729">
          <cell r="A8729">
            <v>0</v>
          </cell>
        </row>
        <row r="8730">
          <cell r="A8730">
            <v>0</v>
          </cell>
        </row>
        <row r="8731">
          <cell r="A8731">
            <v>0</v>
          </cell>
        </row>
        <row r="8732">
          <cell r="A8732">
            <v>0</v>
          </cell>
        </row>
        <row r="8733">
          <cell r="A8733">
            <v>0</v>
          </cell>
        </row>
        <row r="8734">
          <cell r="A8734">
            <v>0</v>
          </cell>
        </row>
        <row r="8735">
          <cell r="A8735">
            <v>0</v>
          </cell>
        </row>
        <row r="8736">
          <cell r="A8736">
            <v>0</v>
          </cell>
        </row>
        <row r="8737">
          <cell r="A8737">
            <v>0</v>
          </cell>
        </row>
        <row r="8738">
          <cell r="A8738">
            <v>0</v>
          </cell>
        </row>
        <row r="8739">
          <cell r="A8739">
            <v>0</v>
          </cell>
        </row>
        <row r="8740">
          <cell r="A8740">
            <v>0</v>
          </cell>
        </row>
        <row r="8741">
          <cell r="A8741">
            <v>0</v>
          </cell>
        </row>
        <row r="8742">
          <cell r="A8742">
            <v>0</v>
          </cell>
        </row>
        <row r="8743">
          <cell r="A8743">
            <v>0</v>
          </cell>
        </row>
        <row r="8744">
          <cell r="A8744">
            <v>0</v>
          </cell>
        </row>
        <row r="8745">
          <cell r="A8745">
            <v>0</v>
          </cell>
        </row>
        <row r="8746">
          <cell r="A8746">
            <v>0</v>
          </cell>
        </row>
        <row r="8747">
          <cell r="A8747">
            <v>0</v>
          </cell>
        </row>
        <row r="8748">
          <cell r="A8748">
            <v>0</v>
          </cell>
        </row>
        <row r="8749">
          <cell r="A8749">
            <v>0</v>
          </cell>
        </row>
        <row r="8750">
          <cell r="A8750">
            <v>0</v>
          </cell>
        </row>
        <row r="8751">
          <cell r="A8751">
            <v>0</v>
          </cell>
        </row>
        <row r="8752">
          <cell r="A8752">
            <v>0</v>
          </cell>
        </row>
        <row r="8753">
          <cell r="A8753">
            <v>0</v>
          </cell>
        </row>
        <row r="8754">
          <cell r="A8754">
            <v>0</v>
          </cell>
        </row>
        <row r="8755">
          <cell r="A8755">
            <v>0</v>
          </cell>
        </row>
        <row r="8756">
          <cell r="A8756">
            <v>0</v>
          </cell>
        </row>
        <row r="8757">
          <cell r="A8757">
            <v>0</v>
          </cell>
        </row>
        <row r="8758">
          <cell r="A8758">
            <v>0</v>
          </cell>
        </row>
        <row r="8759">
          <cell r="A8759">
            <v>0</v>
          </cell>
        </row>
        <row r="8760">
          <cell r="A8760">
            <v>0</v>
          </cell>
        </row>
        <row r="8761">
          <cell r="A8761">
            <v>0</v>
          </cell>
        </row>
        <row r="8762">
          <cell r="A8762">
            <v>0</v>
          </cell>
        </row>
        <row r="8763">
          <cell r="A8763">
            <v>0</v>
          </cell>
        </row>
        <row r="8764">
          <cell r="A8764">
            <v>0</v>
          </cell>
        </row>
        <row r="8765">
          <cell r="A8765">
            <v>0</v>
          </cell>
        </row>
        <row r="8766">
          <cell r="A8766">
            <v>0</v>
          </cell>
        </row>
        <row r="8767">
          <cell r="A8767">
            <v>0</v>
          </cell>
        </row>
        <row r="8768">
          <cell r="A8768">
            <v>0</v>
          </cell>
        </row>
        <row r="8769">
          <cell r="A8769">
            <v>0</v>
          </cell>
        </row>
        <row r="8770">
          <cell r="A8770">
            <v>0</v>
          </cell>
        </row>
        <row r="8771">
          <cell r="A8771">
            <v>0</v>
          </cell>
        </row>
        <row r="8772">
          <cell r="A8772">
            <v>0</v>
          </cell>
        </row>
        <row r="8773">
          <cell r="A8773">
            <v>0</v>
          </cell>
        </row>
        <row r="8774">
          <cell r="A8774">
            <v>0</v>
          </cell>
        </row>
        <row r="8775">
          <cell r="A8775">
            <v>0</v>
          </cell>
        </row>
        <row r="8776">
          <cell r="A8776">
            <v>0</v>
          </cell>
        </row>
        <row r="8777">
          <cell r="A8777">
            <v>0</v>
          </cell>
        </row>
        <row r="8778">
          <cell r="A8778">
            <v>0</v>
          </cell>
        </row>
        <row r="8779">
          <cell r="A8779">
            <v>0</v>
          </cell>
        </row>
        <row r="8780">
          <cell r="A8780">
            <v>0</v>
          </cell>
        </row>
        <row r="8781">
          <cell r="A8781">
            <v>0</v>
          </cell>
        </row>
        <row r="8782">
          <cell r="A8782">
            <v>0</v>
          </cell>
        </row>
        <row r="8783">
          <cell r="A8783">
            <v>0</v>
          </cell>
        </row>
        <row r="8784">
          <cell r="A8784">
            <v>0</v>
          </cell>
        </row>
        <row r="8785">
          <cell r="A8785">
            <v>0</v>
          </cell>
        </row>
        <row r="8786">
          <cell r="A8786">
            <v>0</v>
          </cell>
        </row>
        <row r="8787">
          <cell r="A8787">
            <v>0</v>
          </cell>
        </row>
        <row r="8788">
          <cell r="A8788">
            <v>0</v>
          </cell>
        </row>
        <row r="8789">
          <cell r="A8789">
            <v>0</v>
          </cell>
        </row>
        <row r="8790">
          <cell r="A8790">
            <v>0</v>
          </cell>
        </row>
        <row r="8791">
          <cell r="A8791">
            <v>0</v>
          </cell>
        </row>
        <row r="8792">
          <cell r="A8792">
            <v>0</v>
          </cell>
        </row>
        <row r="8793">
          <cell r="A8793">
            <v>0</v>
          </cell>
        </row>
        <row r="8794">
          <cell r="A8794">
            <v>0</v>
          </cell>
        </row>
        <row r="8795">
          <cell r="A8795">
            <v>0</v>
          </cell>
        </row>
        <row r="8796">
          <cell r="A8796">
            <v>0</v>
          </cell>
        </row>
        <row r="8797">
          <cell r="A8797">
            <v>0</v>
          </cell>
        </row>
        <row r="8798">
          <cell r="A8798">
            <v>0</v>
          </cell>
        </row>
        <row r="8799">
          <cell r="A8799">
            <v>0</v>
          </cell>
        </row>
        <row r="8800">
          <cell r="A8800">
            <v>0</v>
          </cell>
        </row>
        <row r="8801">
          <cell r="A8801">
            <v>0</v>
          </cell>
        </row>
        <row r="8802">
          <cell r="A8802">
            <v>0</v>
          </cell>
        </row>
        <row r="8803">
          <cell r="A8803">
            <v>0</v>
          </cell>
        </row>
        <row r="8804">
          <cell r="A8804">
            <v>0</v>
          </cell>
        </row>
        <row r="8805">
          <cell r="A8805">
            <v>0</v>
          </cell>
        </row>
        <row r="8806">
          <cell r="A8806">
            <v>0</v>
          </cell>
        </row>
        <row r="8807">
          <cell r="A8807">
            <v>0</v>
          </cell>
        </row>
        <row r="8808">
          <cell r="A8808">
            <v>0</v>
          </cell>
        </row>
        <row r="8809">
          <cell r="A8809">
            <v>0</v>
          </cell>
        </row>
        <row r="8810">
          <cell r="A8810">
            <v>0</v>
          </cell>
        </row>
        <row r="8811">
          <cell r="A8811">
            <v>0</v>
          </cell>
        </row>
        <row r="8812">
          <cell r="A8812">
            <v>0</v>
          </cell>
        </row>
        <row r="8813">
          <cell r="A8813">
            <v>0</v>
          </cell>
        </row>
        <row r="8814">
          <cell r="A8814">
            <v>0</v>
          </cell>
        </row>
        <row r="8815">
          <cell r="A8815">
            <v>0</v>
          </cell>
        </row>
        <row r="8816">
          <cell r="A8816">
            <v>0</v>
          </cell>
        </row>
        <row r="8817">
          <cell r="A8817">
            <v>0</v>
          </cell>
        </row>
        <row r="8818">
          <cell r="A8818">
            <v>0</v>
          </cell>
        </row>
        <row r="8819">
          <cell r="A8819">
            <v>0</v>
          </cell>
        </row>
        <row r="8820">
          <cell r="A8820">
            <v>0</v>
          </cell>
        </row>
        <row r="8821">
          <cell r="A8821">
            <v>0</v>
          </cell>
        </row>
        <row r="8822">
          <cell r="A8822">
            <v>0</v>
          </cell>
        </row>
        <row r="8823">
          <cell r="A8823">
            <v>0</v>
          </cell>
        </row>
        <row r="8824">
          <cell r="A8824">
            <v>0</v>
          </cell>
        </row>
        <row r="8825">
          <cell r="A8825">
            <v>0</v>
          </cell>
        </row>
        <row r="8826">
          <cell r="A8826">
            <v>0</v>
          </cell>
        </row>
        <row r="8827">
          <cell r="A8827">
            <v>0</v>
          </cell>
        </row>
        <row r="8828">
          <cell r="A8828">
            <v>0</v>
          </cell>
        </row>
        <row r="8829">
          <cell r="A8829">
            <v>0</v>
          </cell>
        </row>
        <row r="8830">
          <cell r="A8830">
            <v>0</v>
          </cell>
        </row>
        <row r="8831">
          <cell r="A8831">
            <v>0</v>
          </cell>
        </row>
        <row r="8832">
          <cell r="A8832">
            <v>0</v>
          </cell>
        </row>
        <row r="8833">
          <cell r="A8833">
            <v>0</v>
          </cell>
        </row>
        <row r="8834">
          <cell r="A8834">
            <v>0</v>
          </cell>
        </row>
        <row r="8835">
          <cell r="A8835">
            <v>0</v>
          </cell>
        </row>
        <row r="8836">
          <cell r="A8836">
            <v>0</v>
          </cell>
        </row>
        <row r="8837">
          <cell r="A8837">
            <v>0</v>
          </cell>
        </row>
        <row r="8838">
          <cell r="A8838">
            <v>0</v>
          </cell>
        </row>
        <row r="8839">
          <cell r="A8839">
            <v>0</v>
          </cell>
        </row>
        <row r="8840">
          <cell r="A8840">
            <v>0</v>
          </cell>
        </row>
        <row r="8841">
          <cell r="A8841">
            <v>0</v>
          </cell>
        </row>
        <row r="8842">
          <cell r="A8842">
            <v>0</v>
          </cell>
        </row>
        <row r="8843">
          <cell r="A8843">
            <v>0</v>
          </cell>
        </row>
        <row r="8844">
          <cell r="A8844">
            <v>0</v>
          </cell>
        </row>
        <row r="8845">
          <cell r="A8845">
            <v>0</v>
          </cell>
        </row>
        <row r="8846">
          <cell r="A8846">
            <v>0</v>
          </cell>
        </row>
        <row r="8847">
          <cell r="A8847">
            <v>0</v>
          </cell>
        </row>
        <row r="8848">
          <cell r="A8848">
            <v>0</v>
          </cell>
        </row>
        <row r="8849">
          <cell r="A8849">
            <v>0</v>
          </cell>
        </row>
        <row r="8850">
          <cell r="A8850">
            <v>0</v>
          </cell>
        </row>
        <row r="8851">
          <cell r="A8851">
            <v>0</v>
          </cell>
        </row>
        <row r="8852">
          <cell r="A8852">
            <v>0</v>
          </cell>
        </row>
        <row r="8853">
          <cell r="A8853">
            <v>0</v>
          </cell>
        </row>
        <row r="8854">
          <cell r="A8854">
            <v>0</v>
          </cell>
        </row>
        <row r="8855">
          <cell r="A8855">
            <v>0</v>
          </cell>
        </row>
        <row r="8856">
          <cell r="A8856">
            <v>0</v>
          </cell>
        </row>
        <row r="8857">
          <cell r="A8857">
            <v>0</v>
          </cell>
        </row>
        <row r="8858">
          <cell r="A8858">
            <v>0</v>
          </cell>
        </row>
        <row r="8859">
          <cell r="A8859">
            <v>0</v>
          </cell>
        </row>
        <row r="8860">
          <cell r="A8860">
            <v>0</v>
          </cell>
        </row>
        <row r="8861">
          <cell r="A8861">
            <v>0</v>
          </cell>
        </row>
        <row r="8862">
          <cell r="A8862">
            <v>0</v>
          </cell>
        </row>
        <row r="8863">
          <cell r="A8863">
            <v>0</v>
          </cell>
        </row>
        <row r="8864">
          <cell r="A8864">
            <v>0</v>
          </cell>
        </row>
        <row r="8865">
          <cell r="A8865">
            <v>0</v>
          </cell>
        </row>
        <row r="8866">
          <cell r="A8866">
            <v>0</v>
          </cell>
        </row>
        <row r="8867">
          <cell r="A8867">
            <v>0</v>
          </cell>
        </row>
        <row r="8868">
          <cell r="A8868">
            <v>0</v>
          </cell>
        </row>
        <row r="8869">
          <cell r="A8869">
            <v>0</v>
          </cell>
        </row>
        <row r="8870">
          <cell r="A8870">
            <v>0</v>
          </cell>
        </row>
        <row r="8871">
          <cell r="A8871">
            <v>0</v>
          </cell>
        </row>
        <row r="8872">
          <cell r="A8872">
            <v>0</v>
          </cell>
        </row>
        <row r="8873">
          <cell r="A8873">
            <v>0</v>
          </cell>
        </row>
        <row r="8874">
          <cell r="A8874">
            <v>0</v>
          </cell>
        </row>
        <row r="8875">
          <cell r="A8875">
            <v>0</v>
          </cell>
        </row>
        <row r="8876">
          <cell r="A8876">
            <v>0</v>
          </cell>
        </row>
        <row r="8877">
          <cell r="A8877">
            <v>0</v>
          </cell>
        </row>
        <row r="8878">
          <cell r="A8878">
            <v>0</v>
          </cell>
        </row>
        <row r="8879">
          <cell r="A8879">
            <v>0</v>
          </cell>
        </row>
        <row r="8880">
          <cell r="A8880">
            <v>0</v>
          </cell>
        </row>
        <row r="8881">
          <cell r="A8881">
            <v>0</v>
          </cell>
        </row>
        <row r="8882">
          <cell r="A8882">
            <v>0</v>
          </cell>
        </row>
        <row r="8883">
          <cell r="A8883">
            <v>0</v>
          </cell>
        </row>
        <row r="8884">
          <cell r="A8884">
            <v>0</v>
          </cell>
        </row>
        <row r="8885">
          <cell r="A8885">
            <v>0</v>
          </cell>
        </row>
        <row r="8886">
          <cell r="A8886">
            <v>0</v>
          </cell>
        </row>
        <row r="8887">
          <cell r="A8887">
            <v>0</v>
          </cell>
        </row>
        <row r="8888">
          <cell r="A8888">
            <v>0</v>
          </cell>
        </row>
        <row r="8889">
          <cell r="A8889">
            <v>0</v>
          </cell>
        </row>
        <row r="8890">
          <cell r="A8890">
            <v>0</v>
          </cell>
        </row>
        <row r="8891">
          <cell r="A8891">
            <v>0</v>
          </cell>
        </row>
        <row r="8892">
          <cell r="A8892">
            <v>0</v>
          </cell>
        </row>
        <row r="8893">
          <cell r="A8893">
            <v>0</v>
          </cell>
        </row>
        <row r="8894">
          <cell r="A8894">
            <v>0</v>
          </cell>
        </row>
        <row r="8895">
          <cell r="A8895">
            <v>0</v>
          </cell>
        </row>
        <row r="8896">
          <cell r="A8896">
            <v>0</v>
          </cell>
        </row>
        <row r="8897">
          <cell r="A8897">
            <v>0</v>
          </cell>
        </row>
        <row r="8898">
          <cell r="A8898">
            <v>0</v>
          </cell>
        </row>
        <row r="8899">
          <cell r="A8899">
            <v>0</v>
          </cell>
        </row>
        <row r="8900">
          <cell r="A8900">
            <v>0</v>
          </cell>
        </row>
        <row r="8901">
          <cell r="A8901">
            <v>0</v>
          </cell>
        </row>
        <row r="8902">
          <cell r="A8902">
            <v>0</v>
          </cell>
        </row>
        <row r="8903">
          <cell r="A8903">
            <v>0</v>
          </cell>
        </row>
        <row r="8904">
          <cell r="A8904">
            <v>0</v>
          </cell>
        </row>
        <row r="8905">
          <cell r="A8905">
            <v>0</v>
          </cell>
        </row>
        <row r="8906">
          <cell r="A8906">
            <v>0</v>
          </cell>
        </row>
        <row r="8907">
          <cell r="A8907">
            <v>0</v>
          </cell>
        </row>
        <row r="8908">
          <cell r="A8908">
            <v>0</v>
          </cell>
        </row>
        <row r="8909">
          <cell r="A8909">
            <v>0</v>
          </cell>
        </row>
        <row r="8910">
          <cell r="A8910">
            <v>0</v>
          </cell>
        </row>
        <row r="8911">
          <cell r="A8911">
            <v>0</v>
          </cell>
        </row>
        <row r="8912">
          <cell r="A8912">
            <v>0</v>
          </cell>
        </row>
        <row r="8913">
          <cell r="A8913">
            <v>0</v>
          </cell>
        </row>
        <row r="8914">
          <cell r="A8914">
            <v>0</v>
          </cell>
        </row>
        <row r="8915">
          <cell r="A8915">
            <v>0</v>
          </cell>
        </row>
        <row r="8916">
          <cell r="A8916">
            <v>0</v>
          </cell>
        </row>
        <row r="8917">
          <cell r="A8917">
            <v>0</v>
          </cell>
        </row>
        <row r="8918">
          <cell r="A8918">
            <v>0</v>
          </cell>
        </row>
        <row r="8919">
          <cell r="A8919">
            <v>0</v>
          </cell>
        </row>
        <row r="8920">
          <cell r="A8920">
            <v>0</v>
          </cell>
        </row>
        <row r="8921">
          <cell r="A8921">
            <v>0</v>
          </cell>
        </row>
        <row r="8922">
          <cell r="A8922">
            <v>0</v>
          </cell>
        </row>
        <row r="8923">
          <cell r="A8923">
            <v>0</v>
          </cell>
        </row>
        <row r="8924">
          <cell r="A8924">
            <v>0</v>
          </cell>
        </row>
        <row r="8925">
          <cell r="A8925">
            <v>0</v>
          </cell>
        </row>
        <row r="8926">
          <cell r="A8926">
            <v>0</v>
          </cell>
        </row>
        <row r="8927">
          <cell r="A8927">
            <v>0</v>
          </cell>
        </row>
        <row r="8928">
          <cell r="A8928">
            <v>0</v>
          </cell>
        </row>
        <row r="8929">
          <cell r="A8929">
            <v>0</v>
          </cell>
        </row>
        <row r="8930">
          <cell r="A8930">
            <v>0</v>
          </cell>
        </row>
        <row r="8931">
          <cell r="A8931">
            <v>0</v>
          </cell>
        </row>
        <row r="8932">
          <cell r="A8932">
            <v>0</v>
          </cell>
        </row>
        <row r="8933">
          <cell r="A8933">
            <v>0</v>
          </cell>
        </row>
        <row r="8934">
          <cell r="A8934">
            <v>0</v>
          </cell>
        </row>
        <row r="8935">
          <cell r="A8935">
            <v>0</v>
          </cell>
        </row>
        <row r="8936">
          <cell r="A8936">
            <v>0</v>
          </cell>
        </row>
        <row r="8937">
          <cell r="A8937">
            <v>0</v>
          </cell>
        </row>
        <row r="8938">
          <cell r="A8938">
            <v>0</v>
          </cell>
        </row>
        <row r="8939">
          <cell r="A8939">
            <v>0</v>
          </cell>
        </row>
        <row r="8940">
          <cell r="A8940">
            <v>0</v>
          </cell>
        </row>
        <row r="8941">
          <cell r="A8941">
            <v>0</v>
          </cell>
        </row>
        <row r="8942">
          <cell r="A8942">
            <v>0</v>
          </cell>
        </row>
        <row r="8943">
          <cell r="A8943">
            <v>0</v>
          </cell>
        </row>
        <row r="8944">
          <cell r="A8944">
            <v>0</v>
          </cell>
        </row>
        <row r="8945">
          <cell r="A8945">
            <v>0</v>
          </cell>
        </row>
        <row r="8946">
          <cell r="A8946">
            <v>0</v>
          </cell>
        </row>
        <row r="8947">
          <cell r="A8947">
            <v>0</v>
          </cell>
        </row>
        <row r="8948">
          <cell r="A8948">
            <v>0</v>
          </cell>
        </row>
        <row r="8949">
          <cell r="A8949">
            <v>0</v>
          </cell>
        </row>
        <row r="8950">
          <cell r="A8950">
            <v>0</v>
          </cell>
        </row>
        <row r="8951">
          <cell r="A8951">
            <v>0</v>
          </cell>
        </row>
        <row r="8952">
          <cell r="A8952">
            <v>0</v>
          </cell>
        </row>
        <row r="8953">
          <cell r="A8953">
            <v>0</v>
          </cell>
        </row>
        <row r="8954">
          <cell r="A8954">
            <v>0</v>
          </cell>
        </row>
        <row r="8955">
          <cell r="A8955">
            <v>0</v>
          </cell>
        </row>
        <row r="8956">
          <cell r="A8956">
            <v>0</v>
          </cell>
        </row>
        <row r="8957">
          <cell r="A8957">
            <v>0</v>
          </cell>
        </row>
        <row r="8958">
          <cell r="A8958">
            <v>0</v>
          </cell>
        </row>
        <row r="8959">
          <cell r="A8959">
            <v>0</v>
          </cell>
        </row>
        <row r="8960">
          <cell r="A8960">
            <v>0</v>
          </cell>
        </row>
        <row r="8961">
          <cell r="A8961">
            <v>0</v>
          </cell>
        </row>
        <row r="8962">
          <cell r="A8962">
            <v>0</v>
          </cell>
        </row>
        <row r="8963">
          <cell r="A8963">
            <v>0</v>
          </cell>
        </row>
        <row r="8964">
          <cell r="A8964">
            <v>0</v>
          </cell>
        </row>
        <row r="8965">
          <cell r="A8965">
            <v>0</v>
          </cell>
        </row>
        <row r="8966">
          <cell r="A8966">
            <v>0</v>
          </cell>
        </row>
        <row r="8967">
          <cell r="A8967">
            <v>0</v>
          </cell>
        </row>
        <row r="8968">
          <cell r="A8968">
            <v>0</v>
          </cell>
        </row>
        <row r="8969">
          <cell r="A8969">
            <v>0</v>
          </cell>
        </row>
        <row r="8970">
          <cell r="A8970">
            <v>0</v>
          </cell>
        </row>
        <row r="8971">
          <cell r="A8971">
            <v>0</v>
          </cell>
        </row>
        <row r="8972">
          <cell r="A8972">
            <v>0</v>
          </cell>
        </row>
        <row r="8973">
          <cell r="A8973">
            <v>0</v>
          </cell>
        </row>
        <row r="8974">
          <cell r="A8974">
            <v>0</v>
          </cell>
        </row>
        <row r="8975">
          <cell r="A8975">
            <v>0</v>
          </cell>
        </row>
        <row r="8976">
          <cell r="A8976">
            <v>0</v>
          </cell>
        </row>
        <row r="8977">
          <cell r="A8977">
            <v>0</v>
          </cell>
        </row>
        <row r="8978">
          <cell r="A8978">
            <v>0</v>
          </cell>
        </row>
        <row r="8979">
          <cell r="A8979">
            <v>0</v>
          </cell>
        </row>
        <row r="8980">
          <cell r="A8980">
            <v>0</v>
          </cell>
        </row>
        <row r="8981">
          <cell r="A8981">
            <v>0</v>
          </cell>
        </row>
        <row r="8982">
          <cell r="A8982">
            <v>0</v>
          </cell>
        </row>
        <row r="8983">
          <cell r="A8983">
            <v>0</v>
          </cell>
        </row>
        <row r="8984">
          <cell r="A8984">
            <v>0</v>
          </cell>
        </row>
        <row r="8985">
          <cell r="A8985">
            <v>0</v>
          </cell>
        </row>
        <row r="8986">
          <cell r="A8986">
            <v>0</v>
          </cell>
        </row>
        <row r="8987">
          <cell r="A8987">
            <v>0</v>
          </cell>
        </row>
        <row r="8988">
          <cell r="A8988">
            <v>0</v>
          </cell>
        </row>
        <row r="8989">
          <cell r="A8989">
            <v>0</v>
          </cell>
        </row>
        <row r="8990">
          <cell r="A8990">
            <v>0</v>
          </cell>
        </row>
        <row r="8991">
          <cell r="A8991">
            <v>0</v>
          </cell>
        </row>
        <row r="8992">
          <cell r="A8992">
            <v>0</v>
          </cell>
        </row>
        <row r="8993">
          <cell r="A8993">
            <v>0</v>
          </cell>
        </row>
        <row r="8994">
          <cell r="A8994">
            <v>0</v>
          </cell>
        </row>
        <row r="8995">
          <cell r="A8995">
            <v>0</v>
          </cell>
        </row>
        <row r="8996">
          <cell r="A8996">
            <v>0</v>
          </cell>
        </row>
        <row r="8997">
          <cell r="A8997">
            <v>0</v>
          </cell>
        </row>
        <row r="8998">
          <cell r="A8998">
            <v>0</v>
          </cell>
        </row>
        <row r="8999">
          <cell r="A8999">
            <v>0</v>
          </cell>
        </row>
        <row r="9000">
          <cell r="A9000">
            <v>0</v>
          </cell>
        </row>
        <row r="9001">
          <cell r="A9001">
            <v>0</v>
          </cell>
        </row>
        <row r="9002">
          <cell r="A9002">
            <v>0</v>
          </cell>
        </row>
        <row r="9003">
          <cell r="A9003">
            <v>0</v>
          </cell>
        </row>
        <row r="9004">
          <cell r="A9004">
            <v>0</v>
          </cell>
        </row>
        <row r="9005">
          <cell r="A9005">
            <v>0</v>
          </cell>
        </row>
        <row r="9006">
          <cell r="A9006">
            <v>0</v>
          </cell>
        </row>
        <row r="9007">
          <cell r="A9007">
            <v>0</v>
          </cell>
        </row>
        <row r="9008">
          <cell r="A9008">
            <v>0</v>
          </cell>
        </row>
        <row r="9009">
          <cell r="A9009">
            <v>0</v>
          </cell>
        </row>
        <row r="9010">
          <cell r="A9010">
            <v>0</v>
          </cell>
        </row>
        <row r="9011">
          <cell r="A9011">
            <v>0</v>
          </cell>
        </row>
        <row r="9012">
          <cell r="A9012">
            <v>0</v>
          </cell>
        </row>
        <row r="9013">
          <cell r="A9013">
            <v>0</v>
          </cell>
        </row>
        <row r="9014">
          <cell r="A9014">
            <v>0</v>
          </cell>
        </row>
        <row r="9015">
          <cell r="A9015">
            <v>0</v>
          </cell>
        </row>
        <row r="9016">
          <cell r="A9016">
            <v>0</v>
          </cell>
        </row>
        <row r="9017">
          <cell r="A9017">
            <v>0</v>
          </cell>
        </row>
        <row r="9018">
          <cell r="A9018">
            <v>0</v>
          </cell>
        </row>
        <row r="9019">
          <cell r="A9019">
            <v>0</v>
          </cell>
        </row>
        <row r="9020">
          <cell r="A9020">
            <v>0</v>
          </cell>
        </row>
        <row r="9021">
          <cell r="A9021">
            <v>0</v>
          </cell>
        </row>
        <row r="9022">
          <cell r="A9022">
            <v>0</v>
          </cell>
        </row>
        <row r="9023">
          <cell r="A9023">
            <v>0</v>
          </cell>
        </row>
        <row r="9024">
          <cell r="A9024">
            <v>0</v>
          </cell>
        </row>
        <row r="9025">
          <cell r="A9025">
            <v>0</v>
          </cell>
        </row>
        <row r="9026">
          <cell r="A9026">
            <v>0</v>
          </cell>
        </row>
        <row r="9027">
          <cell r="A9027">
            <v>0</v>
          </cell>
        </row>
        <row r="9028">
          <cell r="A9028">
            <v>0</v>
          </cell>
        </row>
        <row r="9029">
          <cell r="A9029">
            <v>0</v>
          </cell>
        </row>
        <row r="9030">
          <cell r="A9030">
            <v>0</v>
          </cell>
        </row>
        <row r="9031">
          <cell r="A9031">
            <v>0</v>
          </cell>
        </row>
        <row r="9032">
          <cell r="A9032">
            <v>0</v>
          </cell>
        </row>
        <row r="9033">
          <cell r="A9033">
            <v>0</v>
          </cell>
        </row>
        <row r="9034">
          <cell r="A9034">
            <v>0</v>
          </cell>
        </row>
        <row r="9035">
          <cell r="A9035">
            <v>0</v>
          </cell>
        </row>
        <row r="9036">
          <cell r="A9036">
            <v>0</v>
          </cell>
        </row>
        <row r="9037">
          <cell r="A9037">
            <v>0</v>
          </cell>
        </row>
        <row r="9038">
          <cell r="A9038">
            <v>0</v>
          </cell>
        </row>
        <row r="9039">
          <cell r="A9039">
            <v>0</v>
          </cell>
        </row>
        <row r="9040">
          <cell r="A9040">
            <v>0</v>
          </cell>
        </row>
        <row r="9041">
          <cell r="A9041">
            <v>0</v>
          </cell>
        </row>
        <row r="9042">
          <cell r="A9042">
            <v>0</v>
          </cell>
        </row>
        <row r="9043">
          <cell r="A9043">
            <v>0</v>
          </cell>
        </row>
        <row r="9044">
          <cell r="A9044">
            <v>0</v>
          </cell>
        </row>
        <row r="9045">
          <cell r="A9045">
            <v>0</v>
          </cell>
        </row>
        <row r="9046">
          <cell r="A9046">
            <v>0</v>
          </cell>
        </row>
        <row r="9047">
          <cell r="A9047">
            <v>0</v>
          </cell>
        </row>
        <row r="9048">
          <cell r="A9048">
            <v>0</v>
          </cell>
        </row>
        <row r="9049">
          <cell r="A9049">
            <v>0</v>
          </cell>
        </row>
        <row r="9050">
          <cell r="A9050">
            <v>0</v>
          </cell>
        </row>
        <row r="9051">
          <cell r="A9051">
            <v>0</v>
          </cell>
        </row>
        <row r="9052">
          <cell r="A9052">
            <v>0</v>
          </cell>
        </row>
        <row r="9053">
          <cell r="A9053">
            <v>0</v>
          </cell>
        </row>
        <row r="9054">
          <cell r="A9054">
            <v>0</v>
          </cell>
        </row>
        <row r="9055">
          <cell r="A9055">
            <v>0</v>
          </cell>
        </row>
        <row r="9056">
          <cell r="A9056">
            <v>0</v>
          </cell>
        </row>
        <row r="9057">
          <cell r="A9057">
            <v>0</v>
          </cell>
        </row>
        <row r="9058">
          <cell r="A9058">
            <v>0</v>
          </cell>
        </row>
        <row r="9059">
          <cell r="A9059">
            <v>0</v>
          </cell>
        </row>
        <row r="9060">
          <cell r="A9060">
            <v>0</v>
          </cell>
        </row>
        <row r="9061">
          <cell r="A9061">
            <v>0</v>
          </cell>
        </row>
        <row r="9062">
          <cell r="A9062">
            <v>0</v>
          </cell>
        </row>
        <row r="9063">
          <cell r="A9063">
            <v>0</v>
          </cell>
        </row>
        <row r="9064">
          <cell r="A9064">
            <v>0</v>
          </cell>
        </row>
        <row r="9065">
          <cell r="A9065">
            <v>0</v>
          </cell>
        </row>
        <row r="9066">
          <cell r="A9066">
            <v>0</v>
          </cell>
        </row>
        <row r="9067">
          <cell r="A9067">
            <v>0</v>
          </cell>
        </row>
        <row r="9068">
          <cell r="A9068">
            <v>0</v>
          </cell>
        </row>
        <row r="9069">
          <cell r="A9069">
            <v>0</v>
          </cell>
        </row>
        <row r="9070">
          <cell r="A9070">
            <v>0</v>
          </cell>
        </row>
        <row r="9071">
          <cell r="A9071">
            <v>0</v>
          </cell>
        </row>
        <row r="9072">
          <cell r="A9072">
            <v>0</v>
          </cell>
        </row>
        <row r="9073">
          <cell r="A9073">
            <v>0</v>
          </cell>
        </row>
        <row r="9074">
          <cell r="A9074">
            <v>0</v>
          </cell>
        </row>
        <row r="9075">
          <cell r="A9075">
            <v>0</v>
          </cell>
        </row>
        <row r="9076">
          <cell r="A9076">
            <v>0</v>
          </cell>
        </row>
        <row r="9077">
          <cell r="A9077">
            <v>0</v>
          </cell>
        </row>
        <row r="9078">
          <cell r="A9078">
            <v>0</v>
          </cell>
        </row>
        <row r="9079">
          <cell r="A9079">
            <v>0</v>
          </cell>
        </row>
        <row r="9080">
          <cell r="A9080">
            <v>0</v>
          </cell>
        </row>
        <row r="9081">
          <cell r="A9081">
            <v>0</v>
          </cell>
        </row>
        <row r="9082">
          <cell r="A9082">
            <v>0</v>
          </cell>
        </row>
        <row r="9083">
          <cell r="A9083">
            <v>0</v>
          </cell>
        </row>
        <row r="9084">
          <cell r="A9084">
            <v>0</v>
          </cell>
        </row>
        <row r="9085">
          <cell r="A9085">
            <v>0</v>
          </cell>
        </row>
        <row r="9086">
          <cell r="A9086">
            <v>0</v>
          </cell>
        </row>
        <row r="9087">
          <cell r="A9087">
            <v>0</v>
          </cell>
        </row>
        <row r="9088">
          <cell r="A9088">
            <v>0</v>
          </cell>
        </row>
        <row r="9089">
          <cell r="A9089">
            <v>0</v>
          </cell>
        </row>
        <row r="9090">
          <cell r="A9090">
            <v>0</v>
          </cell>
        </row>
        <row r="9091">
          <cell r="A9091">
            <v>0</v>
          </cell>
        </row>
        <row r="9092">
          <cell r="A9092">
            <v>0</v>
          </cell>
        </row>
        <row r="9093">
          <cell r="A9093">
            <v>0</v>
          </cell>
        </row>
        <row r="9094">
          <cell r="A9094">
            <v>0</v>
          </cell>
        </row>
        <row r="9095">
          <cell r="A9095">
            <v>0</v>
          </cell>
        </row>
        <row r="9096">
          <cell r="A9096">
            <v>0</v>
          </cell>
        </row>
        <row r="9097">
          <cell r="A9097">
            <v>0</v>
          </cell>
        </row>
        <row r="9098">
          <cell r="A9098">
            <v>0</v>
          </cell>
        </row>
        <row r="9099">
          <cell r="A9099">
            <v>0</v>
          </cell>
        </row>
        <row r="9100">
          <cell r="A9100">
            <v>0</v>
          </cell>
        </row>
        <row r="9101">
          <cell r="A9101">
            <v>0</v>
          </cell>
        </row>
        <row r="9102">
          <cell r="A9102">
            <v>0</v>
          </cell>
        </row>
        <row r="9103">
          <cell r="A9103">
            <v>0</v>
          </cell>
        </row>
        <row r="9104">
          <cell r="A9104">
            <v>0</v>
          </cell>
        </row>
        <row r="9105">
          <cell r="A9105">
            <v>0</v>
          </cell>
        </row>
        <row r="9106">
          <cell r="A9106">
            <v>0</v>
          </cell>
        </row>
        <row r="9107">
          <cell r="A9107">
            <v>0</v>
          </cell>
        </row>
        <row r="9108">
          <cell r="A9108">
            <v>0</v>
          </cell>
        </row>
        <row r="9109">
          <cell r="A9109">
            <v>0</v>
          </cell>
        </row>
        <row r="9110">
          <cell r="A9110">
            <v>0</v>
          </cell>
        </row>
        <row r="9111">
          <cell r="A9111">
            <v>0</v>
          </cell>
        </row>
        <row r="9112">
          <cell r="A9112">
            <v>0</v>
          </cell>
        </row>
        <row r="9113">
          <cell r="A9113">
            <v>0</v>
          </cell>
        </row>
        <row r="9114">
          <cell r="A9114">
            <v>0</v>
          </cell>
        </row>
        <row r="9115">
          <cell r="A9115">
            <v>0</v>
          </cell>
        </row>
        <row r="9116">
          <cell r="A9116">
            <v>0</v>
          </cell>
        </row>
        <row r="9117">
          <cell r="A9117">
            <v>0</v>
          </cell>
        </row>
        <row r="9118">
          <cell r="A9118">
            <v>0</v>
          </cell>
        </row>
        <row r="9119">
          <cell r="A9119">
            <v>0</v>
          </cell>
        </row>
        <row r="9120">
          <cell r="A9120">
            <v>0</v>
          </cell>
        </row>
        <row r="9121">
          <cell r="A9121">
            <v>0</v>
          </cell>
        </row>
        <row r="9122">
          <cell r="A9122">
            <v>0</v>
          </cell>
        </row>
        <row r="9123">
          <cell r="A9123">
            <v>0</v>
          </cell>
        </row>
        <row r="9124">
          <cell r="A9124">
            <v>0</v>
          </cell>
        </row>
        <row r="9125">
          <cell r="A9125">
            <v>0</v>
          </cell>
        </row>
        <row r="9126">
          <cell r="A9126">
            <v>0</v>
          </cell>
        </row>
        <row r="9127">
          <cell r="A9127">
            <v>0</v>
          </cell>
        </row>
        <row r="9128">
          <cell r="A9128">
            <v>0</v>
          </cell>
        </row>
        <row r="9129">
          <cell r="A9129">
            <v>0</v>
          </cell>
        </row>
        <row r="9130">
          <cell r="A9130">
            <v>0</v>
          </cell>
        </row>
        <row r="9131">
          <cell r="A9131">
            <v>0</v>
          </cell>
        </row>
        <row r="9132">
          <cell r="A9132">
            <v>0</v>
          </cell>
        </row>
        <row r="9133">
          <cell r="A9133">
            <v>0</v>
          </cell>
        </row>
        <row r="9134">
          <cell r="A9134">
            <v>0</v>
          </cell>
        </row>
        <row r="9135">
          <cell r="A9135">
            <v>0</v>
          </cell>
        </row>
        <row r="9136">
          <cell r="A9136">
            <v>0</v>
          </cell>
        </row>
        <row r="9137">
          <cell r="A9137">
            <v>0</v>
          </cell>
        </row>
        <row r="9138">
          <cell r="A9138">
            <v>0</v>
          </cell>
        </row>
        <row r="9139">
          <cell r="A9139">
            <v>0</v>
          </cell>
        </row>
        <row r="9140">
          <cell r="A9140">
            <v>0</v>
          </cell>
        </row>
        <row r="9141">
          <cell r="A9141">
            <v>0</v>
          </cell>
        </row>
        <row r="9142">
          <cell r="A9142">
            <v>0</v>
          </cell>
        </row>
        <row r="9143">
          <cell r="A9143">
            <v>0</v>
          </cell>
        </row>
        <row r="9144">
          <cell r="A9144">
            <v>0</v>
          </cell>
        </row>
        <row r="9145">
          <cell r="A9145">
            <v>0</v>
          </cell>
        </row>
        <row r="9146">
          <cell r="A9146">
            <v>0</v>
          </cell>
        </row>
        <row r="9147">
          <cell r="A9147">
            <v>0</v>
          </cell>
        </row>
        <row r="9148">
          <cell r="A9148">
            <v>0</v>
          </cell>
        </row>
        <row r="9149">
          <cell r="A9149">
            <v>0</v>
          </cell>
        </row>
        <row r="9150">
          <cell r="A9150">
            <v>0</v>
          </cell>
        </row>
        <row r="9151">
          <cell r="A9151">
            <v>0</v>
          </cell>
        </row>
        <row r="9152">
          <cell r="A9152">
            <v>0</v>
          </cell>
        </row>
        <row r="9153">
          <cell r="A9153">
            <v>0</v>
          </cell>
        </row>
        <row r="9154">
          <cell r="A9154">
            <v>0</v>
          </cell>
        </row>
        <row r="9155">
          <cell r="A9155">
            <v>0</v>
          </cell>
        </row>
        <row r="9156">
          <cell r="A9156">
            <v>0</v>
          </cell>
        </row>
        <row r="9157">
          <cell r="A9157">
            <v>0</v>
          </cell>
        </row>
        <row r="9158">
          <cell r="A9158">
            <v>0</v>
          </cell>
        </row>
        <row r="9159">
          <cell r="A9159">
            <v>0</v>
          </cell>
        </row>
        <row r="9160">
          <cell r="A9160">
            <v>0</v>
          </cell>
        </row>
        <row r="9161">
          <cell r="A9161">
            <v>0</v>
          </cell>
        </row>
        <row r="9162">
          <cell r="A9162">
            <v>0</v>
          </cell>
        </row>
        <row r="9163">
          <cell r="A9163">
            <v>0</v>
          </cell>
        </row>
        <row r="9164">
          <cell r="A9164">
            <v>0</v>
          </cell>
        </row>
        <row r="9165">
          <cell r="A9165">
            <v>0</v>
          </cell>
        </row>
        <row r="9166">
          <cell r="A9166">
            <v>0</v>
          </cell>
        </row>
        <row r="9167">
          <cell r="A9167">
            <v>0</v>
          </cell>
        </row>
        <row r="9168">
          <cell r="A9168">
            <v>0</v>
          </cell>
        </row>
        <row r="9169">
          <cell r="A9169">
            <v>0</v>
          </cell>
        </row>
        <row r="9170">
          <cell r="A9170">
            <v>0</v>
          </cell>
        </row>
        <row r="9171">
          <cell r="A9171">
            <v>0</v>
          </cell>
        </row>
        <row r="9172">
          <cell r="A9172">
            <v>0</v>
          </cell>
        </row>
        <row r="9173">
          <cell r="A9173">
            <v>0</v>
          </cell>
        </row>
        <row r="9174">
          <cell r="A9174">
            <v>0</v>
          </cell>
        </row>
        <row r="9175">
          <cell r="A9175">
            <v>0</v>
          </cell>
        </row>
        <row r="9176">
          <cell r="A9176">
            <v>0</v>
          </cell>
        </row>
        <row r="9177">
          <cell r="A9177">
            <v>0</v>
          </cell>
        </row>
        <row r="9178">
          <cell r="A9178">
            <v>0</v>
          </cell>
        </row>
        <row r="9179">
          <cell r="A9179">
            <v>0</v>
          </cell>
        </row>
        <row r="9180">
          <cell r="A9180">
            <v>0</v>
          </cell>
        </row>
        <row r="9181">
          <cell r="A9181">
            <v>0</v>
          </cell>
        </row>
        <row r="9182">
          <cell r="A9182">
            <v>0</v>
          </cell>
        </row>
        <row r="9183">
          <cell r="A9183">
            <v>0</v>
          </cell>
        </row>
        <row r="9184">
          <cell r="A9184">
            <v>0</v>
          </cell>
        </row>
        <row r="9185">
          <cell r="A9185">
            <v>0</v>
          </cell>
        </row>
        <row r="9186">
          <cell r="A9186">
            <v>0</v>
          </cell>
        </row>
        <row r="9187">
          <cell r="A9187">
            <v>0</v>
          </cell>
        </row>
        <row r="9188">
          <cell r="A9188">
            <v>0</v>
          </cell>
        </row>
        <row r="9189">
          <cell r="A9189">
            <v>0</v>
          </cell>
        </row>
        <row r="9190">
          <cell r="A9190">
            <v>0</v>
          </cell>
        </row>
        <row r="9191">
          <cell r="A9191">
            <v>0</v>
          </cell>
        </row>
        <row r="9192">
          <cell r="A9192">
            <v>0</v>
          </cell>
        </row>
        <row r="9193">
          <cell r="A9193">
            <v>0</v>
          </cell>
        </row>
        <row r="9194">
          <cell r="A9194">
            <v>0</v>
          </cell>
        </row>
        <row r="9195">
          <cell r="A9195">
            <v>0</v>
          </cell>
        </row>
        <row r="9196">
          <cell r="A9196">
            <v>0</v>
          </cell>
        </row>
        <row r="9197">
          <cell r="A9197">
            <v>0</v>
          </cell>
        </row>
        <row r="9198">
          <cell r="A9198">
            <v>0</v>
          </cell>
        </row>
        <row r="9199">
          <cell r="A9199">
            <v>0</v>
          </cell>
        </row>
        <row r="9200">
          <cell r="A9200">
            <v>0</v>
          </cell>
        </row>
        <row r="9201">
          <cell r="A9201">
            <v>0</v>
          </cell>
        </row>
        <row r="9202">
          <cell r="A9202">
            <v>0</v>
          </cell>
        </row>
        <row r="9203">
          <cell r="A9203">
            <v>0</v>
          </cell>
        </row>
        <row r="9204">
          <cell r="A9204">
            <v>0</v>
          </cell>
        </row>
        <row r="9205">
          <cell r="A9205">
            <v>0</v>
          </cell>
        </row>
        <row r="9206">
          <cell r="A9206">
            <v>0</v>
          </cell>
        </row>
        <row r="9207">
          <cell r="A9207">
            <v>0</v>
          </cell>
        </row>
        <row r="9208">
          <cell r="A9208">
            <v>0</v>
          </cell>
        </row>
        <row r="9209">
          <cell r="A9209">
            <v>0</v>
          </cell>
        </row>
        <row r="9210">
          <cell r="A9210">
            <v>0</v>
          </cell>
        </row>
        <row r="9211">
          <cell r="A9211">
            <v>0</v>
          </cell>
        </row>
        <row r="9212">
          <cell r="A9212">
            <v>0</v>
          </cell>
        </row>
        <row r="9213">
          <cell r="A9213">
            <v>0</v>
          </cell>
        </row>
        <row r="9214">
          <cell r="A9214">
            <v>0</v>
          </cell>
        </row>
        <row r="9215">
          <cell r="A9215">
            <v>0</v>
          </cell>
        </row>
        <row r="9216">
          <cell r="A9216">
            <v>0</v>
          </cell>
        </row>
        <row r="9217">
          <cell r="A9217">
            <v>0</v>
          </cell>
        </row>
        <row r="9218">
          <cell r="A9218">
            <v>0</v>
          </cell>
        </row>
        <row r="9219">
          <cell r="A9219">
            <v>0</v>
          </cell>
        </row>
        <row r="9220">
          <cell r="A9220">
            <v>0</v>
          </cell>
        </row>
        <row r="9221">
          <cell r="A9221">
            <v>0</v>
          </cell>
        </row>
        <row r="9222">
          <cell r="A9222">
            <v>0</v>
          </cell>
        </row>
        <row r="9223">
          <cell r="A9223">
            <v>0</v>
          </cell>
        </row>
        <row r="9224">
          <cell r="A9224">
            <v>0</v>
          </cell>
        </row>
        <row r="9225">
          <cell r="A9225">
            <v>0</v>
          </cell>
        </row>
        <row r="9226">
          <cell r="A9226">
            <v>0</v>
          </cell>
        </row>
        <row r="9227">
          <cell r="A9227">
            <v>0</v>
          </cell>
        </row>
        <row r="9228">
          <cell r="A9228">
            <v>0</v>
          </cell>
        </row>
        <row r="9229">
          <cell r="A9229">
            <v>0</v>
          </cell>
        </row>
        <row r="9230">
          <cell r="A9230">
            <v>0</v>
          </cell>
        </row>
        <row r="9231">
          <cell r="A9231">
            <v>0</v>
          </cell>
        </row>
        <row r="9232">
          <cell r="A9232">
            <v>0</v>
          </cell>
        </row>
        <row r="9233">
          <cell r="A9233">
            <v>0</v>
          </cell>
        </row>
        <row r="9234">
          <cell r="A9234">
            <v>0</v>
          </cell>
        </row>
        <row r="9235">
          <cell r="A9235">
            <v>0</v>
          </cell>
        </row>
        <row r="9236">
          <cell r="A9236">
            <v>0</v>
          </cell>
        </row>
        <row r="9237">
          <cell r="A9237">
            <v>0</v>
          </cell>
        </row>
        <row r="9238">
          <cell r="A9238">
            <v>0</v>
          </cell>
        </row>
        <row r="9239">
          <cell r="A9239">
            <v>0</v>
          </cell>
        </row>
        <row r="9240">
          <cell r="A9240">
            <v>0</v>
          </cell>
        </row>
        <row r="9241">
          <cell r="A9241">
            <v>0</v>
          </cell>
        </row>
        <row r="9242">
          <cell r="A9242">
            <v>0</v>
          </cell>
        </row>
        <row r="9243">
          <cell r="A9243">
            <v>0</v>
          </cell>
        </row>
        <row r="9244">
          <cell r="A9244">
            <v>0</v>
          </cell>
        </row>
        <row r="9245">
          <cell r="A9245">
            <v>0</v>
          </cell>
        </row>
        <row r="9246">
          <cell r="A9246">
            <v>0</v>
          </cell>
        </row>
        <row r="9247">
          <cell r="A9247">
            <v>0</v>
          </cell>
        </row>
        <row r="9248">
          <cell r="A9248">
            <v>0</v>
          </cell>
        </row>
        <row r="9249">
          <cell r="A9249">
            <v>0</v>
          </cell>
        </row>
        <row r="9250">
          <cell r="A9250">
            <v>0</v>
          </cell>
        </row>
        <row r="9251">
          <cell r="A9251">
            <v>0</v>
          </cell>
        </row>
        <row r="9252">
          <cell r="A9252">
            <v>0</v>
          </cell>
        </row>
        <row r="9253">
          <cell r="A9253">
            <v>0</v>
          </cell>
        </row>
        <row r="9254">
          <cell r="A9254">
            <v>0</v>
          </cell>
        </row>
        <row r="9255">
          <cell r="A9255">
            <v>0</v>
          </cell>
        </row>
        <row r="9256">
          <cell r="A9256">
            <v>0</v>
          </cell>
        </row>
        <row r="9257">
          <cell r="A9257">
            <v>0</v>
          </cell>
        </row>
        <row r="9258">
          <cell r="A9258">
            <v>0</v>
          </cell>
        </row>
        <row r="9259">
          <cell r="A9259">
            <v>0</v>
          </cell>
        </row>
        <row r="9260">
          <cell r="A9260">
            <v>0</v>
          </cell>
        </row>
        <row r="9261">
          <cell r="A9261">
            <v>0</v>
          </cell>
        </row>
        <row r="9262">
          <cell r="A9262">
            <v>0</v>
          </cell>
        </row>
        <row r="9263">
          <cell r="A9263">
            <v>0</v>
          </cell>
        </row>
        <row r="9264">
          <cell r="A9264">
            <v>0</v>
          </cell>
        </row>
        <row r="9265">
          <cell r="A9265">
            <v>0</v>
          </cell>
        </row>
        <row r="9266">
          <cell r="A9266">
            <v>0</v>
          </cell>
        </row>
        <row r="9267">
          <cell r="A9267">
            <v>0</v>
          </cell>
        </row>
        <row r="9268">
          <cell r="A9268">
            <v>0</v>
          </cell>
        </row>
        <row r="9269">
          <cell r="A9269">
            <v>0</v>
          </cell>
        </row>
        <row r="9270">
          <cell r="A9270">
            <v>0</v>
          </cell>
        </row>
        <row r="9271">
          <cell r="A9271">
            <v>0</v>
          </cell>
        </row>
        <row r="9272">
          <cell r="A9272">
            <v>0</v>
          </cell>
        </row>
        <row r="9273">
          <cell r="A9273">
            <v>0</v>
          </cell>
        </row>
        <row r="9274">
          <cell r="A9274">
            <v>0</v>
          </cell>
        </row>
        <row r="9275">
          <cell r="A9275">
            <v>0</v>
          </cell>
        </row>
        <row r="9276">
          <cell r="A9276">
            <v>0</v>
          </cell>
        </row>
        <row r="9277">
          <cell r="A9277">
            <v>0</v>
          </cell>
        </row>
        <row r="9278">
          <cell r="A9278">
            <v>0</v>
          </cell>
        </row>
        <row r="9279">
          <cell r="A9279">
            <v>0</v>
          </cell>
        </row>
        <row r="9280">
          <cell r="A9280">
            <v>0</v>
          </cell>
        </row>
        <row r="9281">
          <cell r="A9281">
            <v>0</v>
          </cell>
        </row>
        <row r="9282">
          <cell r="A9282">
            <v>0</v>
          </cell>
        </row>
        <row r="9283">
          <cell r="A9283">
            <v>0</v>
          </cell>
        </row>
        <row r="9284">
          <cell r="A9284">
            <v>0</v>
          </cell>
        </row>
        <row r="9285">
          <cell r="A9285">
            <v>0</v>
          </cell>
        </row>
        <row r="9286">
          <cell r="A9286">
            <v>0</v>
          </cell>
        </row>
        <row r="9287">
          <cell r="A9287">
            <v>0</v>
          </cell>
        </row>
        <row r="9288">
          <cell r="A9288">
            <v>0</v>
          </cell>
        </row>
        <row r="9289">
          <cell r="A9289">
            <v>0</v>
          </cell>
        </row>
        <row r="9290">
          <cell r="A9290">
            <v>0</v>
          </cell>
        </row>
        <row r="9291">
          <cell r="A9291">
            <v>0</v>
          </cell>
        </row>
        <row r="9292">
          <cell r="A9292">
            <v>0</v>
          </cell>
        </row>
        <row r="9293">
          <cell r="A9293">
            <v>0</v>
          </cell>
        </row>
        <row r="9294">
          <cell r="A9294">
            <v>0</v>
          </cell>
        </row>
        <row r="9295">
          <cell r="A9295">
            <v>0</v>
          </cell>
        </row>
        <row r="9296">
          <cell r="A9296">
            <v>0</v>
          </cell>
        </row>
        <row r="9297">
          <cell r="A9297">
            <v>0</v>
          </cell>
        </row>
        <row r="9298">
          <cell r="A9298">
            <v>0</v>
          </cell>
        </row>
        <row r="9299">
          <cell r="A9299">
            <v>0</v>
          </cell>
        </row>
        <row r="9300">
          <cell r="A9300">
            <v>0</v>
          </cell>
        </row>
        <row r="9301">
          <cell r="A9301">
            <v>0</v>
          </cell>
        </row>
        <row r="9302">
          <cell r="A9302">
            <v>0</v>
          </cell>
        </row>
        <row r="9303">
          <cell r="A9303">
            <v>0</v>
          </cell>
        </row>
        <row r="9304">
          <cell r="A9304">
            <v>0</v>
          </cell>
        </row>
        <row r="9305">
          <cell r="A9305">
            <v>0</v>
          </cell>
        </row>
        <row r="9306">
          <cell r="A9306">
            <v>0</v>
          </cell>
        </row>
        <row r="9307">
          <cell r="A9307">
            <v>0</v>
          </cell>
        </row>
        <row r="9308">
          <cell r="A9308">
            <v>0</v>
          </cell>
        </row>
        <row r="9309">
          <cell r="A9309">
            <v>0</v>
          </cell>
        </row>
        <row r="9310">
          <cell r="A9310">
            <v>0</v>
          </cell>
        </row>
        <row r="9311">
          <cell r="A9311">
            <v>0</v>
          </cell>
        </row>
        <row r="9312">
          <cell r="A9312">
            <v>0</v>
          </cell>
        </row>
        <row r="9313">
          <cell r="A9313">
            <v>0</v>
          </cell>
        </row>
        <row r="9314">
          <cell r="A9314">
            <v>0</v>
          </cell>
        </row>
        <row r="9315">
          <cell r="A9315">
            <v>0</v>
          </cell>
        </row>
        <row r="9316">
          <cell r="A9316">
            <v>0</v>
          </cell>
        </row>
        <row r="9317">
          <cell r="A9317">
            <v>0</v>
          </cell>
        </row>
        <row r="9318">
          <cell r="A9318">
            <v>0</v>
          </cell>
        </row>
        <row r="9319">
          <cell r="A9319">
            <v>0</v>
          </cell>
        </row>
        <row r="9320">
          <cell r="A9320">
            <v>0</v>
          </cell>
        </row>
        <row r="9321">
          <cell r="A9321">
            <v>0</v>
          </cell>
        </row>
        <row r="9322">
          <cell r="A9322">
            <v>0</v>
          </cell>
        </row>
        <row r="9323">
          <cell r="A9323">
            <v>0</v>
          </cell>
        </row>
        <row r="9324">
          <cell r="A9324">
            <v>0</v>
          </cell>
        </row>
        <row r="9325">
          <cell r="A9325">
            <v>0</v>
          </cell>
        </row>
        <row r="9326">
          <cell r="A9326">
            <v>0</v>
          </cell>
        </row>
        <row r="9327">
          <cell r="A9327">
            <v>0</v>
          </cell>
        </row>
        <row r="9328">
          <cell r="A9328">
            <v>0</v>
          </cell>
        </row>
        <row r="9329">
          <cell r="A9329">
            <v>0</v>
          </cell>
        </row>
        <row r="9330">
          <cell r="A9330">
            <v>0</v>
          </cell>
        </row>
        <row r="9331">
          <cell r="A9331">
            <v>0</v>
          </cell>
        </row>
        <row r="9332">
          <cell r="A9332">
            <v>0</v>
          </cell>
        </row>
        <row r="9333">
          <cell r="A9333">
            <v>0</v>
          </cell>
        </row>
        <row r="9334">
          <cell r="A9334">
            <v>0</v>
          </cell>
        </row>
        <row r="9335">
          <cell r="A9335">
            <v>0</v>
          </cell>
        </row>
        <row r="9336">
          <cell r="A9336">
            <v>0</v>
          </cell>
        </row>
        <row r="9337">
          <cell r="A9337">
            <v>0</v>
          </cell>
        </row>
        <row r="9338">
          <cell r="A9338">
            <v>0</v>
          </cell>
        </row>
        <row r="9339">
          <cell r="A9339">
            <v>0</v>
          </cell>
        </row>
        <row r="9340">
          <cell r="A9340">
            <v>0</v>
          </cell>
        </row>
        <row r="9341">
          <cell r="A9341">
            <v>0</v>
          </cell>
        </row>
        <row r="9342">
          <cell r="A9342">
            <v>0</v>
          </cell>
        </row>
        <row r="9343">
          <cell r="A9343">
            <v>0</v>
          </cell>
        </row>
        <row r="9344">
          <cell r="A9344">
            <v>0</v>
          </cell>
        </row>
        <row r="9345">
          <cell r="A9345">
            <v>0</v>
          </cell>
        </row>
        <row r="9346">
          <cell r="A9346">
            <v>0</v>
          </cell>
        </row>
        <row r="9347">
          <cell r="A9347">
            <v>0</v>
          </cell>
        </row>
        <row r="9348">
          <cell r="A9348">
            <v>0</v>
          </cell>
        </row>
        <row r="9349">
          <cell r="A9349">
            <v>0</v>
          </cell>
        </row>
        <row r="9350">
          <cell r="A9350">
            <v>0</v>
          </cell>
        </row>
        <row r="9351">
          <cell r="A9351">
            <v>0</v>
          </cell>
        </row>
        <row r="9352">
          <cell r="A9352">
            <v>0</v>
          </cell>
        </row>
        <row r="9353">
          <cell r="A9353">
            <v>0</v>
          </cell>
        </row>
        <row r="9354">
          <cell r="A9354">
            <v>0</v>
          </cell>
        </row>
        <row r="9355">
          <cell r="A9355">
            <v>0</v>
          </cell>
        </row>
        <row r="9356">
          <cell r="A9356">
            <v>0</v>
          </cell>
        </row>
        <row r="9357">
          <cell r="A9357">
            <v>0</v>
          </cell>
        </row>
        <row r="9358">
          <cell r="A9358">
            <v>0</v>
          </cell>
        </row>
        <row r="9359">
          <cell r="A9359">
            <v>0</v>
          </cell>
        </row>
        <row r="9360">
          <cell r="A9360">
            <v>0</v>
          </cell>
        </row>
        <row r="9361">
          <cell r="A9361">
            <v>0</v>
          </cell>
        </row>
        <row r="9362">
          <cell r="A9362">
            <v>0</v>
          </cell>
        </row>
        <row r="9363">
          <cell r="A9363">
            <v>0</v>
          </cell>
        </row>
        <row r="9364">
          <cell r="A9364">
            <v>0</v>
          </cell>
        </row>
        <row r="9365">
          <cell r="A9365">
            <v>0</v>
          </cell>
        </row>
        <row r="9366">
          <cell r="A9366">
            <v>0</v>
          </cell>
        </row>
        <row r="9367">
          <cell r="A9367">
            <v>0</v>
          </cell>
        </row>
        <row r="9368">
          <cell r="A9368">
            <v>0</v>
          </cell>
        </row>
        <row r="9369">
          <cell r="A9369">
            <v>0</v>
          </cell>
        </row>
        <row r="9370">
          <cell r="A9370">
            <v>0</v>
          </cell>
        </row>
        <row r="9371">
          <cell r="A9371">
            <v>0</v>
          </cell>
        </row>
        <row r="9372">
          <cell r="A9372">
            <v>0</v>
          </cell>
        </row>
        <row r="9373">
          <cell r="A9373">
            <v>0</v>
          </cell>
        </row>
        <row r="9374">
          <cell r="A9374">
            <v>0</v>
          </cell>
        </row>
        <row r="9375">
          <cell r="A9375">
            <v>0</v>
          </cell>
        </row>
        <row r="9376">
          <cell r="A9376">
            <v>0</v>
          </cell>
        </row>
        <row r="9377">
          <cell r="A9377">
            <v>0</v>
          </cell>
        </row>
        <row r="9378">
          <cell r="A9378">
            <v>0</v>
          </cell>
        </row>
        <row r="9379">
          <cell r="A9379">
            <v>0</v>
          </cell>
        </row>
        <row r="9380">
          <cell r="A9380">
            <v>0</v>
          </cell>
        </row>
        <row r="9381">
          <cell r="A9381">
            <v>0</v>
          </cell>
        </row>
        <row r="9382">
          <cell r="A9382">
            <v>0</v>
          </cell>
        </row>
        <row r="9383">
          <cell r="A9383">
            <v>0</v>
          </cell>
        </row>
        <row r="9384">
          <cell r="A9384">
            <v>0</v>
          </cell>
        </row>
        <row r="9385">
          <cell r="A9385">
            <v>0</v>
          </cell>
        </row>
        <row r="9386">
          <cell r="A9386">
            <v>0</v>
          </cell>
        </row>
        <row r="9387">
          <cell r="A9387">
            <v>0</v>
          </cell>
        </row>
        <row r="9388">
          <cell r="A9388">
            <v>0</v>
          </cell>
        </row>
        <row r="9389">
          <cell r="A9389">
            <v>0</v>
          </cell>
        </row>
        <row r="9390">
          <cell r="A9390">
            <v>0</v>
          </cell>
        </row>
        <row r="9391">
          <cell r="A9391">
            <v>0</v>
          </cell>
        </row>
        <row r="9392">
          <cell r="A9392">
            <v>0</v>
          </cell>
        </row>
        <row r="9393">
          <cell r="A9393">
            <v>0</v>
          </cell>
        </row>
        <row r="9394">
          <cell r="A9394">
            <v>0</v>
          </cell>
        </row>
        <row r="9395">
          <cell r="A9395">
            <v>0</v>
          </cell>
        </row>
        <row r="9396">
          <cell r="A9396">
            <v>0</v>
          </cell>
        </row>
        <row r="9397">
          <cell r="A9397">
            <v>0</v>
          </cell>
        </row>
        <row r="9398">
          <cell r="A9398">
            <v>0</v>
          </cell>
        </row>
        <row r="9399">
          <cell r="A9399">
            <v>0</v>
          </cell>
        </row>
        <row r="9400">
          <cell r="A9400">
            <v>0</v>
          </cell>
        </row>
        <row r="9401">
          <cell r="A9401">
            <v>0</v>
          </cell>
        </row>
        <row r="9402">
          <cell r="A9402">
            <v>0</v>
          </cell>
        </row>
        <row r="9403">
          <cell r="A9403">
            <v>0</v>
          </cell>
        </row>
        <row r="9404">
          <cell r="A9404">
            <v>0</v>
          </cell>
        </row>
        <row r="9405">
          <cell r="A9405">
            <v>0</v>
          </cell>
        </row>
        <row r="9406">
          <cell r="A9406">
            <v>0</v>
          </cell>
        </row>
        <row r="9407">
          <cell r="A9407">
            <v>0</v>
          </cell>
        </row>
        <row r="9408">
          <cell r="A9408">
            <v>0</v>
          </cell>
        </row>
        <row r="9409">
          <cell r="A9409">
            <v>0</v>
          </cell>
        </row>
        <row r="9410">
          <cell r="A9410">
            <v>0</v>
          </cell>
        </row>
        <row r="9411">
          <cell r="A9411">
            <v>0</v>
          </cell>
        </row>
        <row r="9412">
          <cell r="A9412">
            <v>0</v>
          </cell>
        </row>
        <row r="9413">
          <cell r="A9413">
            <v>0</v>
          </cell>
        </row>
        <row r="9414">
          <cell r="A9414">
            <v>0</v>
          </cell>
        </row>
        <row r="9415">
          <cell r="A9415">
            <v>0</v>
          </cell>
        </row>
        <row r="9416">
          <cell r="A9416">
            <v>0</v>
          </cell>
        </row>
        <row r="9417">
          <cell r="A9417">
            <v>0</v>
          </cell>
        </row>
        <row r="9418">
          <cell r="A9418">
            <v>0</v>
          </cell>
        </row>
        <row r="9419">
          <cell r="A9419">
            <v>0</v>
          </cell>
        </row>
        <row r="9420">
          <cell r="A9420">
            <v>0</v>
          </cell>
        </row>
        <row r="9421">
          <cell r="A9421">
            <v>0</v>
          </cell>
        </row>
        <row r="9422">
          <cell r="A9422">
            <v>0</v>
          </cell>
        </row>
        <row r="9423">
          <cell r="A9423">
            <v>0</v>
          </cell>
        </row>
        <row r="9424">
          <cell r="A9424">
            <v>0</v>
          </cell>
        </row>
        <row r="9425">
          <cell r="A9425">
            <v>0</v>
          </cell>
        </row>
        <row r="9426">
          <cell r="A9426">
            <v>0</v>
          </cell>
        </row>
        <row r="9427">
          <cell r="A9427">
            <v>0</v>
          </cell>
        </row>
        <row r="9428">
          <cell r="A9428">
            <v>0</v>
          </cell>
        </row>
        <row r="9429">
          <cell r="A9429">
            <v>0</v>
          </cell>
        </row>
        <row r="9430">
          <cell r="A9430">
            <v>0</v>
          </cell>
        </row>
        <row r="9431">
          <cell r="A9431">
            <v>0</v>
          </cell>
        </row>
        <row r="9432">
          <cell r="A9432">
            <v>0</v>
          </cell>
        </row>
        <row r="9433">
          <cell r="A9433">
            <v>0</v>
          </cell>
        </row>
        <row r="9434">
          <cell r="A9434">
            <v>0</v>
          </cell>
        </row>
        <row r="9435">
          <cell r="A9435">
            <v>0</v>
          </cell>
        </row>
        <row r="9436">
          <cell r="A9436">
            <v>0</v>
          </cell>
        </row>
        <row r="9437">
          <cell r="A9437">
            <v>0</v>
          </cell>
        </row>
        <row r="9438">
          <cell r="A9438">
            <v>0</v>
          </cell>
        </row>
        <row r="9439">
          <cell r="A9439">
            <v>0</v>
          </cell>
        </row>
        <row r="9440">
          <cell r="A9440">
            <v>0</v>
          </cell>
        </row>
        <row r="9441">
          <cell r="A9441">
            <v>0</v>
          </cell>
        </row>
        <row r="9442">
          <cell r="A9442">
            <v>0</v>
          </cell>
        </row>
        <row r="9443">
          <cell r="A9443">
            <v>0</v>
          </cell>
        </row>
        <row r="9444">
          <cell r="A9444">
            <v>0</v>
          </cell>
        </row>
        <row r="9445">
          <cell r="A9445">
            <v>0</v>
          </cell>
        </row>
        <row r="9446">
          <cell r="A9446">
            <v>0</v>
          </cell>
        </row>
        <row r="9447">
          <cell r="A9447">
            <v>0</v>
          </cell>
        </row>
        <row r="9448">
          <cell r="A9448">
            <v>0</v>
          </cell>
        </row>
        <row r="9449">
          <cell r="A9449">
            <v>0</v>
          </cell>
        </row>
        <row r="9450">
          <cell r="A9450">
            <v>0</v>
          </cell>
        </row>
        <row r="9451">
          <cell r="A9451">
            <v>0</v>
          </cell>
        </row>
        <row r="9452">
          <cell r="A9452">
            <v>0</v>
          </cell>
        </row>
        <row r="9453">
          <cell r="A9453">
            <v>0</v>
          </cell>
        </row>
        <row r="9454">
          <cell r="A9454">
            <v>0</v>
          </cell>
        </row>
        <row r="9455">
          <cell r="A9455">
            <v>0</v>
          </cell>
        </row>
        <row r="9456">
          <cell r="A9456">
            <v>0</v>
          </cell>
        </row>
        <row r="9457">
          <cell r="A9457">
            <v>0</v>
          </cell>
        </row>
        <row r="9458">
          <cell r="A9458">
            <v>0</v>
          </cell>
        </row>
        <row r="9459">
          <cell r="A9459">
            <v>0</v>
          </cell>
        </row>
        <row r="9460">
          <cell r="A9460">
            <v>0</v>
          </cell>
        </row>
        <row r="9461">
          <cell r="A9461">
            <v>0</v>
          </cell>
        </row>
        <row r="9462">
          <cell r="A9462">
            <v>0</v>
          </cell>
        </row>
        <row r="9463">
          <cell r="A9463">
            <v>0</v>
          </cell>
        </row>
        <row r="9464">
          <cell r="A9464">
            <v>0</v>
          </cell>
        </row>
        <row r="9465">
          <cell r="A9465">
            <v>0</v>
          </cell>
        </row>
        <row r="9466">
          <cell r="A9466">
            <v>0</v>
          </cell>
        </row>
        <row r="9467">
          <cell r="A9467">
            <v>0</v>
          </cell>
        </row>
        <row r="9468">
          <cell r="A9468">
            <v>0</v>
          </cell>
        </row>
        <row r="9469">
          <cell r="A9469">
            <v>0</v>
          </cell>
        </row>
        <row r="9470">
          <cell r="A9470">
            <v>0</v>
          </cell>
        </row>
        <row r="9471">
          <cell r="A9471">
            <v>0</v>
          </cell>
        </row>
        <row r="9472">
          <cell r="A9472">
            <v>0</v>
          </cell>
        </row>
        <row r="9473">
          <cell r="A9473">
            <v>0</v>
          </cell>
        </row>
        <row r="9474">
          <cell r="A9474">
            <v>0</v>
          </cell>
        </row>
        <row r="9475">
          <cell r="A9475">
            <v>0</v>
          </cell>
        </row>
        <row r="9476">
          <cell r="A9476">
            <v>0</v>
          </cell>
        </row>
        <row r="9477">
          <cell r="A9477">
            <v>0</v>
          </cell>
        </row>
        <row r="9478">
          <cell r="A9478">
            <v>0</v>
          </cell>
        </row>
        <row r="9479">
          <cell r="A9479">
            <v>0</v>
          </cell>
        </row>
        <row r="9480">
          <cell r="A9480">
            <v>0</v>
          </cell>
        </row>
        <row r="9481">
          <cell r="A9481">
            <v>0</v>
          </cell>
        </row>
        <row r="9482">
          <cell r="A9482">
            <v>0</v>
          </cell>
        </row>
        <row r="9483">
          <cell r="A9483">
            <v>0</v>
          </cell>
        </row>
        <row r="9484">
          <cell r="A9484">
            <v>0</v>
          </cell>
        </row>
        <row r="9485">
          <cell r="A9485">
            <v>0</v>
          </cell>
        </row>
        <row r="9486">
          <cell r="A9486">
            <v>0</v>
          </cell>
        </row>
        <row r="9487">
          <cell r="A9487">
            <v>0</v>
          </cell>
        </row>
        <row r="9488">
          <cell r="A9488">
            <v>0</v>
          </cell>
        </row>
        <row r="9489">
          <cell r="A9489">
            <v>0</v>
          </cell>
        </row>
        <row r="9490">
          <cell r="A9490">
            <v>0</v>
          </cell>
        </row>
        <row r="9491">
          <cell r="A9491">
            <v>0</v>
          </cell>
        </row>
        <row r="9492">
          <cell r="A9492">
            <v>0</v>
          </cell>
        </row>
        <row r="9493">
          <cell r="A9493">
            <v>0</v>
          </cell>
        </row>
        <row r="9494">
          <cell r="A9494">
            <v>0</v>
          </cell>
        </row>
        <row r="9495">
          <cell r="A9495">
            <v>0</v>
          </cell>
        </row>
        <row r="9496">
          <cell r="A9496">
            <v>0</v>
          </cell>
        </row>
        <row r="9497">
          <cell r="A9497">
            <v>0</v>
          </cell>
        </row>
        <row r="9498">
          <cell r="A9498">
            <v>0</v>
          </cell>
        </row>
        <row r="9499">
          <cell r="A9499">
            <v>0</v>
          </cell>
        </row>
        <row r="9500">
          <cell r="A9500">
            <v>0</v>
          </cell>
        </row>
        <row r="9501">
          <cell r="A9501">
            <v>0</v>
          </cell>
        </row>
        <row r="9502">
          <cell r="A9502">
            <v>0</v>
          </cell>
        </row>
        <row r="9503">
          <cell r="A9503">
            <v>0</v>
          </cell>
        </row>
        <row r="9504">
          <cell r="A9504">
            <v>0</v>
          </cell>
        </row>
        <row r="9505">
          <cell r="A9505">
            <v>0</v>
          </cell>
        </row>
        <row r="9506">
          <cell r="A9506">
            <v>0</v>
          </cell>
        </row>
        <row r="9507">
          <cell r="A9507">
            <v>0</v>
          </cell>
        </row>
        <row r="9508">
          <cell r="A9508">
            <v>0</v>
          </cell>
        </row>
        <row r="9509">
          <cell r="A9509">
            <v>0</v>
          </cell>
        </row>
        <row r="9510">
          <cell r="A9510">
            <v>0</v>
          </cell>
        </row>
        <row r="9511">
          <cell r="A9511">
            <v>0</v>
          </cell>
        </row>
        <row r="9512">
          <cell r="A9512">
            <v>0</v>
          </cell>
        </row>
        <row r="9513">
          <cell r="A9513">
            <v>0</v>
          </cell>
        </row>
        <row r="9514">
          <cell r="A9514">
            <v>0</v>
          </cell>
        </row>
        <row r="9515">
          <cell r="A9515">
            <v>0</v>
          </cell>
        </row>
        <row r="9516">
          <cell r="A9516">
            <v>0</v>
          </cell>
        </row>
        <row r="9517">
          <cell r="A9517">
            <v>0</v>
          </cell>
        </row>
        <row r="9518">
          <cell r="A9518">
            <v>0</v>
          </cell>
        </row>
        <row r="9519">
          <cell r="A9519">
            <v>0</v>
          </cell>
        </row>
        <row r="9520">
          <cell r="A9520">
            <v>0</v>
          </cell>
        </row>
        <row r="9521">
          <cell r="A9521">
            <v>0</v>
          </cell>
        </row>
        <row r="9522">
          <cell r="A9522">
            <v>0</v>
          </cell>
        </row>
        <row r="9523">
          <cell r="A9523">
            <v>0</v>
          </cell>
        </row>
        <row r="9524">
          <cell r="A9524">
            <v>0</v>
          </cell>
        </row>
        <row r="9525">
          <cell r="A9525">
            <v>0</v>
          </cell>
        </row>
        <row r="9526">
          <cell r="A9526">
            <v>0</v>
          </cell>
        </row>
        <row r="9527">
          <cell r="A9527">
            <v>0</v>
          </cell>
        </row>
        <row r="9528">
          <cell r="A9528">
            <v>0</v>
          </cell>
        </row>
        <row r="9529">
          <cell r="A9529">
            <v>0</v>
          </cell>
        </row>
        <row r="9530">
          <cell r="A9530">
            <v>0</v>
          </cell>
        </row>
        <row r="9531">
          <cell r="A9531">
            <v>0</v>
          </cell>
        </row>
        <row r="9532">
          <cell r="A9532">
            <v>0</v>
          </cell>
        </row>
        <row r="9533">
          <cell r="A9533">
            <v>0</v>
          </cell>
        </row>
        <row r="9534">
          <cell r="A9534">
            <v>0</v>
          </cell>
        </row>
        <row r="9535">
          <cell r="A9535">
            <v>0</v>
          </cell>
        </row>
        <row r="9536">
          <cell r="A9536">
            <v>0</v>
          </cell>
        </row>
        <row r="9537">
          <cell r="A9537">
            <v>0</v>
          </cell>
        </row>
        <row r="9538">
          <cell r="A9538">
            <v>0</v>
          </cell>
        </row>
        <row r="9539">
          <cell r="A9539">
            <v>0</v>
          </cell>
        </row>
        <row r="9540">
          <cell r="A9540">
            <v>0</v>
          </cell>
        </row>
        <row r="9541">
          <cell r="A9541">
            <v>0</v>
          </cell>
        </row>
        <row r="9542">
          <cell r="A9542">
            <v>0</v>
          </cell>
        </row>
        <row r="9543">
          <cell r="A9543">
            <v>0</v>
          </cell>
        </row>
        <row r="9544">
          <cell r="A9544">
            <v>0</v>
          </cell>
        </row>
        <row r="9545">
          <cell r="A9545">
            <v>0</v>
          </cell>
        </row>
        <row r="9546">
          <cell r="A9546">
            <v>0</v>
          </cell>
        </row>
        <row r="9547">
          <cell r="A9547">
            <v>0</v>
          </cell>
        </row>
        <row r="9548">
          <cell r="A9548">
            <v>0</v>
          </cell>
        </row>
        <row r="9549">
          <cell r="A9549">
            <v>0</v>
          </cell>
        </row>
        <row r="9550">
          <cell r="A9550">
            <v>0</v>
          </cell>
        </row>
        <row r="9551">
          <cell r="A9551">
            <v>0</v>
          </cell>
        </row>
        <row r="9552">
          <cell r="A9552">
            <v>0</v>
          </cell>
        </row>
        <row r="9553">
          <cell r="A9553">
            <v>0</v>
          </cell>
        </row>
        <row r="9554">
          <cell r="A9554">
            <v>0</v>
          </cell>
        </row>
        <row r="9555">
          <cell r="A9555">
            <v>0</v>
          </cell>
        </row>
        <row r="9556">
          <cell r="A9556">
            <v>0</v>
          </cell>
        </row>
        <row r="9557">
          <cell r="A9557">
            <v>0</v>
          </cell>
        </row>
        <row r="9558">
          <cell r="A9558">
            <v>0</v>
          </cell>
        </row>
        <row r="9559">
          <cell r="A9559">
            <v>0</v>
          </cell>
        </row>
        <row r="9560">
          <cell r="A9560">
            <v>0</v>
          </cell>
        </row>
        <row r="9561">
          <cell r="A9561">
            <v>0</v>
          </cell>
        </row>
        <row r="9562">
          <cell r="A9562">
            <v>0</v>
          </cell>
        </row>
        <row r="9563">
          <cell r="A9563">
            <v>0</v>
          </cell>
        </row>
        <row r="9564">
          <cell r="A9564">
            <v>0</v>
          </cell>
        </row>
        <row r="9565">
          <cell r="A9565">
            <v>0</v>
          </cell>
        </row>
        <row r="9566">
          <cell r="A9566">
            <v>0</v>
          </cell>
        </row>
        <row r="9567">
          <cell r="A9567">
            <v>0</v>
          </cell>
        </row>
        <row r="9568">
          <cell r="A9568">
            <v>0</v>
          </cell>
        </row>
        <row r="9569">
          <cell r="A9569">
            <v>0</v>
          </cell>
        </row>
        <row r="9570">
          <cell r="A9570">
            <v>0</v>
          </cell>
        </row>
        <row r="9571">
          <cell r="A9571">
            <v>0</v>
          </cell>
        </row>
        <row r="9572">
          <cell r="A9572">
            <v>0</v>
          </cell>
        </row>
        <row r="9573">
          <cell r="A9573">
            <v>0</v>
          </cell>
        </row>
        <row r="9574">
          <cell r="A9574">
            <v>0</v>
          </cell>
        </row>
        <row r="9575">
          <cell r="A9575">
            <v>0</v>
          </cell>
        </row>
        <row r="9576">
          <cell r="A9576">
            <v>0</v>
          </cell>
        </row>
        <row r="9577">
          <cell r="A9577">
            <v>0</v>
          </cell>
        </row>
        <row r="9578">
          <cell r="A9578">
            <v>0</v>
          </cell>
        </row>
        <row r="9579">
          <cell r="A9579">
            <v>0</v>
          </cell>
        </row>
        <row r="9580">
          <cell r="A9580">
            <v>0</v>
          </cell>
        </row>
        <row r="9581">
          <cell r="A9581">
            <v>0</v>
          </cell>
        </row>
        <row r="9582">
          <cell r="A9582">
            <v>0</v>
          </cell>
        </row>
        <row r="9583">
          <cell r="A9583">
            <v>0</v>
          </cell>
        </row>
        <row r="9584">
          <cell r="A9584">
            <v>0</v>
          </cell>
        </row>
        <row r="9585">
          <cell r="A9585">
            <v>0</v>
          </cell>
        </row>
        <row r="9586">
          <cell r="A9586">
            <v>0</v>
          </cell>
        </row>
        <row r="9587">
          <cell r="A9587">
            <v>0</v>
          </cell>
        </row>
        <row r="9588">
          <cell r="A9588">
            <v>0</v>
          </cell>
        </row>
        <row r="9589">
          <cell r="A9589">
            <v>0</v>
          </cell>
        </row>
        <row r="9590">
          <cell r="A9590">
            <v>0</v>
          </cell>
        </row>
        <row r="9591">
          <cell r="A9591">
            <v>0</v>
          </cell>
        </row>
        <row r="9592">
          <cell r="A9592">
            <v>0</v>
          </cell>
        </row>
        <row r="9593">
          <cell r="A9593">
            <v>0</v>
          </cell>
        </row>
        <row r="9594">
          <cell r="A9594">
            <v>0</v>
          </cell>
        </row>
        <row r="9595">
          <cell r="A9595">
            <v>0</v>
          </cell>
        </row>
        <row r="9596">
          <cell r="A9596">
            <v>0</v>
          </cell>
        </row>
        <row r="9597">
          <cell r="A9597">
            <v>0</v>
          </cell>
        </row>
        <row r="9598">
          <cell r="A9598">
            <v>0</v>
          </cell>
        </row>
        <row r="9599">
          <cell r="A9599">
            <v>0</v>
          </cell>
        </row>
        <row r="9600">
          <cell r="A9600">
            <v>0</v>
          </cell>
        </row>
        <row r="9601">
          <cell r="A9601">
            <v>0</v>
          </cell>
        </row>
        <row r="9602">
          <cell r="A9602">
            <v>0</v>
          </cell>
        </row>
        <row r="9603">
          <cell r="A9603">
            <v>0</v>
          </cell>
        </row>
        <row r="9604">
          <cell r="A9604">
            <v>0</v>
          </cell>
        </row>
        <row r="9605">
          <cell r="A9605">
            <v>0</v>
          </cell>
        </row>
        <row r="9606">
          <cell r="A9606">
            <v>0</v>
          </cell>
        </row>
        <row r="9607">
          <cell r="A9607">
            <v>0</v>
          </cell>
        </row>
        <row r="9608">
          <cell r="A9608">
            <v>0</v>
          </cell>
        </row>
        <row r="9609">
          <cell r="A9609">
            <v>0</v>
          </cell>
        </row>
        <row r="9610">
          <cell r="A9610">
            <v>0</v>
          </cell>
        </row>
        <row r="9611">
          <cell r="A9611">
            <v>0</v>
          </cell>
        </row>
        <row r="9612">
          <cell r="A9612">
            <v>0</v>
          </cell>
        </row>
        <row r="9613">
          <cell r="A9613">
            <v>0</v>
          </cell>
        </row>
        <row r="9614">
          <cell r="A9614">
            <v>0</v>
          </cell>
        </row>
        <row r="9615">
          <cell r="A9615">
            <v>0</v>
          </cell>
        </row>
        <row r="9616">
          <cell r="A9616">
            <v>0</v>
          </cell>
        </row>
        <row r="9617">
          <cell r="A9617">
            <v>0</v>
          </cell>
        </row>
        <row r="9618">
          <cell r="A9618">
            <v>0</v>
          </cell>
        </row>
        <row r="9619">
          <cell r="A9619">
            <v>0</v>
          </cell>
        </row>
        <row r="9620">
          <cell r="A9620">
            <v>0</v>
          </cell>
        </row>
        <row r="9621">
          <cell r="A9621">
            <v>0</v>
          </cell>
        </row>
        <row r="9622">
          <cell r="A9622">
            <v>0</v>
          </cell>
        </row>
        <row r="9623">
          <cell r="A9623">
            <v>0</v>
          </cell>
        </row>
        <row r="9624">
          <cell r="A9624">
            <v>0</v>
          </cell>
        </row>
        <row r="9625">
          <cell r="A9625">
            <v>0</v>
          </cell>
        </row>
        <row r="9626">
          <cell r="A9626">
            <v>0</v>
          </cell>
        </row>
        <row r="9627">
          <cell r="A9627">
            <v>0</v>
          </cell>
        </row>
        <row r="9628">
          <cell r="A9628">
            <v>0</v>
          </cell>
        </row>
        <row r="9629">
          <cell r="A9629">
            <v>0</v>
          </cell>
        </row>
        <row r="9630">
          <cell r="A9630">
            <v>0</v>
          </cell>
        </row>
        <row r="9631">
          <cell r="A9631">
            <v>0</v>
          </cell>
        </row>
        <row r="9632">
          <cell r="A9632">
            <v>0</v>
          </cell>
        </row>
        <row r="9633">
          <cell r="A9633">
            <v>0</v>
          </cell>
        </row>
        <row r="9634">
          <cell r="A9634">
            <v>0</v>
          </cell>
        </row>
        <row r="9635">
          <cell r="A9635">
            <v>0</v>
          </cell>
        </row>
        <row r="9636">
          <cell r="A9636">
            <v>0</v>
          </cell>
        </row>
        <row r="9637">
          <cell r="A9637">
            <v>0</v>
          </cell>
        </row>
        <row r="9638">
          <cell r="A9638">
            <v>0</v>
          </cell>
        </row>
        <row r="9639">
          <cell r="A9639">
            <v>0</v>
          </cell>
        </row>
        <row r="9640">
          <cell r="A9640">
            <v>0</v>
          </cell>
        </row>
        <row r="9641">
          <cell r="A9641">
            <v>0</v>
          </cell>
        </row>
        <row r="9642">
          <cell r="A9642">
            <v>0</v>
          </cell>
        </row>
        <row r="9643">
          <cell r="A9643">
            <v>0</v>
          </cell>
        </row>
        <row r="9644">
          <cell r="A9644">
            <v>0</v>
          </cell>
        </row>
        <row r="9645">
          <cell r="A9645">
            <v>0</v>
          </cell>
        </row>
        <row r="9646">
          <cell r="A9646">
            <v>0</v>
          </cell>
        </row>
        <row r="9647">
          <cell r="A9647">
            <v>0</v>
          </cell>
        </row>
        <row r="9648">
          <cell r="A9648">
            <v>0</v>
          </cell>
        </row>
        <row r="9649">
          <cell r="A9649">
            <v>0</v>
          </cell>
        </row>
        <row r="9650">
          <cell r="A9650">
            <v>0</v>
          </cell>
        </row>
        <row r="9651">
          <cell r="A9651">
            <v>0</v>
          </cell>
        </row>
        <row r="9652">
          <cell r="A9652">
            <v>0</v>
          </cell>
        </row>
        <row r="9653">
          <cell r="A9653">
            <v>0</v>
          </cell>
        </row>
        <row r="9654">
          <cell r="A9654">
            <v>0</v>
          </cell>
        </row>
        <row r="9655">
          <cell r="A9655">
            <v>0</v>
          </cell>
        </row>
        <row r="9656">
          <cell r="A9656">
            <v>0</v>
          </cell>
        </row>
        <row r="9657">
          <cell r="A9657">
            <v>0</v>
          </cell>
        </row>
        <row r="9658">
          <cell r="A9658">
            <v>0</v>
          </cell>
        </row>
        <row r="9659">
          <cell r="A9659">
            <v>0</v>
          </cell>
        </row>
        <row r="9660">
          <cell r="A9660">
            <v>0</v>
          </cell>
        </row>
        <row r="9661">
          <cell r="A9661">
            <v>0</v>
          </cell>
        </row>
        <row r="9662">
          <cell r="A9662">
            <v>0</v>
          </cell>
        </row>
        <row r="9663">
          <cell r="A9663">
            <v>0</v>
          </cell>
        </row>
        <row r="9664">
          <cell r="A9664">
            <v>0</v>
          </cell>
        </row>
        <row r="9665">
          <cell r="A9665">
            <v>0</v>
          </cell>
        </row>
        <row r="9666">
          <cell r="A9666">
            <v>0</v>
          </cell>
        </row>
        <row r="9667">
          <cell r="A9667">
            <v>0</v>
          </cell>
        </row>
        <row r="9668">
          <cell r="A9668">
            <v>0</v>
          </cell>
        </row>
        <row r="9669">
          <cell r="A9669">
            <v>0</v>
          </cell>
        </row>
        <row r="9670">
          <cell r="A9670">
            <v>0</v>
          </cell>
        </row>
        <row r="9671">
          <cell r="A9671">
            <v>0</v>
          </cell>
        </row>
        <row r="9672">
          <cell r="A9672">
            <v>0</v>
          </cell>
        </row>
        <row r="9673">
          <cell r="A9673">
            <v>0</v>
          </cell>
        </row>
        <row r="9674">
          <cell r="A9674">
            <v>0</v>
          </cell>
        </row>
        <row r="9675">
          <cell r="A9675">
            <v>0</v>
          </cell>
        </row>
        <row r="9676">
          <cell r="A9676">
            <v>0</v>
          </cell>
        </row>
        <row r="9677">
          <cell r="A9677">
            <v>0</v>
          </cell>
        </row>
        <row r="9678">
          <cell r="A9678">
            <v>0</v>
          </cell>
        </row>
        <row r="9679">
          <cell r="A9679">
            <v>0</v>
          </cell>
        </row>
        <row r="9680">
          <cell r="A9680">
            <v>0</v>
          </cell>
        </row>
        <row r="9681">
          <cell r="A9681">
            <v>0</v>
          </cell>
        </row>
        <row r="9682">
          <cell r="A9682">
            <v>0</v>
          </cell>
        </row>
        <row r="9683">
          <cell r="A9683">
            <v>0</v>
          </cell>
        </row>
        <row r="9684">
          <cell r="A9684">
            <v>0</v>
          </cell>
        </row>
        <row r="9685">
          <cell r="A9685">
            <v>0</v>
          </cell>
        </row>
        <row r="9686">
          <cell r="A9686">
            <v>0</v>
          </cell>
        </row>
        <row r="9687">
          <cell r="A9687">
            <v>0</v>
          </cell>
        </row>
        <row r="9688">
          <cell r="A9688">
            <v>0</v>
          </cell>
        </row>
        <row r="9689">
          <cell r="A9689">
            <v>0</v>
          </cell>
        </row>
        <row r="9690">
          <cell r="A9690">
            <v>0</v>
          </cell>
        </row>
        <row r="9691">
          <cell r="A9691">
            <v>0</v>
          </cell>
        </row>
        <row r="9692">
          <cell r="A9692">
            <v>0</v>
          </cell>
        </row>
        <row r="9693">
          <cell r="A9693">
            <v>0</v>
          </cell>
        </row>
        <row r="9694">
          <cell r="A9694">
            <v>0</v>
          </cell>
        </row>
        <row r="9695">
          <cell r="A9695">
            <v>0</v>
          </cell>
        </row>
        <row r="9696">
          <cell r="A9696">
            <v>0</v>
          </cell>
        </row>
        <row r="9697">
          <cell r="A9697">
            <v>0</v>
          </cell>
        </row>
        <row r="9698">
          <cell r="A9698">
            <v>0</v>
          </cell>
        </row>
        <row r="9699">
          <cell r="A9699">
            <v>0</v>
          </cell>
        </row>
        <row r="9700">
          <cell r="A9700">
            <v>0</v>
          </cell>
        </row>
        <row r="9701">
          <cell r="A9701">
            <v>0</v>
          </cell>
        </row>
        <row r="9702">
          <cell r="A9702">
            <v>0</v>
          </cell>
        </row>
        <row r="9703">
          <cell r="A9703">
            <v>0</v>
          </cell>
        </row>
        <row r="9704">
          <cell r="A9704">
            <v>0</v>
          </cell>
        </row>
        <row r="9705">
          <cell r="A9705">
            <v>0</v>
          </cell>
        </row>
        <row r="9706">
          <cell r="A9706">
            <v>0</v>
          </cell>
        </row>
        <row r="9707">
          <cell r="A9707">
            <v>0</v>
          </cell>
        </row>
        <row r="9708">
          <cell r="A9708">
            <v>0</v>
          </cell>
        </row>
        <row r="9709">
          <cell r="A9709">
            <v>0</v>
          </cell>
        </row>
        <row r="9710">
          <cell r="A9710">
            <v>0</v>
          </cell>
        </row>
        <row r="9711">
          <cell r="A9711">
            <v>0</v>
          </cell>
        </row>
        <row r="9712">
          <cell r="A9712">
            <v>0</v>
          </cell>
        </row>
        <row r="9713">
          <cell r="A9713">
            <v>0</v>
          </cell>
        </row>
        <row r="9714">
          <cell r="A9714">
            <v>0</v>
          </cell>
        </row>
        <row r="9715">
          <cell r="A9715">
            <v>0</v>
          </cell>
        </row>
        <row r="9716">
          <cell r="A9716">
            <v>0</v>
          </cell>
        </row>
        <row r="9717">
          <cell r="A9717">
            <v>0</v>
          </cell>
        </row>
        <row r="9718">
          <cell r="A9718">
            <v>0</v>
          </cell>
        </row>
        <row r="9719">
          <cell r="A9719">
            <v>0</v>
          </cell>
        </row>
        <row r="9720">
          <cell r="A9720">
            <v>0</v>
          </cell>
        </row>
        <row r="9721">
          <cell r="A9721">
            <v>0</v>
          </cell>
        </row>
        <row r="9722">
          <cell r="A9722">
            <v>0</v>
          </cell>
        </row>
        <row r="9723">
          <cell r="A9723">
            <v>0</v>
          </cell>
        </row>
        <row r="9724">
          <cell r="A9724">
            <v>0</v>
          </cell>
        </row>
        <row r="9725">
          <cell r="A9725">
            <v>0</v>
          </cell>
        </row>
        <row r="9726">
          <cell r="A9726">
            <v>0</v>
          </cell>
        </row>
        <row r="9727">
          <cell r="A9727">
            <v>0</v>
          </cell>
        </row>
        <row r="9728">
          <cell r="A9728">
            <v>0</v>
          </cell>
        </row>
        <row r="9729">
          <cell r="A9729">
            <v>0</v>
          </cell>
        </row>
        <row r="9730">
          <cell r="A9730">
            <v>0</v>
          </cell>
        </row>
        <row r="9731">
          <cell r="A9731">
            <v>0</v>
          </cell>
        </row>
        <row r="9732">
          <cell r="A9732">
            <v>0</v>
          </cell>
        </row>
        <row r="9733">
          <cell r="A9733">
            <v>0</v>
          </cell>
        </row>
        <row r="9734">
          <cell r="A9734">
            <v>0</v>
          </cell>
        </row>
        <row r="9735">
          <cell r="A9735">
            <v>0</v>
          </cell>
        </row>
        <row r="9736">
          <cell r="A9736">
            <v>0</v>
          </cell>
        </row>
        <row r="9737">
          <cell r="A9737">
            <v>0</v>
          </cell>
        </row>
        <row r="9738">
          <cell r="A9738">
            <v>0</v>
          </cell>
        </row>
        <row r="9739">
          <cell r="A9739">
            <v>0</v>
          </cell>
        </row>
        <row r="9740">
          <cell r="A9740">
            <v>0</v>
          </cell>
        </row>
        <row r="9741">
          <cell r="A9741">
            <v>0</v>
          </cell>
        </row>
        <row r="9742">
          <cell r="A9742">
            <v>0</v>
          </cell>
        </row>
        <row r="9743">
          <cell r="A9743">
            <v>0</v>
          </cell>
        </row>
        <row r="9744">
          <cell r="A9744">
            <v>0</v>
          </cell>
        </row>
        <row r="9745">
          <cell r="A9745">
            <v>0</v>
          </cell>
        </row>
        <row r="9746">
          <cell r="A9746">
            <v>0</v>
          </cell>
        </row>
        <row r="9747">
          <cell r="A9747">
            <v>0</v>
          </cell>
        </row>
        <row r="9748">
          <cell r="A9748">
            <v>0</v>
          </cell>
        </row>
        <row r="9749">
          <cell r="A9749">
            <v>0</v>
          </cell>
        </row>
        <row r="9750">
          <cell r="A9750">
            <v>0</v>
          </cell>
        </row>
        <row r="9751">
          <cell r="A9751">
            <v>0</v>
          </cell>
        </row>
        <row r="9752">
          <cell r="A9752">
            <v>0</v>
          </cell>
        </row>
        <row r="9753">
          <cell r="A9753">
            <v>0</v>
          </cell>
        </row>
        <row r="9754">
          <cell r="A9754">
            <v>0</v>
          </cell>
        </row>
        <row r="9755">
          <cell r="A9755">
            <v>0</v>
          </cell>
        </row>
        <row r="9756">
          <cell r="A9756">
            <v>0</v>
          </cell>
        </row>
        <row r="9757">
          <cell r="A9757">
            <v>0</v>
          </cell>
        </row>
        <row r="9758">
          <cell r="A9758">
            <v>0</v>
          </cell>
        </row>
        <row r="9759">
          <cell r="A9759">
            <v>0</v>
          </cell>
        </row>
        <row r="9760">
          <cell r="A9760">
            <v>0</v>
          </cell>
        </row>
        <row r="9761">
          <cell r="A9761">
            <v>0</v>
          </cell>
        </row>
        <row r="9762">
          <cell r="A9762">
            <v>0</v>
          </cell>
        </row>
        <row r="9763">
          <cell r="A9763">
            <v>0</v>
          </cell>
        </row>
        <row r="9764">
          <cell r="A9764">
            <v>0</v>
          </cell>
        </row>
        <row r="9765">
          <cell r="A9765">
            <v>0</v>
          </cell>
        </row>
        <row r="9766">
          <cell r="A9766">
            <v>0</v>
          </cell>
        </row>
        <row r="9767">
          <cell r="A9767">
            <v>0</v>
          </cell>
        </row>
        <row r="9768">
          <cell r="A9768">
            <v>0</v>
          </cell>
        </row>
        <row r="9769">
          <cell r="A9769">
            <v>0</v>
          </cell>
        </row>
        <row r="9770">
          <cell r="A9770">
            <v>0</v>
          </cell>
        </row>
        <row r="9771">
          <cell r="A9771">
            <v>0</v>
          </cell>
        </row>
        <row r="9772">
          <cell r="A9772">
            <v>0</v>
          </cell>
        </row>
        <row r="9773">
          <cell r="A9773">
            <v>0</v>
          </cell>
        </row>
        <row r="9774">
          <cell r="A9774">
            <v>0</v>
          </cell>
        </row>
        <row r="9775">
          <cell r="A9775">
            <v>0</v>
          </cell>
        </row>
        <row r="9776">
          <cell r="A9776">
            <v>0</v>
          </cell>
        </row>
        <row r="9777">
          <cell r="A9777">
            <v>0</v>
          </cell>
        </row>
        <row r="9778">
          <cell r="A9778">
            <v>0</v>
          </cell>
        </row>
        <row r="9779">
          <cell r="A9779">
            <v>0</v>
          </cell>
        </row>
        <row r="9780">
          <cell r="A9780">
            <v>0</v>
          </cell>
        </row>
        <row r="9781">
          <cell r="A9781">
            <v>0</v>
          </cell>
        </row>
        <row r="9782">
          <cell r="A9782">
            <v>0</v>
          </cell>
        </row>
        <row r="9783">
          <cell r="A9783">
            <v>0</v>
          </cell>
        </row>
        <row r="9784">
          <cell r="A9784">
            <v>0</v>
          </cell>
        </row>
        <row r="9785">
          <cell r="A9785">
            <v>0</v>
          </cell>
        </row>
        <row r="9786">
          <cell r="A9786">
            <v>0</v>
          </cell>
        </row>
        <row r="9787">
          <cell r="A9787">
            <v>0</v>
          </cell>
        </row>
        <row r="9788">
          <cell r="A9788">
            <v>0</v>
          </cell>
        </row>
        <row r="9789">
          <cell r="A9789">
            <v>0</v>
          </cell>
        </row>
        <row r="9790">
          <cell r="A9790">
            <v>0</v>
          </cell>
        </row>
        <row r="9791">
          <cell r="A9791">
            <v>0</v>
          </cell>
        </row>
        <row r="9792">
          <cell r="A9792">
            <v>0</v>
          </cell>
        </row>
        <row r="9793">
          <cell r="A9793">
            <v>0</v>
          </cell>
        </row>
        <row r="9794">
          <cell r="A9794">
            <v>0</v>
          </cell>
        </row>
        <row r="9795">
          <cell r="A9795">
            <v>0</v>
          </cell>
        </row>
        <row r="9796">
          <cell r="A9796">
            <v>0</v>
          </cell>
        </row>
        <row r="9797">
          <cell r="A9797">
            <v>0</v>
          </cell>
        </row>
        <row r="9798">
          <cell r="A9798">
            <v>0</v>
          </cell>
        </row>
        <row r="9799">
          <cell r="A9799">
            <v>0</v>
          </cell>
        </row>
        <row r="9800">
          <cell r="A9800">
            <v>0</v>
          </cell>
        </row>
        <row r="9801">
          <cell r="A9801">
            <v>0</v>
          </cell>
        </row>
        <row r="9802">
          <cell r="A9802">
            <v>0</v>
          </cell>
        </row>
        <row r="9803">
          <cell r="A9803">
            <v>0</v>
          </cell>
        </row>
        <row r="9804">
          <cell r="A9804">
            <v>0</v>
          </cell>
        </row>
        <row r="9805">
          <cell r="A9805">
            <v>0</v>
          </cell>
        </row>
        <row r="9806">
          <cell r="A9806">
            <v>0</v>
          </cell>
        </row>
        <row r="9807">
          <cell r="A9807">
            <v>0</v>
          </cell>
        </row>
        <row r="9808">
          <cell r="A9808">
            <v>0</v>
          </cell>
        </row>
        <row r="9809">
          <cell r="A9809">
            <v>0</v>
          </cell>
        </row>
        <row r="9810">
          <cell r="A9810">
            <v>0</v>
          </cell>
        </row>
        <row r="9811">
          <cell r="A9811">
            <v>0</v>
          </cell>
        </row>
        <row r="9812">
          <cell r="A9812">
            <v>0</v>
          </cell>
        </row>
        <row r="9813">
          <cell r="A9813">
            <v>0</v>
          </cell>
        </row>
        <row r="9814">
          <cell r="A9814">
            <v>0</v>
          </cell>
        </row>
        <row r="9815">
          <cell r="A9815">
            <v>0</v>
          </cell>
        </row>
        <row r="9816">
          <cell r="A9816">
            <v>0</v>
          </cell>
        </row>
        <row r="9817">
          <cell r="A9817">
            <v>0</v>
          </cell>
        </row>
        <row r="9818">
          <cell r="A9818">
            <v>0</v>
          </cell>
        </row>
        <row r="9819">
          <cell r="A9819">
            <v>0</v>
          </cell>
        </row>
        <row r="9820">
          <cell r="A9820">
            <v>0</v>
          </cell>
        </row>
        <row r="9821">
          <cell r="A9821">
            <v>0</v>
          </cell>
        </row>
        <row r="9822">
          <cell r="A9822">
            <v>0</v>
          </cell>
        </row>
        <row r="9823">
          <cell r="A9823">
            <v>0</v>
          </cell>
        </row>
        <row r="9824">
          <cell r="A9824">
            <v>0</v>
          </cell>
        </row>
        <row r="9825">
          <cell r="A9825">
            <v>0</v>
          </cell>
        </row>
        <row r="9826">
          <cell r="A9826">
            <v>0</v>
          </cell>
        </row>
        <row r="9827">
          <cell r="A9827">
            <v>0</v>
          </cell>
        </row>
        <row r="9828">
          <cell r="A9828">
            <v>0</v>
          </cell>
        </row>
        <row r="9829">
          <cell r="A9829">
            <v>0</v>
          </cell>
        </row>
        <row r="9830">
          <cell r="A9830">
            <v>0</v>
          </cell>
        </row>
        <row r="9831">
          <cell r="A9831">
            <v>0</v>
          </cell>
        </row>
        <row r="9832">
          <cell r="A9832">
            <v>0</v>
          </cell>
        </row>
        <row r="9833">
          <cell r="A9833">
            <v>0</v>
          </cell>
        </row>
        <row r="9834">
          <cell r="A9834">
            <v>0</v>
          </cell>
        </row>
        <row r="9835">
          <cell r="A9835">
            <v>0</v>
          </cell>
        </row>
        <row r="9836">
          <cell r="A9836">
            <v>0</v>
          </cell>
        </row>
        <row r="9837">
          <cell r="A9837">
            <v>0</v>
          </cell>
        </row>
        <row r="9838">
          <cell r="A9838">
            <v>0</v>
          </cell>
        </row>
        <row r="9839">
          <cell r="A9839">
            <v>0</v>
          </cell>
        </row>
        <row r="9840">
          <cell r="A9840">
            <v>0</v>
          </cell>
        </row>
        <row r="9841">
          <cell r="A9841">
            <v>0</v>
          </cell>
        </row>
        <row r="9842">
          <cell r="A9842">
            <v>0</v>
          </cell>
        </row>
        <row r="9843">
          <cell r="A9843">
            <v>0</v>
          </cell>
        </row>
        <row r="9844">
          <cell r="A9844">
            <v>0</v>
          </cell>
        </row>
        <row r="9845">
          <cell r="A9845">
            <v>0</v>
          </cell>
        </row>
        <row r="9846">
          <cell r="A9846">
            <v>0</v>
          </cell>
        </row>
        <row r="9847">
          <cell r="A9847">
            <v>0</v>
          </cell>
        </row>
        <row r="9848">
          <cell r="A9848">
            <v>0</v>
          </cell>
        </row>
        <row r="9849">
          <cell r="A9849">
            <v>0</v>
          </cell>
        </row>
        <row r="9850">
          <cell r="A9850">
            <v>0</v>
          </cell>
        </row>
        <row r="9851">
          <cell r="A9851">
            <v>0</v>
          </cell>
        </row>
        <row r="9852">
          <cell r="A9852">
            <v>0</v>
          </cell>
        </row>
        <row r="9853">
          <cell r="A9853">
            <v>0</v>
          </cell>
        </row>
        <row r="9854">
          <cell r="A9854">
            <v>0</v>
          </cell>
        </row>
        <row r="9855">
          <cell r="A9855">
            <v>0</v>
          </cell>
        </row>
        <row r="9856">
          <cell r="A9856">
            <v>0</v>
          </cell>
        </row>
        <row r="9857">
          <cell r="A9857">
            <v>0</v>
          </cell>
        </row>
        <row r="9858">
          <cell r="A9858">
            <v>0</v>
          </cell>
        </row>
        <row r="9859">
          <cell r="A9859">
            <v>0</v>
          </cell>
        </row>
        <row r="9860">
          <cell r="A9860">
            <v>0</v>
          </cell>
        </row>
        <row r="9861">
          <cell r="A9861">
            <v>0</v>
          </cell>
        </row>
        <row r="9862">
          <cell r="A9862">
            <v>0</v>
          </cell>
        </row>
        <row r="9863">
          <cell r="A9863">
            <v>0</v>
          </cell>
        </row>
        <row r="9864">
          <cell r="A9864">
            <v>0</v>
          </cell>
        </row>
        <row r="9865">
          <cell r="A9865">
            <v>0</v>
          </cell>
        </row>
        <row r="9866">
          <cell r="A9866">
            <v>0</v>
          </cell>
        </row>
        <row r="9867">
          <cell r="A9867">
            <v>0</v>
          </cell>
        </row>
        <row r="9868">
          <cell r="A9868">
            <v>0</v>
          </cell>
        </row>
        <row r="9869">
          <cell r="A9869">
            <v>0</v>
          </cell>
        </row>
        <row r="9870">
          <cell r="A9870">
            <v>0</v>
          </cell>
        </row>
        <row r="9871">
          <cell r="A9871">
            <v>0</v>
          </cell>
        </row>
        <row r="9872">
          <cell r="A9872">
            <v>0</v>
          </cell>
        </row>
        <row r="9873">
          <cell r="A9873">
            <v>0</v>
          </cell>
        </row>
        <row r="9874">
          <cell r="A9874">
            <v>0</v>
          </cell>
        </row>
        <row r="9875">
          <cell r="A9875">
            <v>0</v>
          </cell>
        </row>
        <row r="9876">
          <cell r="A9876">
            <v>0</v>
          </cell>
        </row>
        <row r="9877">
          <cell r="A9877">
            <v>0</v>
          </cell>
        </row>
        <row r="9878">
          <cell r="A9878">
            <v>0</v>
          </cell>
        </row>
        <row r="9879">
          <cell r="A9879">
            <v>0</v>
          </cell>
        </row>
        <row r="9880">
          <cell r="A9880">
            <v>0</v>
          </cell>
        </row>
        <row r="9881">
          <cell r="A9881">
            <v>0</v>
          </cell>
        </row>
        <row r="9882">
          <cell r="A9882">
            <v>0</v>
          </cell>
        </row>
        <row r="9883">
          <cell r="A9883">
            <v>0</v>
          </cell>
        </row>
        <row r="9884">
          <cell r="A9884">
            <v>0</v>
          </cell>
        </row>
        <row r="9885">
          <cell r="A9885">
            <v>0</v>
          </cell>
        </row>
        <row r="9886">
          <cell r="A9886">
            <v>0</v>
          </cell>
        </row>
        <row r="9887">
          <cell r="A9887">
            <v>0</v>
          </cell>
        </row>
        <row r="9888">
          <cell r="A9888">
            <v>0</v>
          </cell>
        </row>
        <row r="9889">
          <cell r="A9889">
            <v>0</v>
          </cell>
        </row>
        <row r="9890">
          <cell r="A9890">
            <v>0</v>
          </cell>
        </row>
        <row r="9891">
          <cell r="A9891">
            <v>0</v>
          </cell>
        </row>
        <row r="9892">
          <cell r="A9892">
            <v>0</v>
          </cell>
        </row>
        <row r="9893">
          <cell r="A9893">
            <v>0</v>
          </cell>
        </row>
        <row r="9894">
          <cell r="A9894">
            <v>0</v>
          </cell>
        </row>
        <row r="9895">
          <cell r="A9895">
            <v>0</v>
          </cell>
        </row>
        <row r="9896">
          <cell r="A9896">
            <v>0</v>
          </cell>
        </row>
        <row r="9897">
          <cell r="A9897">
            <v>0</v>
          </cell>
        </row>
        <row r="9898">
          <cell r="A9898">
            <v>0</v>
          </cell>
        </row>
        <row r="9899">
          <cell r="A9899">
            <v>0</v>
          </cell>
        </row>
        <row r="9900">
          <cell r="A9900">
            <v>0</v>
          </cell>
        </row>
        <row r="9901">
          <cell r="A9901">
            <v>0</v>
          </cell>
        </row>
        <row r="9902">
          <cell r="A9902">
            <v>0</v>
          </cell>
        </row>
        <row r="9903">
          <cell r="A9903">
            <v>0</v>
          </cell>
        </row>
        <row r="9904">
          <cell r="A9904">
            <v>0</v>
          </cell>
        </row>
        <row r="9905">
          <cell r="A9905">
            <v>0</v>
          </cell>
        </row>
        <row r="9906">
          <cell r="A9906">
            <v>0</v>
          </cell>
        </row>
        <row r="9907">
          <cell r="A9907">
            <v>0</v>
          </cell>
        </row>
        <row r="9908">
          <cell r="A9908">
            <v>0</v>
          </cell>
        </row>
        <row r="9909">
          <cell r="A9909">
            <v>0</v>
          </cell>
        </row>
        <row r="9910">
          <cell r="A9910">
            <v>0</v>
          </cell>
        </row>
        <row r="9911">
          <cell r="A9911">
            <v>0</v>
          </cell>
        </row>
        <row r="9912">
          <cell r="A9912">
            <v>0</v>
          </cell>
        </row>
        <row r="9913">
          <cell r="A9913">
            <v>0</v>
          </cell>
        </row>
        <row r="9914">
          <cell r="A9914">
            <v>0</v>
          </cell>
        </row>
        <row r="9915">
          <cell r="A9915">
            <v>0</v>
          </cell>
        </row>
        <row r="9916">
          <cell r="A9916">
            <v>0</v>
          </cell>
        </row>
        <row r="9917">
          <cell r="A9917">
            <v>0</v>
          </cell>
        </row>
        <row r="9918">
          <cell r="A9918">
            <v>0</v>
          </cell>
        </row>
        <row r="9919">
          <cell r="A9919">
            <v>0</v>
          </cell>
        </row>
        <row r="9920">
          <cell r="A9920">
            <v>0</v>
          </cell>
        </row>
        <row r="9921">
          <cell r="A9921">
            <v>0</v>
          </cell>
        </row>
        <row r="9922">
          <cell r="A9922">
            <v>0</v>
          </cell>
        </row>
        <row r="9923">
          <cell r="A9923">
            <v>0</v>
          </cell>
        </row>
        <row r="9924">
          <cell r="A9924">
            <v>0</v>
          </cell>
        </row>
        <row r="9925">
          <cell r="A9925">
            <v>0</v>
          </cell>
        </row>
        <row r="9926">
          <cell r="A9926">
            <v>0</v>
          </cell>
        </row>
        <row r="9927">
          <cell r="A9927">
            <v>0</v>
          </cell>
        </row>
        <row r="9928">
          <cell r="A9928">
            <v>0</v>
          </cell>
        </row>
        <row r="9929">
          <cell r="A9929">
            <v>0</v>
          </cell>
        </row>
        <row r="9930">
          <cell r="A9930">
            <v>0</v>
          </cell>
        </row>
        <row r="9931">
          <cell r="A9931">
            <v>0</v>
          </cell>
        </row>
        <row r="9932">
          <cell r="A9932">
            <v>0</v>
          </cell>
        </row>
        <row r="9933">
          <cell r="A9933">
            <v>0</v>
          </cell>
        </row>
        <row r="9934">
          <cell r="A9934">
            <v>0</v>
          </cell>
        </row>
        <row r="9935">
          <cell r="A9935">
            <v>0</v>
          </cell>
        </row>
        <row r="9936">
          <cell r="A9936">
            <v>0</v>
          </cell>
        </row>
        <row r="9937">
          <cell r="A9937">
            <v>0</v>
          </cell>
        </row>
        <row r="9938">
          <cell r="A9938">
            <v>0</v>
          </cell>
        </row>
        <row r="9939">
          <cell r="A9939">
            <v>0</v>
          </cell>
        </row>
        <row r="9940">
          <cell r="A9940">
            <v>0</v>
          </cell>
        </row>
        <row r="9941">
          <cell r="A9941">
            <v>0</v>
          </cell>
        </row>
        <row r="9942">
          <cell r="A9942">
            <v>0</v>
          </cell>
        </row>
        <row r="9943">
          <cell r="A9943">
            <v>0</v>
          </cell>
        </row>
        <row r="9944">
          <cell r="A9944">
            <v>0</v>
          </cell>
        </row>
        <row r="9945">
          <cell r="A9945">
            <v>0</v>
          </cell>
        </row>
        <row r="9946">
          <cell r="A9946">
            <v>0</v>
          </cell>
        </row>
        <row r="9947">
          <cell r="A9947">
            <v>0</v>
          </cell>
        </row>
        <row r="9948">
          <cell r="A9948">
            <v>0</v>
          </cell>
        </row>
        <row r="9949">
          <cell r="A9949">
            <v>0</v>
          </cell>
        </row>
        <row r="9950">
          <cell r="A9950">
            <v>0</v>
          </cell>
        </row>
        <row r="9951">
          <cell r="A9951">
            <v>0</v>
          </cell>
        </row>
        <row r="9952">
          <cell r="A9952">
            <v>0</v>
          </cell>
        </row>
        <row r="9953">
          <cell r="A9953">
            <v>0</v>
          </cell>
        </row>
        <row r="9954">
          <cell r="A9954">
            <v>0</v>
          </cell>
        </row>
        <row r="9955">
          <cell r="A9955">
            <v>0</v>
          </cell>
        </row>
        <row r="9956">
          <cell r="A9956">
            <v>0</v>
          </cell>
        </row>
        <row r="9957">
          <cell r="A9957">
            <v>0</v>
          </cell>
        </row>
        <row r="9958">
          <cell r="A9958">
            <v>0</v>
          </cell>
        </row>
        <row r="9959">
          <cell r="A9959">
            <v>0</v>
          </cell>
        </row>
        <row r="9960">
          <cell r="A9960">
            <v>0</v>
          </cell>
        </row>
        <row r="9961">
          <cell r="A9961">
            <v>0</v>
          </cell>
        </row>
        <row r="9962">
          <cell r="A9962">
            <v>0</v>
          </cell>
        </row>
        <row r="9963">
          <cell r="A9963">
            <v>0</v>
          </cell>
        </row>
        <row r="9964">
          <cell r="A9964">
            <v>0</v>
          </cell>
        </row>
        <row r="9965">
          <cell r="A9965">
            <v>0</v>
          </cell>
        </row>
        <row r="9966">
          <cell r="A9966">
            <v>0</v>
          </cell>
        </row>
        <row r="9967">
          <cell r="A9967">
            <v>0</v>
          </cell>
        </row>
        <row r="9968">
          <cell r="A9968">
            <v>0</v>
          </cell>
        </row>
        <row r="9969">
          <cell r="A9969">
            <v>0</v>
          </cell>
        </row>
        <row r="9970">
          <cell r="A9970">
            <v>0</v>
          </cell>
        </row>
        <row r="9971">
          <cell r="A9971">
            <v>0</v>
          </cell>
        </row>
        <row r="9972">
          <cell r="A9972">
            <v>0</v>
          </cell>
        </row>
        <row r="9973">
          <cell r="A9973">
            <v>0</v>
          </cell>
        </row>
        <row r="9974">
          <cell r="A9974">
            <v>0</v>
          </cell>
        </row>
        <row r="9975">
          <cell r="A9975">
            <v>0</v>
          </cell>
        </row>
        <row r="9976">
          <cell r="A9976">
            <v>0</v>
          </cell>
        </row>
        <row r="9977">
          <cell r="A9977">
            <v>0</v>
          </cell>
        </row>
        <row r="9978">
          <cell r="A9978">
            <v>0</v>
          </cell>
        </row>
        <row r="9979">
          <cell r="A9979">
            <v>0</v>
          </cell>
        </row>
        <row r="9980">
          <cell r="A9980">
            <v>0</v>
          </cell>
        </row>
        <row r="9981">
          <cell r="A9981">
            <v>0</v>
          </cell>
        </row>
        <row r="9982">
          <cell r="A9982">
            <v>0</v>
          </cell>
        </row>
        <row r="9983">
          <cell r="A9983">
            <v>0</v>
          </cell>
        </row>
        <row r="9984">
          <cell r="A9984">
            <v>0</v>
          </cell>
        </row>
        <row r="9985">
          <cell r="A9985">
            <v>0</v>
          </cell>
        </row>
        <row r="9986">
          <cell r="A9986">
            <v>0</v>
          </cell>
        </row>
        <row r="9987">
          <cell r="A9987">
            <v>0</v>
          </cell>
        </row>
        <row r="9988">
          <cell r="A9988">
            <v>0</v>
          </cell>
        </row>
        <row r="9989">
          <cell r="A9989">
            <v>0</v>
          </cell>
        </row>
        <row r="9990">
          <cell r="A9990">
            <v>0</v>
          </cell>
        </row>
        <row r="9991">
          <cell r="A9991">
            <v>0</v>
          </cell>
        </row>
        <row r="9992">
          <cell r="A9992">
            <v>0</v>
          </cell>
        </row>
        <row r="9993">
          <cell r="A9993">
            <v>0</v>
          </cell>
        </row>
        <row r="9994">
          <cell r="A9994">
            <v>0</v>
          </cell>
        </row>
        <row r="9995">
          <cell r="A9995">
            <v>0</v>
          </cell>
        </row>
        <row r="9996">
          <cell r="A9996">
            <v>0</v>
          </cell>
        </row>
        <row r="9997">
          <cell r="A9997">
            <v>0</v>
          </cell>
        </row>
        <row r="9998">
          <cell r="A9998">
            <v>0</v>
          </cell>
        </row>
        <row r="9999">
          <cell r="A9999">
            <v>0</v>
          </cell>
        </row>
        <row r="10000">
          <cell r="A10000">
            <v>0</v>
          </cell>
        </row>
        <row r="10001">
          <cell r="A10001">
            <v>0</v>
          </cell>
        </row>
        <row r="10002">
          <cell r="A10002">
            <v>0</v>
          </cell>
        </row>
        <row r="10003">
          <cell r="A10003">
            <v>0</v>
          </cell>
        </row>
        <row r="10004">
          <cell r="A10004">
            <v>0</v>
          </cell>
        </row>
        <row r="10005">
          <cell r="A10005">
            <v>0</v>
          </cell>
        </row>
        <row r="10006">
          <cell r="A10006">
            <v>0</v>
          </cell>
        </row>
        <row r="10007">
          <cell r="A10007">
            <v>0</v>
          </cell>
        </row>
        <row r="10008">
          <cell r="A10008">
            <v>0</v>
          </cell>
        </row>
        <row r="10009">
          <cell r="A10009">
            <v>0</v>
          </cell>
        </row>
        <row r="10010">
          <cell r="A10010">
            <v>0</v>
          </cell>
        </row>
        <row r="10011">
          <cell r="A10011">
            <v>0</v>
          </cell>
        </row>
        <row r="10012">
          <cell r="A10012">
            <v>0</v>
          </cell>
        </row>
        <row r="10013">
          <cell r="A10013">
            <v>0</v>
          </cell>
        </row>
        <row r="10014">
          <cell r="A10014">
            <v>0</v>
          </cell>
        </row>
        <row r="10015">
          <cell r="A10015">
            <v>0</v>
          </cell>
        </row>
        <row r="10016">
          <cell r="A10016">
            <v>0</v>
          </cell>
        </row>
        <row r="10017">
          <cell r="A10017">
            <v>0</v>
          </cell>
        </row>
        <row r="10018">
          <cell r="A10018">
            <v>0</v>
          </cell>
        </row>
        <row r="10019">
          <cell r="A10019">
            <v>0</v>
          </cell>
        </row>
        <row r="10020">
          <cell r="A10020">
            <v>0</v>
          </cell>
        </row>
        <row r="10021">
          <cell r="A10021">
            <v>0</v>
          </cell>
        </row>
        <row r="10022">
          <cell r="A10022">
            <v>0</v>
          </cell>
        </row>
        <row r="10023">
          <cell r="A10023">
            <v>0</v>
          </cell>
        </row>
        <row r="10024">
          <cell r="A10024">
            <v>0</v>
          </cell>
        </row>
        <row r="10025">
          <cell r="A10025">
            <v>0</v>
          </cell>
        </row>
        <row r="10026">
          <cell r="A10026">
            <v>0</v>
          </cell>
        </row>
        <row r="10027">
          <cell r="A10027">
            <v>0</v>
          </cell>
        </row>
        <row r="10028">
          <cell r="A10028">
            <v>0</v>
          </cell>
        </row>
        <row r="10029">
          <cell r="A10029">
            <v>0</v>
          </cell>
        </row>
        <row r="10030">
          <cell r="A10030">
            <v>0</v>
          </cell>
        </row>
        <row r="10031">
          <cell r="A10031">
            <v>0</v>
          </cell>
        </row>
        <row r="10032">
          <cell r="A10032">
            <v>0</v>
          </cell>
        </row>
        <row r="10033">
          <cell r="A10033">
            <v>0</v>
          </cell>
        </row>
        <row r="10034">
          <cell r="A10034">
            <v>0</v>
          </cell>
        </row>
        <row r="10035">
          <cell r="A10035">
            <v>0</v>
          </cell>
        </row>
        <row r="10036">
          <cell r="A10036">
            <v>0</v>
          </cell>
        </row>
        <row r="10037">
          <cell r="A10037">
            <v>0</v>
          </cell>
        </row>
        <row r="10038">
          <cell r="A10038">
            <v>0</v>
          </cell>
        </row>
        <row r="10039">
          <cell r="A10039">
            <v>0</v>
          </cell>
        </row>
        <row r="10040">
          <cell r="A10040">
            <v>0</v>
          </cell>
        </row>
        <row r="10041">
          <cell r="A10041">
            <v>0</v>
          </cell>
        </row>
        <row r="10042">
          <cell r="A10042">
            <v>0</v>
          </cell>
        </row>
        <row r="10043">
          <cell r="A10043">
            <v>0</v>
          </cell>
        </row>
        <row r="10044">
          <cell r="A10044">
            <v>0</v>
          </cell>
        </row>
        <row r="10045">
          <cell r="A10045">
            <v>0</v>
          </cell>
        </row>
        <row r="10046">
          <cell r="A10046">
            <v>0</v>
          </cell>
        </row>
        <row r="10047">
          <cell r="A10047">
            <v>0</v>
          </cell>
        </row>
        <row r="10048">
          <cell r="A10048">
            <v>0</v>
          </cell>
        </row>
        <row r="10049">
          <cell r="A10049">
            <v>0</v>
          </cell>
        </row>
        <row r="10050">
          <cell r="A10050">
            <v>0</v>
          </cell>
        </row>
        <row r="10051">
          <cell r="A10051">
            <v>0</v>
          </cell>
        </row>
        <row r="10052">
          <cell r="A10052">
            <v>0</v>
          </cell>
        </row>
        <row r="10053">
          <cell r="A10053">
            <v>0</v>
          </cell>
        </row>
        <row r="10054">
          <cell r="A10054">
            <v>0</v>
          </cell>
        </row>
        <row r="10055">
          <cell r="A10055">
            <v>0</v>
          </cell>
        </row>
        <row r="10056">
          <cell r="A10056">
            <v>0</v>
          </cell>
        </row>
        <row r="10057">
          <cell r="A10057">
            <v>0</v>
          </cell>
        </row>
        <row r="10058">
          <cell r="A10058">
            <v>0</v>
          </cell>
        </row>
        <row r="10059">
          <cell r="A10059">
            <v>0</v>
          </cell>
        </row>
        <row r="10060">
          <cell r="A10060">
            <v>0</v>
          </cell>
        </row>
        <row r="10061">
          <cell r="A10061">
            <v>0</v>
          </cell>
        </row>
        <row r="10062">
          <cell r="A10062">
            <v>0</v>
          </cell>
        </row>
        <row r="10063">
          <cell r="A10063">
            <v>0</v>
          </cell>
        </row>
        <row r="10064">
          <cell r="A10064">
            <v>0</v>
          </cell>
        </row>
        <row r="10065">
          <cell r="A10065">
            <v>0</v>
          </cell>
        </row>
        <row r="10066">
          <cell r="A10066">
            <v>0</v>
          </cell>
        </row>
        <row r="10067">
          <cell r="A10067">
            <v>0</v>
          </cell>
        </row>
        <row r="10068">
          <cell r="A10068">
            <v>0</v>
          </cell>
        </row>
        <row r="10069">
          <cell r="A10069">
            <v>0</v>
          </cell>
        </row>
        <row r="10070">
          <cell r="A10070">
            <v>0</v>
          </cell>
        </row>
        <row r="10071">
          <cell r="A10071">
            <v>0</v>
          </cell>
        </row>
        <row r="10072">
          <cell r="A10072">
            <v>0</v>
          </cell>
        </row>
        <row r="10073">
          <cell r="A10073">
            <v>0</v>
          </cell>
        </row>
        <row r="10074">
          <cell r="A10074">
            <v>0</v>
          </cell>
        </row>
        <row r="10075">
          <cell r="A10075">
            <v>0</v>
          </cell>
        </row>
        <row r="10076">
          <cell r="A10076">
            <v>0</v>
          </cell>
        </row>
        <row r="10077">
          <cell r="A10077">
            <v>0</v>
          </cell>
        </row>
        <row r="10078">
          <cell r="A10078">
            <v>0</v>
          </cell>
        </row>
        <row r="10079">
          <cell r="A10079">
            <v>0</v>
          </cell>
        </row>
        <row r="10080">
          <cell r="A10080">
            <v>0</v>
          </cell>
        </row>
        <row r="10081">
          <cell r="A10081">
            <v>0</v>
          </cell>
        </row>
        <row r="10082">
          <cell r="A10082">
            <v>0</v>
          </cell>
        </row>
        <row r="10083">
          <cell r="A10083">
            <v>0</v>
          </cell>
        </row>
        <row r="10084">
          <cell r="A10084">
            <v>0</v>
          </cell>
        </row>
        <row r="10085">
          <cell r="A10085">
            <v>0</v>
          </cell>
        </row>
        <row r="10086">
          <cell r="A10086">
            <v>0</v>
          </cell>
        </row>
        <row r="10087">
          <cell r="A10087">
            <v>0</v>
          </cell>
        </row>
        <row r="10088">
          <cell r="A10088">
            <v>0</v>
          </cell>
        </row>
        <row r="10089">
          <cell r="A10089">
            <v>0</v>
          </cell>
        </row>
        <row r="10090">
          <cell r="A10090">
            <v>0</v>
          </cell>
        </row>
        <row r="10091">
          <cell r="A10091">
            <v>0</v>
          </cell>
        </row>
        <row r="10092">
          <cell r="A10092">
            <v>0</v>
          </cell>
        </row>
        <row r="10093">
          <cell r="A10093">
            <v>0</v>
          </cell>
        </row>
        <row r="10094">
          <cell r="A10094">
            <v>0</v>
          </cell>
        </row>
        <row r="10095">
          <cell r="A10095">
            <v>0</v>
          </cell>
        </row>
        <row r="10096">
          <cell r="A10096">
            <v>0</v>
          </cell>
        </row>
        <row r="10097">
          <cell r="A10097">
            <v>0</v>
          </cell>
        </row>
        <row r="10098">
          <cell r="A10098">
            <v>0</v>
          </cell>
        </row>
        <row r="10099">
          <cell r="A10099">
            <v>0</v>
          </cell>
        </row>
        <row r="10100">
          <cell r="A10100">
            <v>0</v>
          </cell>
        </row>
        <row r="10101">
          <cell r="A10101">
            <v>0</v>
          </cell>
        </row>
        <row r="10102">
          <cell r="A10102">
            <v>0</v>
          </cell>
        </row>
        <row r="10103">
          <cell r="A10103">
            <v>0</v>
          </cell>
        </row>
        <row r="10104">
          <cell r="A10104">
            <v>0</v>
          </cell>
        </row>
        <row r="10105">
          <cell r="A10105">
            <v>0</v>
          </cell>
        </row>
        <row r="10106">
          <cell r="A10106">
            <v>0</v>
          </cell>
        </row>
        <row r="10107">
          <cell r="A10107">
            <v>0</v>
          </cell>
        </row>
        <row r="10108">
          <cell r="A10108">
            <v>0</v>
          </cell>
        </row>
        <row r="10109">
          <cell r="A10109">
            <v>0</v>
          </cell>
        </row>
        <row r="10110">
          <cell r="A10110">
            <v>0</v>
          </cell>
        </row>
        <row r="10111">
          <cell r="A10111">
            <v>0</v>
          </cell>
        </row>
        <row r="10112">
          <cell r="A10112">
            <v>0</v>
          </cell>
        </row>
        <row r="10113">
          <cell r="A10113">
            <v>0</v>
          </cell>
        </row>
        <row r="10114">
          <cell r="A10114">
            <v>0</v>
          </cell>
        </row>
        <row r="10115">
          <cell r="A10115">
            <v>0</v>
          </cell>
        </row>
        <row r="10116">
          <cell r="A10116">
            <v>0</v>
          </cell>
        </row>
        <row r="10117">
          <cell r="A10117">
            <v>0</v>
          </cell>
        </row>
        <row r="10118">
          <cell r="A10118">
            <v>0</v>
          </cell>
        </row>
        <row r="10119">
          <cell r="A10119">
            <v>0</v>
          </cell>
        </row>
        <row r="10120">
          <cell r="A10120">
            <v>0</v>
          </cell>
        </row>
        <row r="10121">
          <cell r="A10121">
            <v>0</v>
          </cell>
        </row>
        <row r="10122">
          <cell r="A10122">
            <v>0</v>
          </cell>
        </row>
        <row r="10123">
          <cell r="A10123">
            <v>0</v>
          </cell>
        </row>
        <row r="10124">
          <cell r="A10124">
            <v>0</v>
          </cell>
        </row>
        <row r="10125">
          <cell r="A10125">
            <v>0</v>
          </cell>
        </row>
        <row r="10126">
          <cell r="A10126">
            <v>0</v>
          </cell>
        </row>
        <row r="10127">
          <cell r="A10127">
            <v>0</v>
          </cell>
        </row>
        <row r="10128">
          <cell r="A10128">
            <v>0</v>
          </cell>
        </row>
        <row r="10129">
          <cell r="A10129">
            <v>0</v>
          </cell>
        </row>
        <row r="10130">
          <cell r="A10130">
            <v>0</v>
          </cell>
        </row>
        <row r="10131">
          <cell r="A10131">
            <v>0</v>
          </cell>
        </row>
        <row r="10132">
          <cell r="A10132">
            <v>0</v>
          </cell>
        </row>
        <row r="10133">
          <cell r="A10133">
            <v>0</v>
          </cell>
        </row>
        <row r="10134">
          <cell r="A10134">
            <v>0</v>
          </cell>
        </row>
        <row r="10135">
          <cell r="A10135">
            <v>0</v>
          </cell>
        </row>
        <row r="10136">
          <cell r="A10136">
            <v>0</v>
          </cell>
        </row>
        <row r="10137">
          <cell r="A10137">
            <v>0</v>
          </cell>
        </row>
        <row r="10138">
          <cell r="A10138">
            <v>0</v>
          </cell>
        </row>
        <row r="10139">
          <cell r="A10139">
            <v>0</v>
          </cell>
        </row>
        <row r="10140">
          <cell r="A10140">
            <v>0</v>
          </cell>
        </row>
        <row r="10141">
          <cell r="A10141">
            <v>0</v>
          </cell>
        </row>
        <row r="10142">
          <cell r="A10142">
            <v>0</v>
          </cell>
        </row>
        <row r="10143">
          <cell r="A10143">
            <v>0</v>
          </cell>
        </row>
        <row r="10144">
          <cell r="A10144">
            <v>0</v>
          </cell>
        </row>
        <row r="10145">
          <cell r="A10145">
            <v>0</v>
          </cell>
        </row>
        <row r="10146">
          <cell r="A10146">
            <v>0</v>
          </cell>
        </row>
        <row r="10147">
          <cell r="A10147">
            <v>0</v>
          </cell>
        </row>
        <row r="10148">
          <cell r="A10148">
            <v>0</v>
          </cell>
        </row>
        <row r="10149">
          <cell r="A10149">
            <v>0</v>
          </cell>
        </row>
        <row r="10150">
          <cell r="A10150">
            <v>0</v>
          </cell>
        </row>
        <row r="10151">
          <cell r="A10151">
            <v>0</v>
          </cell>
        </row>
        <row r="10152">
          <cell r="A10152">
            <v>0</v>
          </cell>
        </row>
        <row r="10153">
          <cell r="A10153">
            <v>0</v>
          </cell>
        </row>
        <row r="10154">
          <cell r="A10154">
            <v>0</v>
          </cell>
        </row>
        <row r="10155">
          <cell r="A10155">
            <v>0</v>
          </cell>
        </row>
        <row r="10156">
          <cell r="A10156">
            <v>0</v>
          </cell>
        </row>
        <row r="10157">
          <cell r="A10157">
            <v>0</v>
          </cell>
        </row>
        <row r="10158">
          <cell r="A10158">
            <v>0</v>
          </cell>
        </row>
        <row r="10159">
          <cell r="A10159">
            <v>0</v>
          </cell>
        </row>
        <row r="10160">
          <cell r="A10160">
            <v>0</v>
          </cell>
        </row>
        <row r="10161">
          <cell r="A10161">
            <v>0</v>
          </cell>
        </row>
        <row r="10162">
          <cell r="A10162">
            <v>0</v>
          </cell>
        </row>
        <row r="10163">
          <cell r="A10163">
            <v>0</v>
          </cell>
        </row>
        <row r="10164">
          <cell r="A10164">
            <v>0</v>
          </cell>
        </row>
        <row r="10165">
          <cell r="A10165">
            <v>0</v>
          </cell>
        </row>
        <row r="10166">
          <cell r="A10166">
            <v>0</v>
          </cell>
        </row>
        <row r="10167">
          <cell r="A10167">
            <v>0</v>
          </cell>
        </row>
        <row r="10168">
          <cell r="A10168">
            <v>0</v>
          </cell>
        </row>
        <row r="10169">
          <cell r="A10169">
            <v>0</v>
          </cell>
        </row>
        <row r="10170">
          <cell r="A10170">
            <v>0</v>
          </cell>
        </row>
        <row r="10171">
          <cell r="A10171">
            <v>0</v>
          </cell>
        </row>
        <row r="10172">
          <cell r="A10172">
            <v>0</v>
          </cell>
        </row>
        <row r="10173">
          <cell r="A10173">
            <v>0</v>
          </cell>
        </row>
        <row r="10174">
          <cell r="A10174">
            <v>0</v>
          </cell>
        </row>
        <row r="10175">
          <cell r="A10175">
            <v>0</v>
          </cell>
        </row>
        <row r="10176">
          <cell r="A10176">
            <v>0</v>
          </cell>
        </row>
        <row r="10177">
          <cell r="A10177">
            <v>0</v>
          </cell>
        </row>
        <row r="10178">
          <cell r="A10178">
            <v>0</v>
          </cell>
        </row>
        <row r="10179">
          <cell r="A10179">
            <v>0</v>
          </cell>
        </row>
        <row r="10180">
          <cell r="A10180">
            <v>0</v>
          </cell>
        </row>
        <row r="10181">
          <cell r="A10181">
            <v>0</v>
          </cell>
        </row>
        <row r="10182">
          <cell r="A10182">
            <v>0</v>
          </cell>
        </row>
        <row r="10183">
          <cell r="A10183">
            <v>0</v>
          </cell>
        </row>
        <row r="10184">
          <cell r="A10184">
            <v>0</v>
          </cell>
        </row>
        <row r="10185">
          <cell r="A10185">
            <v>0</v>
          </cell>
        </row>
        <row r="10186">
          <cell r="A10186">
            <v>0</v>
          </cell>
        </row>
        <row r="10187">
          <cell r="A10187">
            <v>0</v>
          </cell>
        </row>
        <row r="10188">
          <cell r="A10188">
            <v>0</v>
          </cell>
        </row>
        <row r="10189">
          <cell r="A10189">
            <v>0</v>
          </cell>
        </row>
        <row r="10190">
          <cell r="A10190">
            <v>0</v>
          </cell>
        </row>
        <row r="10191">
          <cell r="A10191">
            <v>0</v>
          </cell>
        </row>
        <row r="10192">
          <cell r="A10192">
            <v>0</v>
          </cell>
        </row>
        <row r="10193">
          <cell r="A10193">
            <v>0</v>
          </cell>
        </row>
        <row r="10194">
          <cell r="A10194">
            <v>0</v>
          </cell>
        </row>
        <row r="10195">
          <cell r="A10195">
            <v>0</v>
          </cell>
        </row>
        <row r="10196">
          <cell r="A10196">
            <v>0</v>
          </cell>
        </row>
        <row r="10197">
          <cell r="A10197">
            <v>0</v>
          </cell>
        </row>
        <row r="10198">
          <cell r="A10198">
            <v>0</v>
          </cell>
        </row>
        <row r="10199">
          <cell r="A10199">
            <v>0</v>
          </cell>
        </row>
        <row r="10200">
          <cell r="A10200">
            <v>0</v>
          </cell>
        </row>
        <row r="10201">
          <cell r="A10201">
            <v>0</v>
          </cell>
        </row>
        <row r="10202">
          <cell r="A10202">
            <v>0</v>
          </cell>
        </row>
        <row r="10203">
          <cell r="A10203">
            <v>0</v>
          </cell>
        </row>
        <row r="10204">
          <cell r="A10204">
            <v>0</v>
          </cell>
        </row>
        <row r="10205">
          <cell r="A10205">
            <v>0</v>
          </cell>
        </row>
        <row r="10206">
          <cell r="A10206">
            <v>0</v>
          </cell>
        </row>
        <row r="10207">
          <cell r="A10207">
            <v>0</v>
          </cell>
        </row>
        <row r="10208">
          <cell r="A10208">
            <v>0</v>
          </cell>
        </row>
        <row r="10209">
          <cell r="A10209">
            <v>0</v>
          </cell>
        </row>
        <row r="10210">
          <cell r="A10210">
            <v>0</v>
          </cell>
        </row>
        <row r="10211">
          <cell r="A10211">
            <v>0</v>
          </cell>
        </row>
        <row r="10212">
          <cell r="A10212">
            <v>0</v>
          </cell>
        </row>
        <row r="10213">
          <cell r="A10213">
            <v>0</v>
          </cell>
        </row>
        <row r="10214">
          <cell r="A10214">
            <v>0</v>
          </cell>
        </row>
        <row r="10215">
          <cell r="A10215">
            <v>0</v>
          </cell>
        </row>
        <row r="10216">
          <cell r="A10216">
            <v>0</v>
          </cell>
        </row>
        <row r="10217">
          <cell r="A10217">
            <v>0</v>
          </cell>
        </row>
        <row r="10218">
          <cell r="A10218">
            <v>0</v>
          </cell>
        </row>
        <row r="10219">
          <cell r="A10219">
            <v>0</v>
          </cell>
        </row>
        <row r="10220">
          <cell r="A10220">
            <v>0</v>
          </cell>
        </row>
        <row r="10221">
          <cell r="A10221">
            <v>0</v>
          </cell>
        </row>
        <row r="10222">
          <cell r="A10222">
            <v>0</v>
          </cell>
        </row>
        <row r="10223">
          <cell r="A10223">
            <v>0</v>
          </cell>
        </row>
        <row r="10224">
          <cell r="A10224">
            <v>0</v>
          </cell>
        </row>
        <row r="10225">
          <cell r="A10225">
            <v>0</v>
          </cell>
        </row>
        <row r="10226">
          <cell r="A10226">
            <v>0</v>
          </cell>
        </row>
        <row r="10227">
          <cell r="A10227">
            <v>0</v>
          </cell>
        </row>
        <row r="10228">
          <cell r="A10228">
            <v>0</v>
          </cell>
        </row>
        <row r="10229">
          <cell r="A10229">
            <v>0</v>
          </cell>
        </row>
        <row r="10230">
          <cell r="A10230">
            <v>0</v>
          </cell>
        </row>
        <row r="10231">
          <cell r="A10231">
            <v>0</v>
          </cell>
        </row>
        <row r="10232">
          <cell r="A10232">
            <v>0</v>
          </cell>
        </row>
        <row r="10233">
          <cell r="A10233">
            <v>0</v>
          </cell>
        </row>
        <row r="10234">
          <cell r="A10234">
            <v>0</v>
          </cell>
        </row>
        <row r="10235">
          <cell r="A10235">
            <v>0</v>
          </cell>
        </row>
        <row r="10236">
          <cell r="A10236">
            <v>0</v>
          </cell>
        </row>
        <row r="10237">
          <cell r="A10237">
            <v>0</v>
          </cell>
        </row>
        <row r="10238">
          <cell r="A10238">
            <v>0</v>
          </cell>
        </row>
        <row r="10239">
          <cell r="A10239">
            <v>0</v>
          </cell>
        </row>
        <row r="10240">
          <cell r="A10240">
            <v>0</v>
          </cell>
        </row>
        <row r="10241">
          <cell r="A10241">
            <v>0</v>
          </cell>
        </row>
        <row r="10242">
          <cell r="A10242">
            <v>0</v>
          </cell>
        </row>
        <row r="10243">
          <cell r="A10243">
            <v>0</v>
          </cell>
        </row>
        <row r="10244">
          <cell r="A10244">
            <v>0</v>
          </cell>
        </row>
        <row r="10245">
          <cell r="A10245">
            <v>0</v>
          </cell>
        </row>
        <row r="10246">
          <cell r="A10246">
            <v>0</v>
          </cell>
        </row>
        <row r="10247">
          <cell r="A10247">
            <v>0</v>
          </cell>
        </row>
        <row r="10248">
          <cell r="A10248">
            <v>0</v>
          </cell>
        </row>
        <row r="10249">
          <cell r="A10249">
            <v>0</v>
          </cell>
        </row>
        <row r="10250">
          <cell r="A10250">
            <v>0</v>
          </cell>
        </row>
        <row r="10251">
          <cell r="A10251">
            <v>0</v>
          </cell>
        </row>
        <row r="10252">
          <cell r="A10252">
            <v>0</v>
          </cell>
        </row>
        <row r="10253">
          <cell r="A10253">
            <v>0</v>
          </cell>
        </row>
        <row r="10254">
          <cell r="A10254">
            <v>0</v>
          </cell>
        </row>
        <row r="10255">
          <cell r="A10255">
            <v>0</v>
          </cell>
        </row>
        <row r="10256">
          <cell r="A10256">
            <v>0</v>
          </cell>
        </row>
        <row r="10257">
          <cell r="A10257">
            <v>0</v>
          </cell>
        </row>
        <row r="10258">
          <cell r="A10258">
            <v>0</v>
          </cell>
        </row>
        <row r="10259">
          <cell r="A10259">
            <v>0</v>
          </cell>
        </row>
        <row r="10260">
          <cell r="A10260">
            <v>0</v>
          </cell>
        </row>
        <row r="10261">
          <cell r="A10261">
            <v>0</v>
          </cell>
        </row>
        <row r="10262">
          <cell r="A10262">
            <v>0</v>
          </cell>
        </row>
        <row r="10263">
          <cell r="A10263">
            <v>0</v>
          </cell>
        </row>
        <row r="10264">
          <cell r="A10264">
            <v>0</v>
          </cell>
        </row>
        <row r="10265">
          <cell r="A10265">
            <v>0</v>
          </cell>
        </row>
        <row r="10266">
          <cell r="A10266">
            <v>0</v>
          </cell>
        </row>
        <row r="10267">
          <cell r="A10267">
            <v>0</v>
          </cell>
        </row>
        <row r="10268">
          <cell r="A10268">
            <v>0</v>
          </cell>
        </row>
        <row r="10269">
          <cell r="A10269">
            <v>0</v>
          </cell>
        </row>
        <row r="10270">
          <cell r="A10270">
            <v>0</v>
          </cell>
        </row>
        <row r="10271">
          <cell r="A10271">
            <v>0</v>
          </cell>
        </row>
        <row r="10272">
          <cell r="A10272">
            <v>0</v>
          </cell>
        </row>
        <row r="10273">
          <cell r="A10273">
            <v>0</v>
          </cell>
        </row>
        <row r="10274">
          <cell r="A10274">
            <v>0</v>
          </cell>
        </row>
        <row r="10275">
          <cell r="A10275">
            <v>0</v>
          </cell>
        </row>
        <row r="10276">
          <cell r="A10276">
            <v>0</v>
          </cell>
        </row>
        <row r="10277">
          <cell r="A10277">
            <v>0</v>
          </cell>
        </row>
        <row r="10278">
          <cell r="A10278">
            <v>0</v>
          </cell>
        </row>
        <row r="10279">
          <cell r="A10279">
            <v>0</v>
          </cell>
        </row>
        <row r="10280">
          <cell r="A10280">
            <v>0</v>
          </cell>
        </row>
        <row r="10281">
          <cell r="A10281">
            <v>0</v>
          </cell>
        </row>
        <row r="10282">
          <cell r="A10282">
            <v>0</v>
          </cell>
        </row>
        <row r="10283">
          <cell r="A10283">
            <v>0</v>
          </cell>
        </row>
        <row r="10284">
          <cell r="A10284">
            <v>0</v>
          </cell>
        </row>
        <row r="10285">
          <cell r="A10285">
            <v>0</v>
          </cell>
        </row>
        <row r="10286">
          <cell r="A10286">
            <v>0</v>
          </cell>
        </row>
        <row r="10287">
          <cell r="A10287">
            <v>0</v>
          </cell>
        </row>
        <row r="10288">
          <cell r="A10288">
            <v>0</v>
          </cell>
        </row>
        <row r="10289">
          <cell r="A10289">
            <v>0</v>
          </cell>
        </row>
        <row r="10290">
          <cell r="A10290">
            <v>0</v>
          </cell>
        </row>
        <row r="10291">
          <cell r="A10291">
            <v>0</v>
          </cell>
        </row>
        <row r="10292">
          <cell r="A10292">
            <v>0</v>
          </cell>
        </row>
        <row r="10293">
          <cell r="A10293">
            <v>0</v>
          </cell>
        </row>
        <row r="10294">
          <cell r="A10294">
            <v>0</v>
          </cell>
        </row>
        <row r="10295">
          <cell r="A10295">
            <v>0</v>
          </cell>
        </row>
        <row r="10296">
          <cell r="A10296">
            <v>0</v>
          </cell>
        </row>
        <row r="10297">
          <cell r="A10297">
            <v>0</v>
          </cell>
        </row>
        <row r="10298">
          <cell r="A10298">
            <v>0</v>
          </cell>
        </row>
        <row r="10299">
          <cell r="A10299">
            <v>0</v>
          </cell>
        </row>
        <row r="10300">
          <cell r="A10300">
            <v>0</v>
          </cell>
        </row>
        <row r="10301">
          <cell r="A10301">
            <v>0</v>
          </cell>
        </row>
        <row r="10302">
          <cell r="A10302">
            <v>0</v>
          </cell>
        </row>
        <row r="10303">
          <cell r="A10303">
            <v>0</v>
          </cell>
        </row>
        <row r="10304">
          <cell r="A10304">
            <v>0</v>
          </cell>
        </row>
        <row r="10305">
          <cell r="A10305">
            <v>0</v>
          </cell>
        </row>
        <row r="10306">
          <cell r="A10306">
            <v>0</v>
          </cell>
        </row>
        <row r="10307">
          <cell r="A10307">
            <v>0</v>
          </cell>
        </row>
        <row r="10308">
          <cell r="A10308">
            <v>0</v>
          </cell>
        </row>
        <row r="10309">
          <cell r="A10309">
            <v>0</v>
          </cell>
        </row>
        <row r="10310">
          <cell r="A10310">
            <v>0</v>
          </cell>
        </row>
        <row r="10311">
          <cell r="A10311">
            <v>0</v>
          </cell>
        </row>
        <row r="10312">
          <cell r="A10312">
            <v>0</v>
          </cell>
        </row>
        <row r="10313">
          <cell r="A10313">
            <v>0</v>
          </cell>
        </row>
        <row r="10314">
          <cell r="A10314">
            <v>0</v>
          </cell>
        </row>
        <row r="10315">
          <cell r="A10315">
            <v>0</v>
          </cell>
        </row>
        <row r="10316">
          <cell r="A10316">
            <v>0</v>
          </cell>
        </row>
        <row r="10317">
          <cell r="A10317">
            <v>0</v>
          </cell>
        </row>
        <row r="10318">
          <cell r="A10318">
            <v>0</v>
          </cell>
        </row>
        <row r="10319">
          <cell r="A10319">
            <v>0</v>
          </cell>
        </row>
        <row r="10320">
          <cell r="A10320">
            <v>0</v>
          </cell>
        </row>
        <row r="10321">
          <cell r="A10321">
            <v>0</v>
          </cell>
        </row>
        <row r="10322">
          <cell r="A10322">
            <v>0</v>
          </cell>
        </row>
        <row r="10323">
          <cell r="A10323">
            <v>0</v>
          </cell>
        </row>
        <row r="10324">
          <cell r="A10324">
            <v>0</v>
          </cell>
        </row>
        <row r="10325">
          <cell r="A10325">
            <v>0</v>
          </cell>
        </row>
        <row r="10326">
          <cell r="A10326">
            <v>0</v>
          </cell>
        </row>
        <row r="10327">
          <cell r="A10327">
            <v>0</v>
          </cell>
        </row>
        <row r="10328">
          <cell r="A10328">
            <v>0</v>
          </cell>
        </row>
        <row r="10329">
          <cell r="A10329">
            <v>0</v>
          </cell>
        </row>
        <row r="10330">
          <cell r="A10330">
            <v>0</v>
          </cell>
        </row>
        <row r="10331">
          <cell r="A10331">
            <v>0</v>
          </cell>
        </row>
        <row r="10332">
          <cell r="A10332">
            <v>0</v>
          </cell>
        </row>
        <row r="10333">
          <cell r="A10333">
            <v>0</v>
          </cell>
        </row>
        <row r="10334">
          <cell r="A10334">
            <v>0</v>
          </cell>
        </row>
        <row r="10335">
          <cell r="A10335">
            <v>0</v>
          </cell>
        </row>
        <row r="10336">
          <cell r="A10336">
            <v>0</v>
          </cell>
        </row>
        <row r="10337">
          <cell r="A10337">
            <v>0</v>
          </cell>
        </row>
        <row r="10338">
          <cell r="A10338">
            <v>0</v>
          </cell>
        </row>
        <row r="10339">
          <cell r="A10339">
            <v>0</v>
          </cell>
        </row>
        <row r="10340">
          <cell r="A10340">
            <v>0</v>
          </cell>
        </row>
        <row r="10341">
          <cell r="A10341">
            <v>0</v>
          </cell>
        </row>
        <row r="10342">
          <cell r="A10342">
            <v>0</v>
          </cell>
        </row>
        <row r="10343">
          <cell r="A10343">
            <v>0</v>
          </cell>
        </row>
        <row r="10344">
          <cell r="A10344">
            <v>0</v>
          </cell>
        </row>
        <row r="10345">
          <cell r="A10345">
            <v>0</v>
          </cell>
        </row>
        <row r="10346">
          <cell r="A10346">
            <v>0</v>
          </cell>
        </row>
        <row r="10347">
          <cell r="A10347">
            <v>0</v>
          </cell>
        </row>
        <row r="10348">
          <cell r="A10348">
            <v>0</v>
          </cell>
        </row>
        <row r="10349">
          <cell r="A10349">
            <v>0</v>
          </cell>
        </row>
        <row r="10350">
          <cell r="A10350">
            <v>0</v>
          </cell>
        </row>
        <row r="10351">
          <cell r="A10351">
            <v>0</v>
          </cell>
        </row>
        <row r="10352">
          <cell r="A10352">
            <v>0</v>
          </cell>
        </row>
        <row r="10353">
          <cell r="A10353">
            <v>0</v>
          </cell>
        </row>
        <row r="10354">
          <cell r="A10354">
            <v>0</v>
          </cell>
        </row>
        <row r="10355">
          <cell r="A10355">
            <v>0</v>
          </cell>
        </row>
        <row r="10356">
          <cell r="A10356">
            <v>0</v>
          </cell>
        </row>
        <row r="10357">
          <cell r="A10357">
            <v>0</v>
          </cell>
        </row>
        <row r="10358">
          <cell r="A10358">
            <v>0</v>
          </cell>
        </row>
        <row r="10359">
          <cell r="A10359">
            <v>0</v>
          </cell>
        </row>
        <row r="10360">
          <cell r="A10360">
            <v>0</v>
          </cell>
        </row>
        <row r="10361">
          <cell r="A10361">
            <v>0</v>
          </cell>
        </row>
        <row r="10362">
          <cell r="A10362">
            <v>0</v>
          </cell>
        </row>
        <row r="10363">
          <cell r="A10363">
            <v>0</v>
          </cell>
        </row>
        <row r="10364">
          <cell r="A10364">
            <v>0</v>
          </cell>
        </row>
        <row r="10365">
          <cell r="A10365">
            <v>0</v>
          </cell>
        </row>
        <row r="10366">
          <cell r="A10366">
            <v>0</v>
          </cell>
        </row>
        <row r="10367">
          <cell r="A10367">
            <v>0</v>
          </cell>
        </row>
        <row r="10368">
          <cell r="A10368">
            <v>0</v>
          </cell>
        </row>
        <row r="10369">
          <cell r="A10369">
            <v>0</v>
          </cell>
        </row>
        <row r="10370">
          <cell r="A10370">
            <v>0</v>
          </cell>
        </row>
        <row r="10371">
          <cell r="A10371">
            <v>0</v>
          </cell>
        </row>
        <row r="10372">
          <cell r="A10372">
            <v>0</v>
          </cell>
        </row>
        <row r="10373">
          <cell r="A10373">
            <v>0</v>
          </cell>
        </row>
        <row r="10374">
          <cell r="A10374">
            <v>0</v>
          </cell>
        </row>
        <row r="10375">
          <cell r="A10375">
            <v>0</v>
          </cell>
        </row>
        <row r="10376">
          <cell r="A10376">
            <v>0</v>
          </cell>
        </row>
        <row r="10377">
          <cell r="A10377">
            <v>0</v>
          </cell>
        </row>
        <row r="10378">
          <cell r="A10378">
            <v>0</v>
          </cell>
        </row>
        <row r="10379">
          <cell r="A10379">
            <v>0</v>
          </cell>
        </row>
        <row r="10380">
          <cell r="A10380">
            <v>0</v>
          </cell>
        </row>
        <row r="10381">
          <cell r="A10381">
            <v>0</v>
          </cell>
        </row>
        <row r="10382">
          <cell r="A10382">
            <v>0</v>
          </cell>
        </row>
        <row r="10383">
          <cell r="A10383">
            <v>0</v>
          </cell>
        </row>
        <row r="10384">
          <cell r="A10384">
            <v>0</v>
          </cell>
        </row>
        <row r="10385">
          <cell r="A10385">
            <v>0</v>
          </cell>
        </row>
        <row r="10386">
          <cell r="A10386">
            <v>0</v>
          </cell>
        </row>
        <row r="10387">
          <cell r="A10387">
            <v>0</v>
          </cell>
        </row>
        <row r="10388">
          <cell r="A10388">
            <v>0</v>
          </cell>
        </row>
        <row r="10389">
          <cell r="A10389">
            <v>0</v>
          </cell>
        </row>
        <row r="10390">
          <cell r="A10390">
            <v>0</v>
          </cell>
        </row>
        <row r="10391">
          <cell r="A10391">
            <v>0</v>
          </cell>
        </row>
        <row r="10392">
          <cell r="A10392">
            <v>0</v>
          </cell>
        </row>
        <row r="10393">
          <cell r="A10393">
            <v>0</v>
          </cell>
        </row>
        <row r="10394">
          <cell r="A10394">
            <v>0</v>
          </cell>
        </row>
        <row r="10395">
          <cell r="A10395">
            <v>0</v>
          </cell>
        </row>
        <row r="10396">
          <cell r="A10396">
            <v>0</v>
          </cell>
        </row>
        <row r="10397">
          <cell r="A10397">
            <v>0</v>
          </cell>
        </row>
        <row r="10398">
          <cell r="A10398">
            <v>0</v>
          </cell>
        </row>
        <row r="10399">
          <cell r="A10399">
            <v>0</v>
          </cell>
        </row>
        <row r="10400">
          <cell r="A10400">
            <v>0</v>
          </cell>
        </row>
        <row r="10401">
          <cell r="A10401">
            <v>0</v>
          </cell>
        </row>
        <row r="10402">
          <cell r="A10402">
            <v>0</v>
          </cell>
        </row>
        <row r="10403">
          <cell r="A10403">
            <v>0</v>
          </cell>
        </row>
        <row r="10404">
          <cell r="A10404">
            <v>0</v>
          </cell>
        </row>
        <row r="10405">
          <cell r="A10405">
            <v>0</v>
          </cell>
        </row>
        <row r="10406">
          <cell r="A10406">
            <v>0</v>
          </cell>
        </row>
        <row r="10407">
          <cell r="A10407">
            <v>0</v>
          </cell>
        </row>
        <row r="10408">
          <cell r="A10408">
            <v>0</v>
          </cell>
        </row>
        <row r="10409">
          <cell r="A10409">
            <v>0</v>
          </cell>
        </row>
        <row r="10410">
          <cell r="A10410">
            <v>0</v>
          </cell>
        </row>
        <row r="10411">
          <cell r="A10411">
            <v>0</v>
          </cell>
        </row>
        <row r="10412">
          <cell r="A10412">
            <v>0</v>
          </cell>
        </row>
        <row r="10413">
          <cell r="A10413">
            <v>0</v>
          </cell>
        </row>
        <row r="10414">
          <cell r="A10414">
            <v>0</v>
          </cell>
        </row>
        <row r="10415">
          <cell r="A10415">
            <v>0</v>
          </cell>
        </row>
        <row r="10416">
          <cell r="A10416">
            <v>0</v>
          </cell>
        </row>
        <row r="10417">
          <cell r="A10417">
            <v>0</v>
          </cell>
        </row>
        <row r="10418">
          <cell r="A10418">
            <v>0</v>
          </cell>
        </row>
        <row r="10419">
          <cell r="A10419">
            <v>0</v>
          </cell>
        </row>
        <row r="10420">
          <cell r="A10420">
            <v>0</v>
          </cell>
        </row>
        <row r="10421">
          <cell r="A10421">
            <v>0</v>
          </cell>
        </row>
        <row r="10422">
          <cell r="A10422">
            <v>0</v>
          </cell>
        </row>
        <row r="10423">
          <cell r="A10423">
            <v>0</v>
          </cell>
        </row>
        <row r="10424">
          <cell r="A10424">
            <v>0</v>
          </cell>
        </row>
        <row r="10425">
          <cell r="A10425">
            <v>0</v>
          </cell>
        </row>
        <row r="10426">
          <cell r="A10426">
            <v>0</v>
          </cell>
        </row>
        <row r="10427">
          <cell r="A10427">
            <v>0</v>
          </cell>
        </row>
        <row r="10428">
          <cell r="A10428">
            <v>0</v>
          </cell>
        </row>
        <row r="10429">
          <cell r="A10429">
            <v>0</v>
          </cell>
        </row>
        <row r="10430">
          <cell r="A10430">
            <v>0</v>
          </cell>
        </row>
        <row r="10431">
          <cell r="A10431">
            <v>0</v>
          </cell>
        </row>
        <row r="10432">
          <cell r="A10432">
            <v>0</v>
          </cell>
        </row>
        <row r="10433">
          <cell r="A10433">
            <v>0</v>
          </cell>
        </row>
        <row r="10434">
          <cell r="A10434">
            <v>0</v>
          </cell>
        </row>
        <row r="10435">
          <cell r="A10435">
            <v>0</v>
          </cell>
        </row>
        <row r="10436">
          <cell r="A10436">
            <v>0</v>
          </cell>
        </row>
        <row r="10437">
          <cell r="A10437">
            <v>0</v>
          </cell>
        </row>
        <row r="10438">
          <cell r="A10438">
            <v>0</v>
          </cell>
        </row>
        <row r="10439">
          <cell r="A10439">
            <v>0</v>
          </cell>
        </row>
        <row r="10440">
          <cell r="A10440">
            <v>0</v>
          </cell>
        </row>
        <row r="10441">
          <cell r="A10441">
            <v>0</v>
          </cell>
        </row>
        <row r="10442">
          <cell r="A10442">
            <v>0</v>
          </cell>
        </row>
        <row r="10443">
          <cell r="A10443">
            <v>0</v>
          </cell>
        </row>
        <row r="10444">
          <cell r="A10444">
            <v>0</v>
          </cell>
        </row>
        <row r="10445">
          <cell r="A10445">
            <v>0</v>
          </cell>
        </row>
        <row r="10446">
          <cell r="A10446">
            <v>0</v>
          </cell>
        </row>
        <row r="10447">
          <cell r="A10447">
            <v>0</v>
          </cell>
        </row>
        <row r="10448">
          <cell r="A10448">
            <v>0</v>
          </cell>
        </row>
        <row r="10449">
          <cell r="A10449">
            <v>0</v>
          </cell>
        </row>
        <row r="10450">
          <cell r="A10450">
            <v>0</v>
          </cell>
        </row>
        <row r="10451">
          <cell r="A10451">
            <v>0</v>
          </cell>
        </row>
        <row r="10452">
          <cell r="A10452">
            <v>0</v>
          </cell>
        </row>
        <row r="10453">
          <cell r="A10453">
            <v>0</v>
          </cell>
        </row>
        <row r="10454">
          <cell r="A10454">
            <v>0</v>
          </cell>
        </row>
        <row r="10455">
          <cell r="A10455">
            <v>0</v>
          </cell>
        </row>
        <row r="10456">
          <cell r="A10456">
            <v>0</v>
          </cell>
        </row>
        <row r="10457">
          <cell r="A10457">
            <v>0</v>
          </cell>
        </row>
        <row r="10458">
          <cell r="A10458">
            <v>0</v>
          </cell>
        </row>
        <row r="10459">
          <cell r="A10459">
            <v>0</v>
          </cell>
        </row>
        <row r="10460">
          <cell r="A10460">
            <v>0</v>
          </cell>
        </row>
        <row r="10461">
          <cell r="A10461">
            <v>0</v>
          </cell>
        </row>
        <row r="10462">
          <cell r="A10462">
            <v>0</v>
          </cell>
        </row>
        <row r="10463">
          <cell r="A10463">
            <v>0</v>
          </cell>
        </row>
        <row r="10464">
          <cell r="A10464">
            <v>0</v>
          </cell>
        </row>
        <row r="10465">
          <cell r="A10465">
            <v>0</v>
          </cell>
        </row>
        <row r="10466">
          <cell r="A10466">
            <v>0</v>
          </cell>
        </row>
        <row r="10467">
          <cell r="A10467">
            <v>0</v>
          </cell>
        </row>
        <row r="10468">
          <cell r="A10468">
            <v>0</v>
          </cell>
        </row>
        <row r="10469">
          <cell r="A10469">
            <v>0</v>
          </cell>
        </row>
        <row r="10470">
          <cell r="A10470">
            <v>0</v>
          </cell>
        </row>
        <row r="10471">
          <cell r="A10471">
            <v>0</v>
          </cell>
        </row>
        <row r="10472">
          <cell r="A10472">
            <v>0</v>
          </cell>
        </row>
        <row r="10473">
          <cell r="A10473">
            <v>0</v>
          </cell>
        </row>
        <row r="10474">
          <cell r="A10474">
            <v>0</v>
          </cell>
        </row>
        <row r="10475">
          <cell r="A10475">
            <v>0</v>
          </cell>
        </row>
        <row r="10476">
          <cell r="A10476">
            <v>0</v>
          </cell>
        </row>
        <row r="10477">
          <cell r="A10477">
            <v>0</v>
          </cell>
        </row>
        <row r="10478">
          <cell r="A10478">
            <v>0</v>
          </cell>
        </row>
        <row r="10479">
          <cell r="A10479">
            <v>0</v>
          </cell>
        </row>
        <row r="10480">
          <cell r="A10480">
            <v>0</v>
          </cell>
        </row>
        <row r="10481">
          <cell r="A10481">
            <v>0</v>
          </cell>
        </row>
        <row r="10482">
          <cell r="A10482">
            <v>0</v>
          </cell>
        </row>
        <row r="10483">
          <cell r="A10483">
            <v>0</v>
          </cell>
        </row>
        <row r="10484">
          <cell r="A10484">
            <v>0</v>
          </cell>
        </row>
        <row r="10485">
          <cell r="A10485">
            <v>0</v>
          </cell>
        </row>
        <row r="10486">
          <cell r="A10486">
            <v>0</v>
          </cell>
        </row>
        <row r="10487">
          <cell r="A10487">
            <v>0</v>
          </cell>
        </row>
        <row r="10488">
          <cell r="A10488">
            <v>0</v>
          </cell>
        </row>
        <row r="10489">
          <cell r="A10489">
            <v>0</v>
          </cell>
        </row>
        <row r="10490">
          <cell r="A10490">
            <v>0</v>
          </cell>
        </row>
        <row r="10491">
          <cell r="A10491">
            <v>0</v>
          </cell>
        </row>
        <row r="10492">
          <cell r="A10492">
            <v>0</v>
          </cell>
        </row>
        <row r="10493">
          <cell r="A10493">
            <v>0</v>
          </cell>
        </row>
        <row r="10494">
          <cell r="A10494">
            <v>0</v>
          </cell>
        </row>
        <row r="10495">
          <cell r="A10495">
            <v>0</v>
          </cell>
        </row>
        <row r="10496">
          <cell r="A10496">
            <v>0</v>
          </cell>
        </row>
        <row r="10497">
          <cell r="A10497">
            <v>0</v>
          </cell>
        </row>
        <row r="10498">
          <cell r="A10498">
            <v>0</v>
          </cell>
        </row>
        <row r="10499">
          <cell r="A10499">
            <v>0</v>
          </cell>
        </row>
        <row r="10500">
          <cell r="A10500">
            <v>0</v>
          </cell>
        </row>
        <row r="10501">
          <cell r="A10501">
            <v>0</v>
          </cell>
        </row>
        <row r="10502">
          <cell r="A10502">
            <v>0</v>
          </cell>
        </row>
        <row r="10503">
          <cell r="A10503">
            <v>0</v>
          </cell>
        </row>
        <row r="10504">
          <cell r="A10504">
            <v>0</v>
          </cell>
        </row>
        <row r="10505">
          <cell r="A10505">
            <v>0</v>
          </cell>
        </row>
        <row r="10506">
          <cell r="A10506">
            <v>0</v>
          </cell>
        </row>
        <row r="10507">
          <cell r="A10507">
            <v>0</v>
          </cell>
        </row>
        <row r="10508">
          <cell r="A10508">
            <v>0</v>
          </cell>
        </row>
        <row r="10509">
          <cell r="A10509">
            <v>0</v>
          </cell>
        </row>
        <row r="10510">
          <cell r="A10510">
            <v>0</v>
          </cell>
        </row>
        <row r="10511">
          <cell r="A10511">
            <v>0</v>
          </cell>
        </row>
        <row r="10512">
          <cell r="A10512">
            <v>0</v>
          </cell>
        </row>
        <row r="10513">
          <cell r="A10513">
            <v>0</v>
          </cell>
        </row>
        <row r="10514">
          <cell r="A10514">
            <v>0</v>
          </cell>
        </row>
        <row r="10515">
          <cell r="A10515">
            <v>0</v>
          </cell>
        </row>
        <row r="10516">
          <cell r="A10516">
            <v>0</v>
          </cell>
        </row>
        <row r="10517">
          <cell r="A10517">
            <v>0</v>
          </cell>
        </row>
        <row r="10518">
          <cell r="A10518">
            <v>0</v>
          </cell>
        </row>
        <row r="10519">
          <cell r="A10519">
            <v>0</v>
          </cell>
        </row>
        <row r="10520">
          <cell r="A10520">
            <v>0</v>
          </cell>
        </row>
        <row r="10521">
          <cell r="A10521">
            <v>0</v>
          </cell>
        </row>
        <row r="10522">
          <cell r="A10522">
            <v>0</v>
          </cell>
        </row>
        <row r="10523">
          <cell r="A10523">
            <v>0</v>
          </cell>
        </row>
        <row r="10524">
          <cell r="A10524">
            <v>0</v>
          </cell>
        </row>
        <row r="10525">
          <cell r="A10525">
            <v>0</v>
          </cell>
        </row>
        <row r="10526">
          <cell r="A10526">
            <v>0</v>
          </cell>
        </row>
        <row r="10527">
          <cell r="A10527">
            <v>0</v>
          </cell>
        </row>
        <row r="10528">
          <cell r="A10528">
            <v>0</v>
          </cell>
        </row>
        <row r="10529">
          <cell r="A10529">
            <v>0</v>
          </cell>
        </row>
        <row r="10530">
          <cell r="A10530">
            <v>0</v>
          </cell>
        </row>
        <row r="10531">
          <cell r="A10531">
            <v>0</v>
          </cell>
        </row>
        <row r="10532">
          <cell r="A10532">
            <v>0</v>
          </cell>
        </row>
        <row r="10533">
          <cell r="A10533">
            <v>0</v>
          </cell>
        </row>
        <row r="10534">
          <cell r="A10534">
            <v>0</v>
          </cell>
        </row>
        <row r="10535">
          <cell r="A10535">
            <v>0</v>
          </cell>
        </row>
        <row r="10536">
          <cell r="A10536">
            <v>0</v>
          </cell>
        </row>
        <row r="10537">
          <cell r="A10537">
            <v>0</v>
          </cell>
        </row>
        <row r="10538">
          <cell r="A10538">
            <v>0</v>
          </cell>
        </row>
        <row r="10539">
          <cell r="A10539">
            <v>0</v>
          </cell>
        </row>
        <row r="10540">
          <cell r="A10540">
            <v>0</v>
          </cell>
        </row>
        <row r="10541">
          <cell r="A10541">
            <v>0</v>
          </cell>
        </row>
        <row r="10542">
          <cell r="A10542">
            <v>0</v>
          </cell>
        </row>
        <row r="10543">
          <cell r="A10543">
            <v>0</v>
          </cell>
        </row>
        <row r="10544">
          <cell r="A10544">
            <v>0</v>
          </cell>
        </row>
        <row r="10545">
          <cell r="A10545">
            <v>0</v>
          </cell>
        </row>
        <row r="10546">
          <cell r="A10546">
            <v>0</v>
          </cell>
        </row>
        <row r="10547">
          <cell r="A10547">
            <v>0</v>
          </cell>
        </row>
        <row r="10548">
          <cell r="A10548">
            <v>0</v>
          </cell>
        </row>
        <row r="10549">
          <cell r="A10549">
            <v>0</v>
          </cell>
        </row>
        <row r="10550">
          <cell r="A10550">
            <v>0</v>
          </cell>
        </row>
        <row r="10551">
          <cell r="A10551">
            <v>0</v>
          </cell>
        </row>
        <row r="10552">
          <cell r="A10552">
            <v>0</v>
          </cell>
        </row>
        <row r="10553">
          <cell r="A10553">
            <v>0</v>
          </cell>
        </row>
        <row r="10554">
          <cell r="A10554">
            <v>0</v>
          </cell>
        </row>
        <row r="10555">
          <cell r="A10555">
            <v>0</v>
          </cell>
        </row>
        <row r="10556">
          <cell r="A10556">
            <v>0</v>
          </cell>
        </row>
        <row r="10557">
          <cell r="A10557">
            <v>0</v>
          </cell>
        </row>
        <row r="10558">
          <cell r="A10558">
            <v>0</v>
          </cell>
        </row>
        <row r="10559">
          <cell r="A10559">
            <v>0</v>
          </cell>
        </row>
        <row r="10560">
          <cell r="A10560">
            <v>0</v>
          </cell>
        </row>
        <row r="10561">
          <cell r="A10561">
            <v>0</v>
          </cell>
        </row>
        <row r="10562">
          <cell r="A10562">
            <v>0</v>
          </cell>
        </row>
        <row r="10563">
          <cell r="A10563">
            <v>0</v>
          </cell>
        </row>
        <row r="10564">
          <cell r="A10564">
            <v>0</v>
          </cell>
        </row>
        <row r="10565">
          <cell r="A10565">
            <v>0</v>
          </cell>
        </row>
        <row r="10566">
          <cell r="A10566">
            <v>0</v>
          </cell>
        </row>
        <row r="10567">
          <cell r="A10567">
            <v>0</v>
          </cell>
        </row>
        <row r="10568">
          <cell r="A10568">
            <v>0</v>
          </cell>
        </row>
        <row r="10569">
          <cell r="A10569">
            <v>0</v>
          </cell>
        </row>
        <row r="10570">
          <cell r="A10570">
            <v>0</v>
          </cell>
        </row>
        <row r="10571">
          <cell r="A10571">
            <v>0</v>
          </cell>
        </row>
        <row r="10572">
          <cell r="A10572">
            <v>0</v>
          </cell>
        </row>
        <row r="10573">
          <cell r="A10573">
            <v>0</v>
          </cell>
        </row>
        <row r="10574">
          <cell r="A10574">
            <v>0</v>
          </cell>
        </row>
        <row r="10575">
          <cell r="A10575">
            <v>0</v>
          </cell>
        </row>
        <row r="10576">
          <cell r="A10576">
            <v>0</v>
          </cell>
        </row>
        <row r="10577">
          <cell r="A10577">
            <v>0</v>
          </cell>
        </row>
        <row r="10578">
          <cell r="A10578">
            <v>0</v>
          </cell>
        </row>
        <row r="10579">
          <cell r="A10579">
            <v>0</v>
          </cell>
        </row>
        <row r="10580">
          <cell r="A10580">
            <v>0</v>
          </cell>
        </row>
        <row r="10581">
          <cell r="A10581">
            <v>0</v>
          </cell>
        </row>
        <row r="10582">
          <cell r="A10582">
            <v>0</v>
          </cell>
        </row>
        <row r="10583">
          <cell r="A10583">
            <v>0</v>
          </cell>
        </row>
        <row r="10584">
          <cell r="A10584">
            <v>0</v>
          </cell>
        </row>
        <row r="10585">
          <cell r="A10585">
            <v>0</v>
          </cell>
        </row>
        <row r="10586">
          <cell r="A10586">
            <v>0</v>
          </cell>
        </row>
        <row r="10587">
          <cell r="A10587">
            <v>0</v>
          </cell>
        </row>
        <row r="10588">
          <cell r="A10588">
            <v>0</v>
          </cell>
        </row>
        <row r="10589">
          <cell r="A10589">
            <v>0</v>
          </cell>
        </row>
        <row r="10590">
          <cell r="A10590">
            <v>0</v>
          </cell>
        </row>
        <row r="10591">
          <cell r="A10591">
            <v>0</v>
          </cell>
        </row>
        <row r="10592">
          <cell r="A10592">
            <v>0</v>
          </cell>
        </row>
        <row r="10593">
          <cell r="A10593">
            <v>0</v>
          </cell>
        </row>
        <row r="10594">
          <cell r="A10594">
            <v>0</v>
          </cell>
        </row>
        <row r="10595">
          <cell r="A10595">
            <v>0</v>
          </cell>
        </row>
        <row r="10596">
          <cell r="A10596">
            <v>0</v>
          </cell>
        </row>
        <row r="10597">
          <cell r="A10597">
            <v>0</v>
          </cell>
        </row>
        <row r="10598">
          <cell r="A10598">
            <v>0</v>
          </cell>
        </row>
        <row r="10599">
          <cell r="A10599">
            <v>0</v>
          </cell>
        </row>
        <row r="10600">
          <cell r="A10600">
            <v>0</v>
          </cell>
        </row>
        <row r="10601">
          <cell r="A10601">
            <v>0</v>
          </cell>
        </row>
        <row r="10602">
          <cell r="A10602">
            <v>0</v>
          </cell>
        </row>
        <row r="10603">
          <cell r="A10603">
            <v>0</v>
          </cell>
        </row>
        <row r="10604">
          <cell r="A10604">
            <v>0</v>
          </cell>
        </row>
        <row r="10605">
          <cell r="A10605">
            <v>0</v>
          </cell>
        </row>
        <row r="10606">
          <cell r="A10606">
            <v>0</v>
          </cell>
        </row>
        <row r="10607">
          <cell r="A10607">
            <v>0</v>
          </cell>
        </row>
        <row r="10608">
          <cell r="A10608">
            <v>0</v>
          </cell>
        </row>
        <row r="10609">
          <cell r="A10609">
            <v>0</v>
          </cell>
        </row>
        <row r="10610">
          <cell r="A10610">
            <v>0</v>
          </cell>
        </row>
        <row r="10611">
          <cell r="A10611">
            <v>0</v>
          </cell>
        </row>
        <row r="10612">
          <cell r="A10612">
            <v>0</v>
          </cell>
        </row>
        <row r="10613">
          <cell r="A10613">
            <v>0</v>
          </cell>
        </row>
        <row r="10614">
          <cell r="A10614">
            <v>0</v>
          </cell>
        </row>
        <row r="10615">
          <cell r="A10615">
            <v>0</v>
          </cell>
        </row>
        <row r="10616">
          <cell r="A10616">
            <v>0</v>
          </cell>
        </row>
        <row r="10617">
          <cell r="A10617">
            <v>0</v>
          </cell>
        </row>
        <row r="10618">
          <cell r="A10618">
            <v>0</v>
          </cell>
        </row>
        <row r="10619">
          <cell r="A10619">
            <v>0</v>
          </cell>
        </row>
        <row r="10620">
          <cell r="A10620">
            <v>0</v>
          </cell>
        </row>
        <row r="10621">
          <cell r="A10621">
            <v>0</v>
          </cell>
        </row>
        <row r="10622">
          <cell r="A10622">
            <v>0</v>
          </cell>
        </row>
        <row r="10623">
          <cell r="A10623">
            <v>0</v>
          </cell>
        </row>
        <row r="10624">
          <cell r="A10624">
            <v>0</v>
          </cell>
        </row>
        <row r="10625">
          <cell r="A10625">
            <v>0</v>
          </cell>
        </row>
        <row r="10626">
          <cell r="A10626">
            <v>0</v>
          </cell>
        </row>
        <row r="10627">
          <cell r="A10627">
            <v>0</v>
          </cell>
        </row>
        <row r="10628">
          <cell r="A10628">
            <v>0</v>
          </cell>
        </row>
        <row r="10629">
          <cell r="A10629">
            <v>0</v>
          </cell>
        </row>
        <row r="10630">
          <cell r="A10630">
            <v>0</v>
          </cell>
        </row>
        <row r="10631">
          <cell r="A10631">
            <v>0</v>
          </cell>
        </row>
        <row r="10632">
          <cell r="A10632">
            <v>0</v>
          </cell>
        </row>
        <row r="10633">
          <cell r="A10633">
            <v>0</v>
          </cell>
        </row>
        <row r="10634">
          <cell r="A10634">
            <v>0</v>
          </cell>
        </row>
        <row r="10635">
          <cell r="A10635">
            <v>0</v>
          </cell>
        </row>
        <row r="10636">
          <cell r="A10636">
            <v>0</v>
          </cell>
        </row>
        <row r="10637">
          <cell r="A10637">
            <v>0</v>
          </cell>
        </row>
        <row r="10638">
          <cell r="A10638">
            <v>0</v>
          </cell>
        </row>
        <row r="10639">
          <cell r="A10639">
            <v>0</v>
          </cell>
        </row>
        <row r="10640">
          <cell r="A10640">
            <v>0</v>
          </cell>
        </row>
        <row r="10641">
          <cell r="A10641">
            <v>0</v>
          </cell>
        </row>
        <row r="10642">
          <cell r="A10642">
            <v>0</v>
          </cell>
        </row>
        <row r="10643">
          <cell r="A10643">
            <v>0</v>
          </cell>
        </row>
        <row r="10644">
          <cell r="A10644">
            <v>0</v>
          </cell>
        </row>
        <row r="10645">
          <cell r="A10645">
            <v>0</v>
          </cell>
        </row>
        <row r="10646">
          <cell r="A10646">
            <v>0</v>
          </cell>
        </row>
        <row r="10647">
          <cell r="A10647">
            <v>0</v>
          </cell>
        </row>
        <row r="10648">
          <cell r="A10648">
            <v>0</v>
          </cell>
        </row>
        <row r="10649">
          <cell r="A10649">
            <v>0</v>
          </cell>
        </row>
        <row r="10650">
          <cell r="A10650">
            <v>0</v>
          </cell>
        </row>
        <row r="10651">
          <cell r="A10651">
            <v>0</v>
          </cell>
        </row>
        <row r="10652">
          <cell r="A10652">
            <v>0</v>
          </cell>
        </row>
        <row r="10653">
          <cell r="A10653">
            <v>0</v>
          </cell>
        </row>
        <row r="10654">
          <cell r="A10654">
            <v>0</v>
          </cell>
        </row>
        <row r="10655">
          <cell r="A10655">
            <v>0</v>
          </cell>
        </row>
        <row r="10656">
          <cell r="A10656">
            <v>0</v>
          </cell>
        </row>
        <row r="10657">
          <cell r="A10657">
            <v>0</v>
          </cell>
        </row>
        <row r="10658">
          <cell r="A10658">
            <v>0</v>
          </cell>
        </row>
        <row r="10659">
          <cell r="A10659">
            <v>0</v>
          </cell>
        </row>
        <row r="10660">
          <cell r="A10660">
            <v>0</v>
          </cell>
        </row>
        <row r="10661">
          <cell r="A10661">
            <v>0</v>
          </cell>
        </row>
        <row r="10662">
          <cell r="A10662">
            <v>0</v>
          </cell>
        </row>
        <row r="10663">
          <cell r="A10663">
            <v>0</v>
          </cell>
        </row>
        <row r="10664">
          <cell r="A10664">
            <v>0</v>
          </cell>
        </row>
        <row r="10665">
          <cell r="A10665">
            <v>0</v>
          </cell>
        </row>
        <row r="10666">
          <cell r="A10666">
            <v>0</v>
          </cell>
        </row>
        <row r="10667">
          <cell r="A10667">
            <v>0</v>
          </cell>
        </row>
        <row r="10668">
          <cell r="A10668">
            <v>0</v>
          </cell>
        </row>
        <row r="10669">
          <cell r="A10669">
            <v>0</v>
          </cell>
        </row>
        <row r="10670">
          <cell r="A10670">
            <v>0</v>
          </cell>
        </row>
        <row r="10671">
          <cell r="A10671">
            <v>0</v>
          </cell>
        </row>
        <row r="10672">
          <cell r="A10672">
            <v>0</v>
          </cell>
        </row>
        <row r="10673">
          <cell r="A10673">
            <v>0</v>
          </cell>
        </row>
        <row r="10674">
          <cell r="A10674">
            <v>0</v>
          </cell>
        </row>
        <row r="10675">
          <cell r="A10675">
            <v>0</v>
          </cell>
        </row>
        <row r="10676">
          <cell r="A10676">
            <v>0</v>
          </cell>
        </row>
        <row r="10677">
          <cell r="A10677">
            <v>0</v>
          </cell>
        </row>
        <row r="10678">
          <cell r="A10678">
            <v>0</v>
          </cell>
        </row>
        <row r="10679">
          <cell r="A10679">
            <v>0</v>
          </cell>
        </row>
        <row r="10680">
          <cell r="A10680">
            <v>0</v>
          </cell>
        </row>
        <row r="10681">
          <cell r="A10681">
            <v>0</v>
          </cell>
        </row>
        <row r="10682">
          <cell r="A10682">
            <v>0</v>
          </cell>
        </row>
        <row r="10683">
          <cell r="A10683">
            <v>0</v>
          </cell>
        </row>
        <row r="10684">
          <cell r="A10684">
            <v>0</v>
          </cell>
        </row>
        <row r="10685">
          <cell r="A10685">
            <v>0</v>
          </cell>
        </row>
        <row r="10686">
          <cell r="A10686">
            <v>0</v>
          </cell>
        </row>
        <row r="10687">
          <cell r="A10687">
            <v>0</v>
          </cell>
        </row>
        <row r="10688">
          <cell r="A10688">
            <v>0</v>
          </cell>
        </row>
        <row r="10689">
          <cell r="A10689">
            <v>0</v>
          </cell>
        </row>
        <row r="10690">
          <cell r="A10690">
            <v>0</v>
          </cell>
        </row>
        <row r="10691">
          <cell r="A10691">
            <v>0</v>
          </cell>
        </row>
        <row r="10692">
          <cell r="A10692">
            <v>0</v>
          </cell>
        </row>
        <row r="10693">
          <cell r="A10693">
            <v>0</v>
          </cell>
        </row>
        <row r="10694">
          <cell r="A10694">
            <v>0</v>
          </cell>
        </row>
        <row r="10695">
          <cell r="A10695">
            <v>0</v>
          </cell>
        </row>
        <row r="10696">
          <cell r="A10696">
            <v>0</v>
          </cell>
        </row>
        <row r="10697">
          <cell r="A10697">
            <v>0</v>
          </cell>
        </row>
        <row r="10698">
          <cell r="A10698">
            <v>0</v>
          </cell>
        </row>
        <row r="10699">
          <cell r="A10699">
            <v>0</v>
          </cell>
        </row>
        <row r="10700">
          <cell r="A10700">
            <v>0</v>
          </cell>
        </row>
        <row r="10701">
          <cell r="A10701">
            <v>0</v>
          </cell>
        </row>
        <row r="10702">
          <cell r="A10702">
            <v>0</v>
          </cell>
        </row>
        <row r="10703">
          <cell r="A10703">
            <v>0</v>
          </cell>
        </row>
        <row r="10704">
          <cell r="A10704">
            <v>0</v>
          </cell>
        </row>
        <row r="10705">
          <cell r="A10705">
            <v>0</v>
          </cell>
        </row>
        <row r="10706">
          <cell r="A10706">
            <v>0</v>
          </cell>
        </row>
        <row r="10707">
          <cell r="A10707">
            <v>0</v>
          </cell>
        </row>
        <row r="10708">
          <cell r="A10708">
            <v>0</v>
          </cell>
        </row>
        <row r="10709">
          <cell r="A10709">
            <v>0</v>
          </cell>
        </row>
        <row r="10710">
          <cell r="A10710">
            <v>0</v>
          </cell>
        </row>
        <row r="10711">
          <cell r="A10711">
            <v>0</v>
          </cell>
        </row>
        <row r="10712">
          <cell r="A10712">
            <v>0</v>
          </cell>
        </row>
        <row r="10713">
          <cell r="A10713">
            <v>0</v>
          </cell>
        </row>
        <row r="10714">
          <cell r="A10714">
            <v>0</v>
          </cell>
        </row>
        <row r="10715">
          <cell r="A10715">
            <v>0</v>
          </cell>
        </row>
        <row r="10716">
          <cell r="A10716">
            <v>0</v>
          </cell>
        </row>
        <row r="10717">
          <cell r="A10717">
            <v>0</v>
          </cell>
        </row>
        <row r="10718">
          <cell r="A10718">
            <v>0</v>
          </cell>
        </row>
        <row r="10719">
          <cell r="A10719">
            <v>0</v>
          </cell>
        </row>
        <row r="10720">
          <cell r="A10720">
            <v>0</v>
          </cell>
        </row>
        <row r="10721">
          <cell r="A10721">
            <v>0</v>
          </cell>
        </row>
        <row r="10722">
          <cell r="A10722">
            <v>0</v>
          </cell>
        </row>
        <row r="10723">
          <cell r="A10723">
            <v>0</v>
          </cell>
        </row>
        <row r="10724">
          <cell r="A10724">
            <v>0</v>
          </cell>
        </row>
        <row r="10725">
          <cell r="A10725">
            <v>0</v>
          </cell>
        </row>
        <row r="10726">
          <cell r="A10726">
            <v>0</v>
          </cell>
        </row>
        <row r="10727">
          <cell r="A10727">
            <v>0</v>
          </cell>
        </row>
        <row r="10728">
          <cell r="A10728">
            <v>0</v>
          </cell>
        </row>
        <row r="10729">
          <cell r="A10729">
            <v>0</v>
          </cell>
        </row>
        <row r="10730">
          <cell r="A10730">
            <v>0</v>
          </cell>
        </row>
        <row r="10731">
          <cell r="A10731">
            <v>0</v>
          </cell>
        </row>
        <row r="10732">
          <cell r="A10732">
            <v>0</v>
          </cell>
        </row>
        <row r="10733">
          <cell r="A10733">
            <v>0</v>
          </cell>
        </row>
        <row r="10734">
          <cell r="A10734">
            <v>0</v>
          </cell>
        </row>
        <row r="10735">
          <cell r="A10735">
            <v>0</v>
          </cell>
        </row>
        <row r="10736">
          <cell r="A10736">
            <v>0</v>
          </cell>
        </row>
        <row r="10737">
          <cell r="A10737">
            <v>0</v>
          </cell>
        </row>
        <row r="10738">
          <cell r="A10738">
            <v>0</v>
          </cell>
        </row>
        <row r="10739">
          <cell r="A10739">
            <v>0</v>
          </cell>
        </row>
        <row r="10740">
          <cell r="A10740">
            <v>0</v>
          </cell>
        </row>
        <row r="10741">
          <cell r="A10741">
            <v>0</v>
          </cell>
        </row>
        <row r="10742">
          <cell r="A10742">
            <v>0</v>
          </cell>
        </row>
        <row r="10743">
          <cell r="A10743">
            <v>0</v>
          </cell>
        </row>
        <row r="10744">
          <cell r="A10744">
            <v>0</v>
          </cell>
        </row>
        <row r="10745">
          <cell r="A10745">
            <v>0</v>
          </cell>
        </row>
        <row r="10746">
          <cell r="A10746">
            <v>0</v>
          </cell>
        </row>
        <row r="10747">
          <cell r="A10747">
            <v>0</v>
          </cell>
        </row>
        <row r="10748">
          <cell r="A10748">
            <v>0</v>
          </cell>
        </row>
        <row r="10749">
          <cell r="A10749">
            <v>0</v>
          </cell>
        </row>
        <row r="10750">
          <cell r="A10750">
            <v>0</v>
          </cell>
        </row>
        <row r="10751">
          <cell r="A10751">
            <v>0</v>
          </cell>
        </row>
        <row r="10752">
          <cell r="A10752">
            <v>0</v>
          </cell>
        </row>
        <row r="10753">
          <cell r="A10753">
            <v>0</v>
          </cell>
        </row>
        <row r="10754">
          <cell r="A10754">
            <v>0</v>
          </cell>
        </row>
        <row r="10755">
          <cell r="A10755">
            <v>0</v>
          </cell>
        </row>
        <row r="10756">
          <cell r="A10756">
            <v>0</v>
          </cell>
        </row>
        <row r="10757">
          <cell r="A10757">
            <v>0</v>
          </cell>
        </row>
        <row r="10758">
          <cell r="A10758">
            <v>0</v>
          </cell>
        </row>
        <row r="10759">
          <cell r="A10759">
            <v>0</v>
          </cell>
        </row>
        <row r="10760">
          <cell r="A10760">
            <v>0</v>
          </cell>
        </row>
        <row r="10761">
          <cell r="A10761">
            <v>0</v>
          </cell>
        </row>
        <row r="10762">
          <cell r="A10762">
            <v>0</v>
          </cell>
        </row>
        <row r="10763">
          <cell r="A10763">
            <v>0</v>
          </cell>
        </row>
        <row r="10764">
          <cell r="A10764">
            <v>0</v>
          </cell>
        </row>
        <row r="10765">
          <cell r="A10765">
            <v>0</v>
          </cell>
        </row>
        <row r="10766">
          <cell r="A10766">
            <v>0</v>
          </cell>
        </row>
        <row r="10767">
          <cell r="A10767">
            <v>0</v>
          </cell>
        </row>
        <row r="10768">
          <cell r="A10768">
            <v>0</v>
          </cell>
        </row>
        <row r="10769">
          <cell r="A10769">
            <v>0</v>
          </cell>
        </row>
        <row r="10770">
          <cell r="A10770">
            <v>0</v>
          </cell>
        </row>
        <row r="10771">
          <cell r="A10771">
            <v>0</v>
          </cell>
        </row>
        <row r="10772">
          <cell r="A10772">
            <v>0</v>
          </cell>
        </row>
        <row r="10773">
          <cell r="A10773">
            <v>0</v>
          </cell>
        </row>
        <row r="10774">
          <cell r="A10774">
            <v>0</v>
          </cell>
        </row>
        <row r="10775">
          <cell r="A10775">
            <v>0</v>
          </cell>
        </row>
        <row r="10776">
          <cell r="A10776">
            <v>0</v>
          </cell>
        </row>
        <row r="10777">
          <cell r="A10777">
            <v>0</v>
          </cell>
        </row>
        <row r="10778">
          <cell r="A10778">
            <v>0</v>
          </cell>
        </row>
        <row r="10779">
          <cell r="A10779">
            <v>0</v>
          </cell>
        </row>
        <row r="10780">
          <cell r="A10780">
            <v>0</v>
          </cell>
        </row>
        <row r="10781">
          <cell r="A10781">
            <v>0</v>
          </cell>
        </row>
        <row r="10782">
          <cell r="A10782">
            <v>0</v>
          </cell>
        </row>
        <row r="10783">
          <cell r="A10783">
            <v>0</v>
          </cell>
        </row>
        <row r="10784">
          <cell r="A10784">
            <v>0</v>
          </cell>
        </row>
        <row r="10785">
          <cell r="A10785">
            <v>0</v>
          </cell>
        </row>
        <row r="10786">
          <cell r="A10786">
            <v>0</v>
          </cell>
        </row>
        <row r="10787">
          <cell r="A10787">
            <v>0</v>
          </cell>
        </row>
        <row r="10788">
          <cell r="A10788">
            <v>0</v>
          </cell>
        </row>
        <row r="10789">
          <cell r="A10789">
            <v>0</v>
          </cell>
        </row>
        <row r="10790">
          <cell r="A10790">
            <v>0</v>
          </cell>
        </row>
        <row r="10791">
          <cell r="A10791">
            <v>0</v>
          </cell>
        </row>
        <row r="10792">
          <cell r="A10792">
            <v>0</v>
          </cell>
        </row>
        <row r="10793">
          <cell r="A10793">
            <v>0</v>
          </cell>
        </row>
        <row r="10794">
          <cell r="A10794">
            <v>0</v>
          </cell>
        </row>
        <row r="10795">
          <cell r="A10795">
            <v>0</v>
          </cell>
        </row>
        <row r="10796">
          <cell r="A10796">
            <v>0</v>
          </cell>
        </row>
        <row r="10797">
          <cell r="A10797">
            <v>0</v>
          </cell>
        </row>
        <row r="10798">
          <cell r="A10798">
            <v>0</v>
          </cell>
        </row>
        <row r="10799">
          <cell r="A10799">
            <v>0</v>
          </cell>
        </row>
        <row r="10800">
          <cell r="A10800">
            <v>0</v>
          </cell>
        </row>
        <row r="10801">
          <cell r="A10801">
            <v>0</v>
          </cell>
        </row>
        <row r="10802">
          <cell r="A10802">
            <v>0</v>
          </cell>
        </row>
        <row r="10803">
          <cell r="A10803">
            <v>0</v>
          </cell>
        </row>
        <row r="10804">
          <cell r="A10804">
            <v>0</v>
          </cell>
        </row>
        <row r="10805">
          <cell r="A10805">
            <v>0</v>
          </cell>
        </row>
        <row r="10806">
          <cell r="A10806">
            <v>0</v>
          </cell>
        </row>
        <row r="10807">
          <cell r="A10807">
            <v>0</v>
          </cell>
        </row>
        <row r="10808">
          <cell r="A10808">
            <v>0</v>
          </cell>
        </row>
        <row r="10809">
          <cell r="A10809">
            <v>0</v>
          </cell>
        </row>
        <row r="10810">
          <cell r="A10810">
            <v>0</v>
          </cell>
        </row>
        <row r="10811">
          <cell r="A10811">
            <v>0</v>
          </cell>
        </row>
        <row r="10812">
          <cell r="A10812">
            <v>0</v>
          </cell>
        </row>
        <row r="10813">
          <cell r="A10813">
            <v>0</v>
          </cell>
        </row>
        <row r="10814">
          <cell r="A10814">
            <v>0</v>
          </cell>
        </row>
        <row r="10815">
          <cell r="A10815">
            <v>0</v>
          </cell>
        </row>
        <row r="10816">
          <cell r="A10816">
            <v>0</v>
          </cell>
        </row>
        <row r="10817">
          <cell r="A10817">
            <v>0</v>
          </cell>
        </row>
        <row r="10818">
          <cell r="A10818">
            <v>0</v>
          </cell>
        </row>
        <row r="10819">
          <cell r="A10819">
            <v>0</v>
          </cell>
        </row>
        <row r="10820">
          <cell r="A10820">
            <v>0</v>
          </cell>
        </row>
        <row r="10821">
          <cell r="A10821">
            <v>0</v>
          </cell>
        </row>
        <row r="10822">
          <cell r="A10822">
            <v>0</v>
          </cell>
        </row>
        <row r="10823">
          <cell r="A10823">
            <v>0</v>
          </cell>
        </row>
        <row r="10824">
          <cell r="A10824">
            <v>0</v>
          </cell>
        </row>
        <row r="10825">
          <cell r="A10825">
            <v>0</v>
          </cell>
        </row>
        <row r="10826">
          <cell r="A10826">
            <v>0</v>
          </cell>
        </row>
        <row r="10827">
          <cell r="A10827">
            <v>0</v>
          </cell>
        </row>
        <row r="10828">
          <cell r="A10828">
            <v>0</v>
          </cell>
        </row>
        <row r="10829">
          <cell r="A10829">
            <v>0</v>
          </cell>
        </row>
        <row r="10830">
          <cell r="A10830">
            <v>0</v>
          </cell>
        </row>
        <row r="10831">
          <cell r="A10831">
            <v>0</v>
          </cell>
        </row>
        <row r="10832">
          <cell r="A10832">
            <v>0</v>
          </cell>
        </row>
        <row r="10833">
          <cell r="A10833">
            <v>0</v>
          </cell>
        </row>
        <row r="10834">
          <cell r="A10834">
            <v>0</v>
          </cell>
        </row>
        <row r="10835">
          <cell r="A10835">
            <v>0</v>
          </cell>
        </row>
        <row r="10836">
          <cell r="A10836">
            <v>0</v>
          </cell>
        </row>
        <row r="10837">
          <cell r="A10837">
            <v>0</v>
          </cell>
        </row>
        <row r="10838">
          <cell r="A10838">
            <v>0</v>
          </cell>
        </row>
        <row r="10839">
          <cell r="A10839">
            <v>0</v>
          </cell>
        </row>
        <row r="10840">
          <cell r="A10840">
            <v>0</v>
          </cell>
        </row>
        <row r="10841">
          <cell r="A10841">
            <v>0</v>
          </cell>
        </row>
        <row r="10842">
          <cell r="A10842">
            <v>0</v>
          </cell>
        </row>
        <row r="10843">
          <cell r="A10843">
            <v>0</v>
          </cell>
        </row>
        <row r="10844">
          <cell r="A10844">
            <v>0</v>
          </cell>
        </row>
        <row r="10845">
          <cell r="A10845">
            <v>0</v>
          </cell>
        </row>
        <row r="10846">
          <cell r="A10846">
            <v>0</v>
          </cell>
        </row>
        <row r="10847">
          <cell r="A10847">
            <v>0</v>
          </cell>
        </row>
        <row r="10848">
          <cell r="A10848">
            <v>0</v>
          </cell>
        </row>
        <row r="10849">
          <cell r="A10849">
            <v>0</v>
          </cell>
        </row>
        <row r="10850">
          <cell r="A10850">
            <v>0</v>
          </cell>
        </row>
        <row r="10851">
          <cell r="A10851">
            <v>0</v>
          </cell>
        </row>
        <row r="10852">
          <cell r="A10852">
            <v>0</v>
          </cell>
        </row>
        <row r="10853">
          <cell r="A10853">
            <v>0</v>
          </cell>
        </row>
        <row r="10854">
          <cell r="A10854">
            <v>0</v>
          </cell>
        </row>
        <row r="10855">
          <cell r="A10855">
            <v>0</v>
          </cell>
        </row>
        <row r="10856">
          <cell r="A10856">
            <v>0</v>
          </cell>
        </row>
        <row r="10857">
          <cell r="A10857">
            <v>0</v>
          </cell>
        </row>
        <row r="10858">
          <cell r="A10858">
            <v>0</v>
          </cell>
        </row>
        <row r="10859">
          <cell r="A10859">
            <v>0</v>
          </cell>
        </row>
        <row r="10860">
          <cell r="A10860">
            <v>0</v>
          </cell>
        </row>
        <row r="10861">
          <cell r="A10861">
            <v>0</v>
          </cell>
        </row>
        <row r="10862">
          <cell r="A10862">
            <v>0</v>
          </cell>
        </row>
        <row r="10863">
          <cell r="A10863">
            <v>0</v>
          </cell>
        </row>
        <row r="10864">
          <cell r="A10864">
            <v>0</v>
          </cell>
        </row>
        <row r="10865">
          <cell r="A10865">
            <v>0</v>
          </cell>
        </row>
        <row r="10866">
          <cell r="A10866">
            <v>0</v>
          </cell>
        </row>
        <row r="10867">
          <cell r="A10867">
            <v>0</v>
          </cell>
        </row>
        <row r="10868">
          <cell r="A10868">
            <v>0</v>
          </cell>
        </row>
        <row r="10869">
          <cell r="A10869">
            <v>0</v>
          </cell>
        </row>
        <row r="10870">
          <cell r="A10870">
            <v>0</v>
          </cell>
        </row>
        <row r="10871">
          <cell r="A10871">
            <v>0</v>
          </cell>
        </row>
        <row r="10872">
          <cell r="A10872">
            <v>0</v>
          </cell>
        </row>
        <row r="10873">
          <cell r="A10873">
            <v>0</v>
          </cell>
        </row>
        <row r="10874">
          <cell r="A10874">
            <v>0</v>
          </cell>
        </row>
        <row r="10875">
          <cell r="A10875">
            <v>0</v>
          </cell>
        </row>
        <row r="10876">
          <cell r="A10876">
            <v>0</v>
          </cell>
        </row>
        <row r="10877">
          <cell r="A10877">
            <v>0</v>
          </cell>
        </row>
        <row r="10878">
          <cell r="A10878">
            <v>0</v>
          </cell>
        </row>
        <row r="10879">
          <cell r="A10879">
            <v>0</v>
          </cell>
        </row>
        <row r="10880">
          <cell r="A10880">
            <v>0</v>
          </cell>
        </row>
        <row r="10881">
          <cell r="A10881">
            <v>0</v>
          </cell>
        </row>
        <row r="10882">
          <cell r="A10882">
            <v>0</v>
          </cell>
        </row>
        <row r="10883">
          <cell r="A10883">
            <v>0</v>
          </cell>
        </row>
        <row r="10884">
          <cell r="A10884">
            <v>0</v>
          </cell>
        </row>
        <row r="10885">
          <cell r="A10885">
            <v>0</v>
          </cell>
        </row>
        <row r="10886">
          <cell r="A10886">
            <v>0</v>
          </cell>
        </row>
        <row r="10887">
          <cell r="A10887">
            <v>0</v>
          </cell>
        </row>
        <row r="10888">
          <cell r="A10888">
            <v>0</v>
          </cell>
        </row>
        <row r="10889">
          <cell r="A10889">
            <v>0</v>
          </cell>
        </row>
        <row r="10890">
          <cell r="A10890">
            <v>0</v>
          </cell>
        </row>
        <row r="10891">
          <cell r="A10891">
            <v>0</v>
          </cell>
        </row>
        <row r="10892">
          <cell r="A10892">
            <v>0</v>
          </cell>
        </row>
        <row r="10893">
          <cell r="A10893">
            <v>0</v>
          </cell>
        </row>
        <row r="10894">
          <cell r="A10894">
            <v>0</v>
          </cell>
        </row>
        <row r="10895">
          <cell r="A10895">
            <v>0</v>
          </cell>
        </row>
        <row r="10896">
          <cell r="A10896">
            <v>0</v>
          </cell>
        </row>
        <row r="10897">
          <cell r="A10897">
            <v>0</v>
          </cell>
        </row>
        <row r="10898">
          <cell r="A10898">
            <v>0</v>
          </cell>
        </row>
        <row r="10899">
          <cell r="A10899">
            <v>0</v>
          </cell>
        </row>
        <row r="10900">
          <cell r="A10900">
            <v>0</v>
          </cell>
        </row>
        <row r="10901">
          <cell r="A10901">
            <v>0</v>
          </cell>
        </row>
        <row r="10902">
          <cell r="A10902">
            <v>0</v>
          </cell>
        </row>
        <row r="10903">
          <cell r="A10903">
            <v>0</v>
          </cell>
        </row>
        <row r="10904">
          <cell r="A10904">
            <v>0</v>
          </cell>
        </row>
        <row r="10905">
          <cell r="A10905">
            <v>0</v>
          </cell>
        </row>
        <row r="10906">
          <cell r="A10906">
            <v>0</v>
          </cell>
        </row>
        <row r="10907">
          <cell r="A10907">
            <v>0</v>
          </cell>
        </row>
        <row r="10908">
          <cell r="A10908">
            <v>0</v>
          </cell>
        </row>
        <row r="10909">
          <cell r="A10909">
            <v>0</v>
          </cell>
        </row>
        <row r="10910">
          <cell r="A10910">
            <v>0</v>
          </cell>
        </row>
        <row r="10911">
          <cell r="A10911">
            <v>0</v>
          </cell>
        </row>
        <row r="10912">
          <cell r="A10912">
            <v>0</v>
          </cell>
        </row>
        <row r="10913">
          <cell r="A10913">
            <v>0</v>
          </cell>
        </row>
        <row r="10914">
          <cell r="A10914">
            <v>0</v>
          </cell>
        </row>
        <row r="10915">
          <cell r="A10915">
            <v>0</v>
          </cell>
        </row>
        <row r="10916">
          <cell r="A10916">
            <v>0</v>
          </cell>
        </row>
        <row r="10917">
          <cell r="A10917">
            <v>0</v>
          </cell>
        </row>
        <row r="10918">
          <cell r="A10918">
            <v>0</v>
          </cell>
        </row>
        <row r="10919">
          <cell r="A10919">
            <v>0</v>
          </cell>
        </row>
        <row r="10920">
          <cell r="A10920">
            <v>0</v>
          </cell>
        </row>
        <row r="10921">
          <cell r="A10921">
            <v>0</v>
          </cell>
        </row>
        <row r="10922">
          <cell r="A10922">
            <v>0</v>
          </cell>
        </row>
        <row r="10923">
          <cell r="A10923">
            <v>0</v>
          </cell>
        </row>
        <row r="10924">
          <cell r="A10924">
            <v>0</v>
          </cell>
        </row>
        <row r="10925">
          <cell r="A10925">
            <v>0</v>
          </cell>
        </row>
        <row r="10926">
          <cell r="A10926">
            <v>0</v>
          </cell>
        </row>
        <row r="10927">
          <cell r="A10927">
            <v>0</v>
          </cell>
        </row>
        <row r="10928">
          <cell r="A10928">
            <v>0</v>
          </cell>
        </row>
        <row r="10929">
          <cell r="A10929">
            <v>0</v>
          </cell>
        </row>
        <row r="10930">
          <cell r="A10930">
            <v>0</v>
          </cell>
        </row>
        <row r="10931">
          <cell r="A10931">
            <v>0</v>
          </cell>
        </row>
        <row r="10932">
          <cell r="A10932">
            <v>0</v>
          </cell>
        </row>
        <row r="10933">
          <cell r="A10933">
            <v>0</v>
          </cell>
        </row>
        <row r="10934">
          <cell r="A10934">
            <v>0</v>
          </cell>
        </row>
        <row r="10935">
          <cell r="A10935">
            <v>0</v>
          </cell>
        </row>
        <row r="10936">
          <cell r="A10936">
            <v>0</v>
          </cell>
        </row>
        <row r="10937">
          <cell r="A10937">
            <v>0</v>
          </cell>
        </row>
        <row r="10938">
          <cell r="A10938">
            <v>0</v>
          </cell>
        </row>
        <row r="10939">
          <cell r="A10939">
            <v>0</v>
          </cell>
        </row>
        <row r="10940">
          <cell r="A10940">
            <v>0</v>
          </cell>
        </row>
        <row r="10941">
          <cell r="A10941">
            <v>0</v>
          </cell>
        </row>
        <row r="10942">
          <cell r="A10942">
            <v>0</v>
          </cell>
        </row>
        <row r="10943">
          <cell r="A10943">
            <v>0</v>
          </cell>
        </row>
        <row r="10944">
          <cell r="A10944">
            <v>0</v>
          </cell>
        </row>
        <row r="10945">
          <cell r="A10945">
            <v>0</v>
          </cell>
        </row>
        <row r="10946">
          <cell r="A10946">
            <v>0</v>
          </cell>
        </row>
        <row r="10947">
          <cell r="A10947">
            <v>0</v>
          </cell>
        </row>
        <row r="10948">
          <cell r="A10948">
            <v>0</v>
          </cell>
        </row>
        <row r="10949">
          <cell r="A10949">
            <v>0</v>
          </cell>
        </row>
        <row r="10950">
          <cell r="A10950">
            <v>0</v>
          </cell>
        </row>
        <row r="10951">
          <cell r="A10951">
            <v>0</v>
          </cell>
        </row>
        <row r="10952">
          <cell r="A10952">
            <v>0</v>
          </cell>
        </row>
        <row r="10953">
          <cell r="A10953">
            <v>0</v>
          </cell>
        </row>
        <row r="10954">
          <cell r="A10954">
            <v>0</v>
          </cell>
        </row>
        <row r="10955">
          <cell r="A10955">
            <v>0</v>
          </cell>
        </row>
        <row r="10956">
          <cell r="A10956">
            <v>0</v>
          </cell>
        </row>
        <row r="10957">
          <cell r="A10957">
            <v>0</v>
          </cell>
        </row>
        <row r="10958">
          <cell r="A10958">
            <v>0</v>
          </cell>
        </row>
        <row r="10959">
          <cell r="A10959">
            <v>0</v>
          </cell>
        </row>
        <row r="10960">
          <cell r="A10960">
            <v>0</v>
          </cell>
        </row>
        <row r="10961">
          <cell r="A10961">
            <v>0</v>
          </cell>
        </row>
        <row r="10962">
          <cell r="A10962">
            <v>0</v>
          </cell>
        </row>
        <row r="10963">
          <cell r="A10963">
            <v>0</v>
          </cell>
        </row>
        <row r="10964">
          <cell r="A10964">
            <v>0</v>
          </cell>
        </row>
        <row r="10965">
          <cell r="A10965">
            <v>0</v>
          </cell>
        </row>
        <row r="10966">
          <cell r="A10966">
            <v>0</v>
          </cell>
        </row>
        <row r="10967">
          <cell r="A10967">
            <v>0</v>
          </cell>
        </row>
        <row r="10968">
          <cell r="A10968">
            <v>0</v>
          </cell>
        </row>
        <row r="10969">
          <cell r="A10969">
            <v>0</v>
          </cell>
        </row>
        <row r="10970">
          <cell r="A10970">
            <v>0</v>
          </cell>
        </row>
        <row r="10971">
          <cell r="A10971">
            <v>0</v>
          </cell>
        </row>
        <row r="10972">
          <cell r="A10972">
            <v>0</v>
          </cell>
        </row>
        <row r="10973">
          <cell r="A10973">
            <v>0</v>
          </cell>
        </row>
        <row r="10974">
          <cell r="A10974">
            <v>0</v>
          </cell>
        </row>
        <row r="10975">
          <cell r="A10975">
            <v>0</v>
          </cell>
        </row>
        <row r="10976">
          <cell r="A10976">
            <v>0</v>
          </cell>
        </row>
        <row r="10977">
          <cell r="A10977">
            <v>0</v>
          </cell>
        </row>
        <row r="10978">
          <cell r="A10978">
            <v>0</v>
          </cell>
        </row>
        <row r="10979">
          <cell r="A10979">
            <v>0</v>
          </cell>
        </row>
        <row r="10980">
          <cell r="A10980">
            <v>0</v>
          </cell>
        </row>
        <row r="10981">
          <cell r="A10981">
            <v>0</v>
          </cell>
        </row>
        <row r="10982">
          <cell r="A10982">
            <v>0</v>
          </cell>
        </row>
        <row r="10983">
          <cell r="A10983">
            <v>0</v>
          </cell>
        </row>
        <row r="10984">
          <cell r="A10984">
            <v>0</v>
          </cell>
        </row>
        <row r="10985">
          <cell r="A10985">
            <v>0</v>
          </cell>
        </row>
        <row r="10986">
          <cell r="A10986">
            <v>0</v>
          </cell>
        </row>
        <row r="10987">
          <cell r="A10987">
            <v>0</v>
          </cell>
        </row>
        <row r="10988">
          <cell r="A10988">
            <v>0</v>
          </cell>
        </row>
        <row r="10989">
          <cell r="A10989">
            <v>0</v>
          </cell>
        </row>
        <row r="10990">
          <cell r="A10990">
            <v>0</v>
          </cell>
        </row>
        <row r="10991">
          <cell r="A10991">
            <v>0</v>
          </cell>
        </row>
        <row r="10992">
          <cell r="A10992">
            <v>0</v>
          </cell>
        </row>
        <row r="10993">
          <cell r="A10993">
            <v>0</v>
          </cell>
        </row>
        <row r="10994">
          <cell r="A10994">
            <v>0</v>
          </cell>
        </row>
        <row r="10995">
          <cell r="A10995">
            <v>0</v>
          </cell>
        </row>
        <row r="10996">
          <cell r="A10996">
            <v>0</v>
          </cell>
        </row>
        <row r="10997">
          <cell r="A10997">
            <v>0</v>
          </cell>
        </row>
        <row r="10998">
          <cell r="A10998">
            <v>0</v>
          </cell>
        </row>
        <row r="10999">
          <cell r="A10999">
            <v>0</v>
          </cell>
        </row>
        <row r="11000">
          <cell r="A11000">
            <v>0</v>
          </cell>
        </row>
        <row r="11001">
          <cell r="A11001">
            <v>0</v>
          </cell>
        </row>
        <row r="11002">
          <cell r="A11002">
            <v>0</v>
          </cell>
        </row>
        <row r="11003">
          <cell r="A11003">
            <v>0</v>
          </cell>
        </row>
        <row r="11004">
          <cell r="A11004">
            <v>0</v>
          </cell>
        </row>
        <row r="11005">
          <cell r="A11005">
            <v>0</v>
          </cell>
        </row>
        <row r="11006">
          <cell r="A11006">
            <v>0</v>
          </cell>
        </row>
        <row r="11007">
          <cell r="A11007">
            <v>0</v>
          </cell>
        </row>
        <row r="11008">
          <cell r="A11008">
            <v>0</v>
          </cell>
        </row>
        <row r="11009">
          <cell r="A11009">
            <v>0</v>
          </cell>
        </row>
        <row r="11010">
          <cell r="A11010">
            <v>0</v>
          </cell>
        </row>
        <row r="11011">
          <cell r="A11011">
            <v>0</v>
          </cell>
        </row>
        <row r="11012">
          <cell r="A11012">
            <v>0</v>
          </cell>
        </row>
        <row r="11013">
          <cell r="A11013">
            <v>0</v>
          </cell>
        </row>
        <row r="11014">
          <cell r="A11014">
            <v>0</v>
          </cell>
        </row>
        <row r="11015">
          <cell r="A11015">
            <v>0</v>
          </cell>
        </row>
        <row r="11016">
          <cell r="A11016">
            <v>0</v>
          </cell>
        </row>
        <row r="11017">
          <cell r="A11017">
            <v>0</v>
          </cell>
        </row>
        <row r="11018">
          <cell r="A11018">
            <v>0</v>
          </cell>
        </row>
        <row r="11019">
          <cell r="A11019">
            <v>0</v>
          </cell>
        </row>
        <row r="11020">
          <cell r="A11020">
            <v>0</v>
          </cell>
        </row>
        <row r="11021">
          <cell r="A11021">
            <v>0</v>
          </cell>
        </row>
        <row r="11022">
          <cell r="A11022">
            <v>0</v>
          </cell>
        </row>
        <row r="11023">
          <cell r="A11023">
            <v>0</v>
          </cell>
        </row>
        <row r="11024">
          <cell r="A11024">
            <v>0</v>
          </cell>
        </row>
        <row r="11025">
          <cell r="A11025">
            <v>0</v>
          </cell>
        </row>
        <row r="11026">
          <cell r="A11026">
            <v>0</v>
          </cell>
        </row>
        <row r="11027">
          <cell r="A11027">
            <v>0</v>
          </cell>
        </row>
        <row r="11028">
          <cell r="A11028">
            <v>0</v>
          </cell>
        </row>
        <row r="11029">
          <cell r="A11029">
            <v>0</v>
          </cell>
        </row>
        <row r="11030">
          <cell r="A11030">
            <v>0</v>
          </cell>
        </row>
        <row r="11031">
          <cell r="A11031">
            <v>0</v>
          </cell>
        </row>
        <row r="11032">
          <cell r="A11032">
            <v>0</v>
          </cell>
        </row>
        <row r="11033">
          <cell r="A11033">
            <v>0</v>
          </cell>
        </row>
        <row r="11034">
          <cell r="A11034">
            <v>0</v>
          </cell>
        </row>
        <row r="11035">
          <cell r="A11035">
            <v>0</v>
          </cell>
        </row>
        <row r="11036">
          <cell r="A11036">
            <v>0</v>
          </cell>
        </row>
        <row r="11037">
          <cell r="A11037">
            <v>0</v>
          </cell>
        </row>
        <row r="11038">
          <cell r="A11038">
            <v>0</v>
          </cell>
        </row>
        <row r="11039">
          <cell r="A11039">
            <v>0</v>
          </cell>
        </row>
        <row r="11040">
          <cell r="A11040">
            <v>0</v>
          </cell>
        </row>
        <row r="11041">
          <cell r="A11041">
            <v>0</v>
          </cell>
        </row>
        <row r="11042">
          <cell r="A11042">
            <v>0</v>
          </cell>
        </row>
        <row r="11043">
          <cell r="A11043">
            <v>0</v>
          </cell>
        </row>
        <row r="11044">
          <cell r="A11044">
            <v>0</v>
          </cell>
        </row>
        <row r="11045">
          <cell r="A11045">
            <v>0</v>
          </cell>
        </row>
        <row r="11046">
          <cell r="A11046">
            <v>0</v>
          </cell>
        </row>
        <row r="11047">
          <cell r="A11047">
            <v>0</v>
          </cell>
        </row>
        <row r="11048">
          <cell r="A11048">
            <v>0</v>
          </cell>
        </row>
        <row r="11049">
          <cell r="A11049">
            <v>0</v>
          </cell>
        </row>
        <row r="11050">
          <cell r="A11050">
            <v>0</v>
          </cell>
        </row>
        <row r="11051">
          <cell r="A11051">
            <v>0</v>
          </cell>
        </row>
        <row r="11052">
          <cell r="A11052">
            <v>0</v>
          </cell>
        </row>
        <row r="11053">
          <cell r="A11053">
            <v>0</v>
          </cell>
        </row>
        <row r="11054">
          <cell r="A11054">
            <v>0</v>
          </cell>
        </row>
        <row r="11055">
          <cell r="A11055">
            <v>0</v>
          </cell>
        </row>
        <row r="11056">
          <cell r="A11056">
            <v>0</v>
          </cell>
        </row>
        <row r="11057">
          <cell r="A11057">
            <v>0</v>
          </cell>
        </row>
        <row r="11058">
          <cell r="A11058">
            <v>0</v>
          </cell>
        </row>
        <row r="11059">
          <cell r="A11059">
            <v>0</v>
          </cell>
        </row>
        <row r="11060">
          <cell r="A11060">
            <v>0</v>
          </cell>
        </row>
        <row r="11061">
          <cell r="A11061">
            <v>0</v>
          </cell>
        </row>
        <row r="11062">
          <cell r="A11062">
            <v>0</v>
          </cell>
        </row>
        <row r="11063">
          <cell r="A11063">
            <v>0</v>
          </cell>
        </row>
        <row r="11064">
          <cell r="A11064">
            <v>0</v>
          </cell>
        </row>
        <row r="11065">
          <cell r="A11065">
            <v>0</v>
          </cell>
        </row>
        <row r="11066">
          <cell r="A11066">
            <v>0</v>
          </cell>
        </row>
        <row r="11067">
          <cell r="A11067">
            <v>0</v>
          </cell>
        </row>
        <row r="11068">
          <cell r="A11068">
            <v>0</v>
          </cell>
        </row>
        <row r="11069">
          <cell r="A11069">
            <v>0</v>
          </cell>
        </row>
        <row r="11070">
          <cell r="A11070">
            <v>0</v>
          </cell>
        </row>
        <row r="11071">
          <cell r="A11071">
            <v>0</v>
          </cell>
        </row>
        <row r="11072">
          <cell r="A11072">
            <v>0</v>
          </cell>
        </row>
        <row r="11073">
          <cell r="A11073">
            <v>0</v>
          </cell>
        </row>
        <row r="11074">
          <cell r="A11074">
            <v>0</v>
          </cell>
        </row>
        <row r="11075">
          <cell r="A11075">
            <v>0</v>
          </cell>
        </row>
        <row r="11076">
          <cell r="A11076">
            <v>0</v>
          </cell>
        </row>
        <row r="11077">
          <cell r="A11077">
            <v>0</v>
          </cell>
        </row>
        <row r="11078">
          <cell r="A11078">
            <v>0</v>
          </cell>
        </row>
        <row r="11079">
          <cell r="A11079">
            <v>0</v>
          </cell>
        </row>
        <row r="11080">
          <cell r="A11080">
            <v>0</v>
          </cell>
        </row>
        <row r="11081">
          <cell r="A11081">
            <v>0</v>
          </cell>
        </row>
        <row r="11082">
          <cell r="A11082">
            <v>0</v>
          </cell>
        </row>
        <row r="11083">
          <cell r="A11083">
            <v>0</v>
          </cell>
        </row>
        <row r="11084">
          <cell r="A11084">
            <v>0</v>
          </cell>
        </row>
        <row r="11085">
          <cell r="A11085">
            <v>0</v>
          </cell>
        </row>
        <row r="11086">
          <cell r="A11086">
            <v>0</v>
          </cell>
        </row>
        <row r="11087">
          <cell r="A11087">
            <v>0</v>
          </cell>
        </row>
        <row r="11088">
          <cell r="A11088">
            <v>0</v>
          </cell>
        </row>
        <row r="11089">
          <cell r="A11089">
            <v>0</v>
          </cell>
        </row>
        <row r="11090">
          <cell r="A11090">
            <v>0</v>
          </cell>
        </row>
        <row r="11091">
          <cell r="A11091">
            <v>0</v>
          </cell>
        </row>
        <row r="11092">
          <cell r="A11092">
            <v>0</v>
          </cell>
        </row>
        <row r="11093">
          <cell r="A11093">
            <v>0</v>
          </cell>
        </row>
        <row r="11094">
          <cell r="A11094">
            <v>0</v>
          </cell>
        </row>
        <row r="11095">
          <cell r="A11095">
            <v>0</v>
          </cell>
        </row>
        <row r="11096">
          <cell r="A11096">
            <v>0</v>
          </cell>
        </row>
        <row r="11097">
          <cell r="A11097">
            <v>0</v>
          </cell>
        </row>
        <row r="11098">
          <cell r="A11098">
            <v>0</v>
          </cell>
        </row>
        <row r="11099">
          <cell r="A11099">
            <v>0</v>
          </cell>
        </row>
        <row r="11100">
          <cell r="A11100">
            <v>0</v>
          </cell>
        </row>
        <row r="11101">
          <cell r="A11101">
            <v>0</v>
          </cell>
        </row>
        <row r="11102">
          <cell r="A11102">
            <v>0</v>
          </cell>
        </row>
        <row r="11103">
          <cell r="A11103">
            <v>0</v>
          </cell>
        </row>
        <row r="11104">
          <cell r="A11104">
            <v>0</v>
          </cell>
        </row>
        <row r="11105">
          <cell r="A11105">
            <v>0</v>
          </cell>
        </row>
        <row r="11106">
          <cell r="A11106">
            <v>0</v>
          </cell>
        </row>
        <row r="11107">
          <cell r="A11107">
            <v>0</v>
          </cell>
        </row>
        <row r="11108">
          <cell r="A11108">
            <v>0</v>
          </cell>
        </row>
        <row r="11109">
          <cell r="A11109">
            <v>0</v>
          </cell>
        </row>
        <row r="11110">
          <cell r="A11110">
            <v>0</v>
          </cell>
        </row>
        <row r="11111">
          <cell r="A11111">
            <v>0</v>
          </cell>
        </row>
        <row r="11112">
          <cell r="A11112">
            <v>0</v>
          </cell>
        </row>
        <row r="11113">
          <cell r="A11113">
            <v>0</v>
          </cell>
        </row>
        <row r="11114">
          <cell r="A11114">
            <v>0</v>
          </cell>
        </row>
        <row r="11115">
          <cell r="A11115">
            <v>0</v>
          </cell>
        </row>
        <row r="11116">
          <cell r="A11116">
            <v>0</v>
          </cell>
        </row>
        <row r="11117">
          <cell r="A11117">
            <v>0</v>
          </cell>
        </row>
        <row r="11118">
          <cell r="A11118">
            <v>0</v>
          </cell>
        </row>
        <row r="11119">
          <cell r="A11119">
            <v>0</v>
          </cell>
        </row>
        <row r="11120">
          <cell r="A11120">
            <v>0</v>
          </cell>
        </row>
        <row r="11121">
          <cell r="A11121">
            <v>0</v>
          </cell>
        </row>
        <row r="11122">
          <cell r="A11122">
            <v>0</v>
          </cell>
        </row>
        <row r="11123">
          <cell r="A11123">
            <v>0</v>
          </cell>
        </row>
        <row r="11124">
          <cell r="A11124">
            <v>0</v>
          </cell>
        </row>
        <row r="11125">
          <cell r="A11125">
            <v>0</v>
          </cell>
        </row>
        <row r="11126">
          <cell r="A11126">
            <v>0</v>
          </cell>
        </row>
        <row r="11127">
          <cell r="A11127">
            <v>0</v>
          </cell>
        </row>
        <row r="11128">
          <cell r="A11128">
            <v>0</v>
          </cell>
        </row>
        <row r="11129">
          <cell r="A11129">
            <v>0</v>
          </cell>
        </row>
        <row r="11130">
          <cell r="A11130">
            <v>0</v>
          </cell>
        </row>
        <row r="11131">
          <cell r="A11131">
            <v>0</v>
          </cell>
        </row>
        <row r="11132">
          <cell r="A11132">
            <v>0</v>
          </cell>
        </row>
        <row r="11133">
          <cell r="A11133">
            <v>0</v>
          </cell>
        </row>
        <row r="11134">
          <cell r="A11134">
            <v>0</v>
          </cell>
        </row>
        <row r="11135">
          <cell r="A11135">
            <v>0</v>
          </cell>
        </row>
        <row r="11136">
          <cell r="A11136">
            <v>0</v>
          </cell>
        </row>
        <row r="11137">
          <cell r="A11137">
            <v>0</v>
          </cell>
        </row>
        <row r="11138">
          <cell r="A11138">
            <v>0</v>
          </cell>
        </row>
        <row r="11139">
          <cell r="A11139">
            <v>0</v>
          </cell>
        </row>
        <row r="11140">
          <cell r="A11140">
            <v>0</v>
          </cell>
        </row>
        <row r="11141">
          <cell r="A11141">
            <v>0</v>
          </cell>
        </row>
        <row r="11142">
          <cell r="A11142">
            <v>0</v>
          </cell>
        </row>
        <row r="11143">
          <cell r="A11143">
            <v>0</v>
          </cell>
        </row>
        <row r="11144">
          <cell r="A11144">
            <v>0</v>
          </cell>
        </row>
        <row r="11145">
          <cell r="A11145">
            <v>0</v>
          </cell>
        </row>
        <row r="11146">
          <cell r="A11146">
            <v>0</v>
          </cell>
        </row>
        <row r="11147">
          <cell r="A11147">
            <v>0</v>
          </cell>
        </row>
        <row r="11148">
          <cell r="A11148">
            <v>0</v>
          </cell>
        </row>
        <row r="11149">
          <cell r="A11149">
            <v>0</v>
          </cell>
        </row>
        <row r="11150">
          <cell r="A11150">
            <v>0</v>
          </cell>
        </row>
        <row r="11151">
          <cell r="A11151">
            <v>0</v>
          </cell>
        </row>
        <row r="11152">
          <cell r="A11152">
            <v>0</v>
          </cell>
        </row>
        <row r="11153">
          <cell r="A11153">
            <v>0</v>
          </cell>
        </row>
        <row r="11154">
          <cell r="A11154">
            <v>0</v>
          </cell>
        </row>
        <row r="11155">
          <cell r="A11155">
            <v>0</v>
          </cell>
        </row>
        <row r="11156">
          <cell r="A11156">
            <v>0</v>
          </cell>
        </row>
        <row r="11157">
          <cell r="A11157">
            <v>0</v>
          </cell>
        </row>
        <row r="11158">
          <cell r="A11158">
            <v>0</v>
          </cell>
        </row>
        <row r="11159">
          <cell r="A11159">
            <v>0</v>
          </cell>
        </row>
        <row r="11160">
          <cell r="A11160">
            <v>0</v>
          </cell>
        </row>
        <row r="11161">
          <cell r="A11161">
            <v>0</v>
          </cell>
        </row>
        <row r="11162">
          <cell r="A11162">
            <v>0</v>
          </cell>
        </row>
        <row r="11163">
          <cell r="A11163">
            <v>0</v>
          </cell>
        </row>
        <row r="11164">
          <cell r="A11164">
            <v>0</v>
          </cell>
        </row>
        <row r="11165">
          <cell r="A11165">
            <v>0</v>
          </cell>
        </row>
        <row r="11166">
          <cell r="A11166">
            <v>0</v>
          </cell>
        </row>
        <row r="11167">
          <cell r="A11167">
            <v>0</v>
          </cell>
        </row>
        <row r="11168">
          <cell r="A11168">
            <v>0</v>
          </cell>
        </row>
        <row r="11169">
          <cell r="A11169">
            <v>0</v>
          </cell>
        </row>
        <row r="11170">
          <cell r="A11170">
            <v>0</v>
          </cell>
        </row>
        <row r="11171">
          <cell r="A11171">
            <v>0</v>
          </cell>
        </row>
        <row r="11172">
          <cell r="A11172">
            <v>0</v>
          </cell>
        </row>
        <row r="11173">
          <cell r="A11173">
            <v>0</v>
          </cell>
        </row>
        <row r="11174">
          <cell r="A11174">
            <v>0</v>
          </cell>
        </row>
        <row r="11175">
          <cell r="A11175">
            <v>0</v>
          </cell>
        </row>
        <row r="11176">
          <cell r="A11176">
            <v>0</v>
          </cell>
        </row>
        <row r="11177">
          <cell r="A11177">
            <v>0</v>
          </cell>
        </row>
        <row r="11178">
          <cell r="A11178">
            <v>0</v>
          </cell>
        </row>
        <row r="11179">
          <cell r="A11179">
            <v>0</v>
          </cell>
        </row>
        <row r="11180">
          <cell r="A11180">
            <v>0</v>
          </cell>
        </row>
        <row r="11181">
          <cell r="A11181">
            <v>0</v>
          </cell>
        </row>
        <row r="11182">
          <cell r="A11182">
            <v>0</v>
          </cell>
        </row>
        <row r="11183">
          <cell r="A11183">
            <v>0</v>
          </cell>
        </row>
        <row r="11184">
          <cell r="A11184">
            <v>0</v>
          </cell>
        </row>
        <row r="11185">
          <cell r="A11185">
            <v>0</v>
          </cell>
        </row>
        <row r="11186">
          <cell r="A11186">
            <v>0</v>
          </cell>
        </row>
        <row r="11187">
          <cell r="A11187">
            <v>0</v>
          </cell>
        </row>
        <row r="11188">
          <cell r="A11188">
            <v>0</v>
          </cell>
        </row>
        <row r="11189">
          <cell r="A11189">
            <v>0</v>
          </cell>
        </row>
        <row r="11190">
          <cell r="A11190">
            <v>0</v>
          </cell>
        </row>
        <row r="11191">
          <cell r="A11191">
            <v>0</v>
          </cell>
        </row>
        <row r="11192">
          <cell r="A11192">
            <v>0</v>
          </cell>
        </row>
        <row r="11193">
          <cell r="A11193">
            <v>0</v>
          </cell>
        </row>
        <row r="11194">
          <cell r="A11194">
            <v>0</v>
          </cell>
        </row>
        <row r="11195">
          <cell r="A11195">
            <v>0</v>
          </cell>
        </row>
        <row r="11196">
          <cell r="A11196">
            <v>0</v>
          </cell>
        </row>
        <row r="11197">
          <cell r="A11197">
            <v>0</v>
          </cell>
        </row>
        <row r="11198">
          <cell r="A11198">
            <v>0</v>
          </cell>
        </row>
        <row r="11199">
          <cell r="A11199">
            <v>0</v>
          </cell>
        </row>
        <row r="11200">
          <cell r="A11200">
            <v>0</v>
          </cell>
        </row>
        <row r="11201">
          <cell r="A11201">
            <v>0</v>
          </cell>
        </row>
        <row r="11202">
          <cell r="A11202">
            <v>0</v>
          </cell>
        </row>
        <row r="11203">
          <cell r="A11203">
            <v>0</v>
          </cell>
        </row>
        <row r="11204">
          <cell r="A11204">
            <v>0</v>
          </cell>
        </row>
        <row r="11205">
          <cell r="A11205">
            <v>0</v>
          </cell>
        </row>
        <row r="11206">
          <cell r="A11206">
            <v>0</v>
          </cell>
        </row>
        <row r="11207">
          <cell r="A11207">
            <v>0</v>
          </cell>
        </row>
        <row r="11208">
          <cell r="A11208">
            <v>0</v>
          </cell>
        </row>
        <row r="11209">
          <cell r="A11209">
            <v>0</v>
          </cell>
        </row>
        <row r="11210">
          <cell r="A11210">
            <v>0</v>
          </cell>
        </row>
        <row r="11211">
          <cell r="A11211">
            <v>0</v>
          </cell>
        </row>
        <row r="11212">
          <cell r="A11212">
            <v>0</v>
          </cell>
        </row>
        <row r="11213">
          <cell r="A11213">
            <v>0</v>
          </cell>
        </row>
        <row r="11214">
          <cell r="A11214">
            <v>0</v>
          </cell>
        </row>
        <row r="11215">
          <cell r="A11215">
            <v>0</v>
          </cell>
        </row>
        <row r="11216">
          <cell r="A11216">
            <v>0</v>
          </cell>
        </row>
        <row r="11217">
          <cell r="A11217">
            <v>0</v>
          </cell>
        </row>
        <row r="11218">
          <cell r="A11218">
            <v>0</v>
          </cell>
        </row>
        <row r="11219">
          <cell r="A11219">
            <v>0</v>
          </cell>
        </row>
        <row r="11220">
          <cell r="A11220">
            <v>0</v>
          </cell>
        </row>
        <row r="11221">
          <cell r="A11221">
            <v>0</v>
          </cell>
        </row>
        <row r="11222">
          <cell r="A11222">
            <v>0</v>
          </cell>
        </row>
        <row r="11223">
          <cell r="A11223">
            <v>0</v>
          </cell>
        </row>
        <row r="11224">
          <cell r="A11224">
            <v>0</v>
          </cell>
        </row>
        <row r="11225">
          <cell r="A11225">
            <v>0</v>
          </cell>
        </row>
        <row r="11226">
          <cell r="A11226">
            <v>0</v>
          </cell>
        </row>
        <row r="11227">
          <cell r="A11227">
            <v>0</v>
          </cell>
        </row>
        <row r="11228">
          <cell r="A11228">
            <v>0</v>
          </cell>
        </row>
        <row r="11229">
          <cell r="A11229">
            <v>0</v>
          </cell>
        </row>
        <row r="11230">
          <cell r="A11230">
            <v>0</v>
          </cell>
        </row>
        <row r="11231">
          <cell r="A11231">
            <v>0</v>
          </cell>
        </row>
        <row r="11232">
          <cell r="A11232">
            <v>0</v>
          </cell>
        </row>
        <row r="11233">
          <cell r="A11233">
            <v>0</v>
          </cell>
        </row>
        <row r="11234">
          <cell r="A11234">
            <v>0</v>
          </cell>
        </row>
        <row r="11235">
          <cell r="A11235">
            <v>0</v>
          </cell>
        </row>
        <row r="11236">
          <cell r="A11236">
            <v>0</v>
          </cell>
        </row>
        <row r="11237">
          <cell r="A11237">
            <v>0</v>
          </cell>
        </row>
        <row r="11238">
          <cell r="A11238">
            <v>0</v>
          </cell>
        </row>
        <row r="11239">
          <cell r="A11239">
            <v>0</v>
          </cell>
        </row>
        <row r="11240">
          <cell r="A11240">
            <v>0</v>
          </cell>
        </row>
        <row r="11241">
          <cell r="A11241">
            <v>0</v>
          </cell>
        </row>
        <row r="11242">
          <cell r="A11242">
            <v>0</v>
          </cell>
        </row>
        <row r="11243">
          <cell r="A11243">
            <v>0</v>
          </cell>
        </row>
        <row r="11244">
          <cell r="A11244">
            <v>0</v>
          </cell>
        </row>
        <row r="11245">
          <cell r="A11245">
            <v>0</v>
          </cell>
        </row>
        <row r="11246">
          <cell r="A11246">
            <v>0</v>
          </cell>
        </row>
        <row r="11247">
          <cell r="A11247">
            <v>0</v>
          </cell>
        </row>
        <row r="11248">
          <cell r="A11248">
            <v>0</v>
          </cell>
        </row>
        <row r="11249">
          <cell r="A11249">
            <v>0</v>
          </cell>
        </row>
        <row r="11250">
          <cell r="A11250">
            <v>0</v>
          </cell>
        </row>
        <row r="11251">
          <cell r="A11251">
            <v>0</v>
          </cell>
        </row>
        <row r="11252">
          <cell r="A11252">
            <v>0</v>
          </cell>
        </row>
        <row r="11253">
          <cell r="A11253">
            <v>0</v>
          </cell>
        </row>
        <row r="11254">
          <cell r="A11254">
            <v>0</v>
          </cell>
        </row>
        <row r="11255">
          <cell r="A11255">
            <v>0</v>
          </cell>
        </row>
        <row r="11256">
          <cell r="A11256">
            <v>0</v>
          </cell>
        </row>
        <row r="11257">
          <cell r="A11257">
            <v>0</v>
          </cell>
        </row>
        <row r="11258">
          <cell r="A11258">
            <v>0</v>
          </cell>
        </row>
        <row r="11259">
          <cell r="A11259">
            <v>0</v>
          </cell>
        </row>
        <row r="11260">
          <cell r="A11260">
            <v>0</v>
          </cell>
        </row>
        <row r="11261">
          <cell r="A11261">
            <v>0</v>
          </cell>
        </row>
        <row r="11262">
          <cell r="A11262">
            <v>0</v>
          </cell>
        </row>
        <row r="11263">
          <cell r="A11263">
            <v>0</v>
          </cell>
        </row>
        <row r="11264">
          <cell r="A11264">
            <v>0</v>
          </cell>
        </row>
        <row r="11265">
          <cell r="A11265">
            <v>0</v>
          </cell>
        </row>
        <row r="11266">
          <cell r="A11266">
            <v>0</v>
          </cell>
        </row>
        <row r="11267">
          <cell r="A11267">
            <v>0</v>
          </cell>
        </row>
        <row r="11268">
          <cell r="A11268">
            <v>0</v>
          </cell>
        </row>
        <row r="11269">
          <cell r="A11269">
            <v>0</v>
          </cell>
        </row>
        <row r="11270">
          <cell r="A11270">
            <v>0</v>
          </cell>
        </row>
        <row r="11271">
          <cell r="A11271">
            <v>0</v>
          </cell>
        </row>
        <row r="11272">
          <cell r="A11272">
            <v>0</v>
          </cell>
        </row>
        <row r="11273">
          <cell r="A11273">
            <v>0</v>
          </cell>
        </row>
        <row r="11274">
          <cell r="A11274">
            <v>0</v>
          </cell>
        </row>
        <row r="11275">
          <cell r="A11275">
            <v>0</v>
          </cell>
        </row>
        <row r="11276">
          <cell r="A11276">
            <v>0</v>
          </cell>
        </row>
        <row r="11277">
          <cell r="A11277">
            <v>0</v>
          </cell>
        </row>
        <row r="11278">
          <cell r="A11278">
            <v>0</v>
          </cell>
        </row>
        <row r="11279">
          <cell r="A11279">
            <v>0</v>
          </cell>
        </row>
        <row r="11280">
          <cell r="A11280">
            <v>0</v>
          </cell>
        </row>
        <row r="11281">
          <cell r="A11281">
            <v>0</v>
          </cell>
        </row>
        <row r="11282">
          <cell r="A11282">
            <v>0</v>
          </cell>
        </row>
        <row r="11283">
          <cell r="A11283">
            <v>0</v>
          </cell>
        </row>
        <row r="11284">
          <cell r="A11284">
            <v>0</v>
          </cell>
        </row>
        <row r="11285">
          <cell r="A11285">
            <v>0</v>
          </cell>
        </row>
        <row r="11286">
          <cell r="A11286">
            <v>0</v>
          </cell>
        </row>
        <row r="11287">
          <cell r="A11287">
            <v>0</v>
          </cell>
        </row>
        <row r="11288">
          <cell r="A11288">
            <v>0</v>
          </cell>
        </row>
        <row r="11289">
          <cell r="A11289">
            <v>0</v>
          </cell>
        </row>
        <row r="11290">
          <cell r="A11290">
            <v>0</v>
          </cell>
        </row>
        <row r="11291">
          <cell r="A11291">
            <v>0</v>
          </cell>
        </row>
        <row r="11292">
          <cell r="A11292">
            <v>0</v>
          </cell>
        </row>
        <row r="11293">
          <cell r="A11293">
            <v>0</v>
          </cell>
        </row>
        <row r="11294">
          <cell r="A11294">
            <v>0</v>
          </cell>
        </row>
        <row r="11295">
          <cell r="A11295">
            <v>0</v>
          </cell>
        </row>
        <row r="11296">
          <cell r="A11296">
            <v>0</v>
          </cell>
        </row>
        <row r="11297">
          <cell r="A11297">
            <v>0</v>
          </cell>
        </row>
        <row r="11298">
          <cell r="A11298">
            <v>0</v>
          </cell>
        </row>
        <row r="11299">
          <cell r="A11299">
            <v>0</v>
          </cell>
        </row>
        <row r="11300">
          <cell r="A11300">
            <v>0</v>
          </cell>
        </row>
        <row r="11301">
          <cell r="A11301">
            <v>0</v>
          </cell>
        </row>
        <row r="11302">
          <cell r="A11302">
            <v>0</v>
          </cell>
        </row>
        <row r="11303">
          <cell r="A11303">
            <v>0</v>
          </cell>
        </row>
        <row r="11304">
          <cell r="A11304">
            <v>0</v>
          </cell>
        </row>
        <row r="11305">
          <cell r="A11305">
            <v>0</v>
          </cell>
        </row>
        <row r="11306">
          <cell r="A11306">
            <v>0</v>
          </cell>
        </row>
        <row r="11307">
          <cell r="A11307">
            <v>0</v>
          </cell>
        </row>
        <row r="11308">
          <cell r="A11308">
            <v>0</v>
          </cell>
        </row>
        <row r="11309">
          <cell r="A11309">
            <v>0</v>
          </cell>
        </row>
        <row r="11310">
          <cell r="A11310">
            <v>0</v>
          </cell>
        </row>
        <row r="11311">
          <cell r="A11311">
            <v>0</v>
          </cell>
        </row>
        <row r="11312">
          <cell r="A11312">
            <v>0</v>
          </cell>
        </row>
        <row r="11313">
          <cell r="A11313">
            <v>0</v>
          </cell>
        </row>
        <row r="11314">
          <cell r="A11314">
            <v>0</v>
          </cell>
        </row>
        <row r="11315">
          <cell r="A11315">
            <v>0</v>
          </cell>
        </row>
        <row r="11316">
          <cell r="A11316">
            <v>0</v>
          </cell>
        </row>
        <row r="11317">
          <cell r="A11317">
            <v>0</v>
          </cell>
        </row>
        <row r="11318">
          <cell r="A11318">
            <v>0</v>
          </cell>
        </row>
        <row r="11319">
          <cell r="A11319">
            <v>0</v>
          </cell>
        </row>
        <row r="11320">
          <cell r="A11320">
            <v>0</v>
          </cell>
        </row>
        <row r="11321">
          <cell r="A11321">
            <v>0</v>
          </cell>
        </row>
        <row r="11322">
          <cell r="A11322">
            <v>0</v>
          </cell>
        </row>
        <row r="11323">
          <cell r="A11323">
            <v>0</v>
          </cell>
        </row>
        <row r="11324">
          <cell r="A11324">
            <v>0</v>
          </cell>
        </row>
        <row r="11325">
          <cell r="A11325">
            <v>0</v>
          </cell>
        </row>
        <row r="11326">
          <cell r="A11326">
            <v>0</v>
          </cell>
        </row>
        <row r="11327">
          <cell r="A11327">
            <v>0</v>
          </cell>
        </row>
        <row r="11328">
          <cell r="A11328">
            <v>0</v>
          </cell>
        </row>
        <row r="11329">
          <cell r="A11329">
            <v>0</v>
          </cell>
        </row>
        <row r="11330">
          <cell r="A11330">
            <v>0</v>
          </cell>
        </row>
        <row r="11331">
          <cell r="A11331">
            <v>0</v>
          </cell>
        </row>
        <row r="11332">
          <cell r="A11332">
            <v>0</v>
          </cell>
        </row>
        <row r="11333">
          <cell r="A11333">
            <v>0</v>
          </cell>
        </row>
        <row r="11334">
          <cell r="A11334">
            <v>0</v>
          </cell>
        </row>
        <row r="11335">
          <cell r="A11335">
            <v>0</v>
          </cell>
        </row>
        <row r="11336">
          <cell r="A11336">
            <v>0</v>
          </cell>
        </row>
        <row r="11337">
          <cell r="A11337">
            <v>0</v>
          </cell>
        </row>
        <row r="11338">
          <cell r="A11338">
            <v>0</v>
          </cell>
        </row>
        <row r="11339">
          <cell r="A11339">
            <v>0</v>
          </cell>
        </row>
        <row r="11340">
          <cell r="A11340">
            <v>0</v>
          </cell>
        </row>
        <row r="11341">
          <cell r="A11341">
            <v>0</v>
          </cell>
        </row>
        <row r="11342">
          <cell r="A11342">
            <v>0</v>
          </cell>
        </row>
        <row r="11343">
          <cell r="A11343">
            <v>0</v>
          </cell>
        </row>
        <row r="11344">
          <cell r="A11344">
            <v>0</v>
          </cell>
        </row>
        <row r="11345">
          <cell r="A11345">
            <v>0</v>
          </cell>
        </row>
        <row r="11346">
          <cell r="A11346">
            <v>0</v>
          </cell>
        </row>
        <row r="11347">
          <cell r="A11347">
            <v>0</v>
          </cell>
        </row>
        <row r="11348">
          <cell r="A11348">
            <v>0</v>
          </cell>
        </row>
        <row r="11349">
          <cell r="A11349">
            <v>0</v>
          </cell>
        </row>
        <row r="11350">
          <cell r="A11350">
            <v>0</v>
          </cell>
        </row>
        <row r="11351">
          <cell r="A11351">
            <v>0</v>
          </cell>
        </row>
        <row r="11352">
          <cell r="A11352">
            <v>0</v>
          </cell>
        </row>
        <row r="11353">
          <cell r="A11353">
            <v>0</v>
          </cell>
        </row>
        <row r="11354">
          <cell r="A11354">
            <v>0</v>
          </cell>
        </row>
        <row r="11355">
          <cell r="A11355">
            <v>0</v>
          </cell>
        </row>
        <row r="11356">
          <cell r="A11356">
            <v>0</v>
          </cell>
        </row>
        <row r="11357">
          <cell r="A11357">
            <v>0</v>
          </cell>
        </row>
        <row r="11358">
          <cell r="A11358">
            <v>0</v>
          </cell>
        </row>
        <row r="11359">
          <cell r="A11359">
            <v>0</v>
          </cell>
        </row>
        <row r="11360">
          <cell r="A11360">
            <v>0</v>
          </cell>
        </row>
        <row r="11361">
          <cell r="A11361">
            <v>0</v>
          </cell>
        </row>
        <row r="11362">
          <cell r="A11362">
            <v>0</v>
          </cell>
        </row>
        <row r="11363">
          <cell r="A11363">
            <v>0</v>
          </cell>
        </row>
        <row r="11364">
          <cell r="A11364">
            <v>0</v>
          </cell>
        </row>
        <row r="11365">
          <cell r="A11365">
            <v>0</v>
          </cell>
        </row>
        <row r="11366">
          <cell r="A11366">
            <v>0</v>
          </cell>
        </row>
        <row r="11367">
          <cell r="A11367">
            <v>0</v>
          </cell>
        </row>
        <row r="11368">
          <cell r="A11368">
            <v>0</v>
          </cell>
        </row>
        <row r="11369">
          <cell r="A11369">
            <v>0</v>
          </cell>
        </row>
        <row r="11370">
          <cell r="A11370">
            <v>0</v>
          </cell>
        </row>
        <row r="11371">
          <cell r="A11371">
            <v>0</v>
          </cell>
        </row>
        <row r="11372">
          <cell r="A11372">
            <v>0</v>
          </cell>
        </row>
        <row r="11373">
          <cell r="A11373">
            <v>0</v>
          </cell>
        </row>
        <row r="11374">
          <cell r="A11374">
            <v>0</v>
          </cell>
        </row>
        <row r="11375">
          <cell r="A11375">
            <v>0</v>
          </cell>
        </row>
        <row r="11376">
          <cell r="A11376">
            <v>0</v>
          </cell>
        </row>
        <row r="11377">
          <cell r="A11377">
            <v>0</v>
          </cell>
        </row>
        <row r="11378">
          <cell r="A11378">
            <v>0</v>
          </cell>
        </row>
        <row r="11379">
          <cell r="A11379">
            <v>0</v>
          </cell>
        </row>
        <row r="11380">
          <cell r="A11380">
            <v>0</v>
          </cell>
        </row>
        <row r="11381">
          <cell r="A11381">
            <v>0</v>
          </cell>
        </row>
        <row r="11382">
          <cell r="A11382">
            <v>0</v>
          </cell>
        </row>
        <row r="11383">
          <cell r="A11383">
            <v>0</v>
          </cell>
        </row>
        <row r="11384">
          <cell r="A11384">
            <v>0</v>
          </cell>
        </row>
        <row r="11385">
          <cell r="A11385">
            <v>0</v>
          </cell>
        </row>
        <row r="11386">
          <cell r="A11386">
            <v>0</v>
          </cell>
        </row>
        <row r="11387">
          <cell r="A11387">
            <v>0</v>
          </cell>
        </row>
        <row r="11388">
          <cell r="A11388">
            <v>0</v>
          </cell>
        </row>
        <row r="11389">
          <cell r="A11389">
            <v>0</v>
          </cell>
        </row>
        <row r="11390">
          <cell r="A11390">
            <v>0</v>
          </cell>
        </row>
        <row r="11391">
          <cell r="A11391">
            <v>0</v>
          </cell>
        </row>
        <row r="11392">
          <cell r="A11392">
            <v>0</v>
          </cell>
        </row>
        <row r="11393">
          <cell r="A11393">
            <v>0</v>
          </cell>
        </row>
        <row r="11394">
          <cell r="A11394">
            <v>0</v>
          </cell>
        </row>
        <row r="11395">
          <cell r="A11395">
            <v>0</v>
          </cell>
        </row>
        <row r="11396">
          <cell r="A11396">
            <v>0</v>
          </cell>
        </row>
        <row r="11397">
          <cell r="A11397">
            <v>0</v>
          </cell>
        </row>
        <row r="11398">
          <cell r="A11398">
            <v>0</v>
          </cell>
        </row>
        <row r="11399">
          <cell r="A11399">
            <v>0</v>
          </cell>
        </row>
        <row r="11400">
          <cell r="A11400">
            <v>0</v>
          </cell>
        </row>
        <row r="11401">
          <cell r="A11401">
            <v>0</v>
          </cell>
        </row>
        <row r="11402">
          <cell r="A11402">
            <v>0</v>
          </cell>
        </row>
        <row r="11403">
          <cell r="A11403">
            <v>0</v>
          </cell>
        </row>
        <row r="11404">
          <cell r="A11404">
            <v>0</v>
          </cell>
        </row>
        <row r="11405">
          <cell r="A11405">
            <v>0</v>
          </cell>
        </row>
        <row r="11406">
          <cell r="A11406">
            <v>0</v>
          </cell>
        </row>
        <row r="11407">
          <cell r="A11407">
            <v>0</v>
          </cell>
        </row>
        <row r="11408">
          <cell r="A11408">
            <v>0</v>
          </cell>
        </row>
        <row r="11409">
          <cell r="A11409">
            <v>0</v>
          </cell>
        </row>
        <row r="11410">
          <cell r="A11410">
            <v>0</v>
          </cell>
        </row>
        <row r="11411">
          <cell r="A11411">
            <v>0</v>
          </cell>
        </row>
        <row r="11412">
          <cell r="A11412">
            <v>0</v>
          </cell>
        </row>
        <row r="11413">
          <cell r="A11413">
            <v>0</v>
          </cell>
        </row>
        <row r="11414">
          <cell r="A11414">
            <v>0</v>
          </cell>
        </row>
        <row r="11415">
          <cell r="A11415">
            <v>0</v>
          </cell>
        </row>
        <row r="11416">
          <cell r="A11416">
            <v>0</v>
          </cell>
        </row>
        <row r="11417">
          <cell r="A11417">
            <v>0</v>
          </cell>
        </row>
        <row r="11418">
          <cell r="A11418">
            <v>0</v>
          </cell>
        </row>
        <row r="11419">
          <cell r="A11419">
            <v>0</v>
          </cell>
        </row>
        <row r="11420">
          <cell r="A11420">
            <v>0</v>
          </cell>
        </row>
        <row r="11421">
          <cell r="A11421">
            <v>0</v>
          </cell>
        </row>
        <row r="11422">
          <cell r="A11422">
            <v>0</v>
          </cell>
        </row>
        <row r="11423">
          <cell r="A11423">
            <v>0</v>
          </cell>
        </row>
        <row r="11424">
          <cell r="A11424">
            <v>0</v>
          </cell>
        </row>
        <row r="11425">
          <cell r="A11425">
            <v>0</v>
          </cell>
        </row>
        <row r="11426">
          <cell r="A11426">
            <v>0</v>
          </cell>
        </row>
        <row r="11427">
          <cell r="A11427">
            <v>0</v>
          </cell>
        </row>
        <row r="11428">
          <cell r="A11428">
            <v>0</v>
          </cell>
        </row>
        <row r="11429">
          <cell r="A11429">
            <v>0</v>
          </cell>
        </row>
        <row r="11430">
          <cell r="A11430">
            <v>0</v>
          </cell>
        </row>
        <row r="11431">
          <cell r="A11431">
            <v>0</v>
          </cell>
        </row>
        <row r="11432">
          <cell r="A11432">
            <v>0</v>
          </cell>
        </row>
        <row r="11433">
          <cell r="A11433">
            <v>0</v>
          </cell>
        </row>
        <row r="11434">
          <cell r="A11434">
            <v>0</v>
          </cell>
        </row>
        <row r="11435">
          <cell r="A11435">
            <v>0</v>
          </cell>
        </row>
        <row r="11436">
          <cell r="A11436">
            <v>0</v>
          </cell>
        </row>
        <row r="11437">
          <cell r="A11437">
            <v>0</v>
          </cell>
        </row>
        <row r="11438">
          <cell r="A11438">
            <v>0</v>
          </cell>
        </row>
        <row r="11439">
          <cell r="A11439">
            <v>0</v>
          </cell>
        </row>
        <row r="11440">
          <cell r="A11440">
            <v>0</v>
          </cell>
        </row>
        <row r="11441">
          <cell r="A11441">
            <v>0</v>
          </cell>
        </row>
        <row r="11442">
          <cell r="A11442">
            <v>0</v>
          </cell>
        </row>
        <row r="11443">
          <cell r="A11443">
            <v>0</v>
          </cell>
        </row>
        <row r="11444">
          <cell r="A11444">
            <v>0</v>
          </cell>
        </row>
        <row r="11445">
          <cell r="A11445">
            <v>0</v>
          </cell>
        </row>
        <row r="11446">
          <cell r="A11446">
            <v>0</v>
          </cell>
        </row>
        <row r="11447">
          <cell r="A11447">
            <v>0</v>
          </cell>
        </row>
        <row r="11448">
          <cell r="A11448">
            <v>0</v>
          </cell>
        </row>
        <row r="11449">
          <cell r="A11449">
            <v>0</v>
          </cell>
        </row>
        <row r="11450">
          <cell r="A11450">
            <v>0</v>
          </cell>
        </row>
        <row r="11451">
          <cell r="A11451">
            <v>0</v>
          </cell>
        </row>
        <row r="11452">
          <cell r="A11452">
            <v>0</v>
          </cell>
        </row>
        <row r="11453">
          <cell r="A11453">
            <v>0</v>
          </cell>
        </row>
        <row r="11454">
          <cell r="A11454">
            <v>0</v>
          </cell>
        </row>
        <row r="11455">
          <cell r="A11455">
            <v>0</v>
          </cell>
        </row>
        <row r="11456">
          <cell r="A11456">
            <v>0</v>
          </cell>
        </row>
        <row r="11457">
          <cell r="A11457">
            <v>0</v>
          </cell>
        </row>
        <row r="11458">
          <cell r="A11458">
            <v>0</v>
          </cell>
        </row>
        <row r="11459">
          <cell r="A11459">
            <v>0</v>
          </cell>
        </row>
        <row r="11460">
          <cell r="A11460">
            <v>0</v>
          </cell>
        </row>
        <row r="11461">
          <cell r="A11461">
            <v>0</v>
          </cell>
        </row>
        <row r="11462">
          <cell r="A11462">
            <v>0</v>
          </cell>
        </row>
        <row r="11463">
          <cell r="A11463">
            <v>0</v>
          </cell>
        </row>
        <row r="11464">
          <cell r="A11464">
            <v>0</v>
          </cell>
        </row>
        <row r="11465">
          <cell r="A11465">
            <v>0</v>
          </cell>
        </row>
        <row r="11466">
          <cell r="A11466">
            <v>0</v>
          </cell>
        </row>
        <row r="11467">
          <cell r="A11467">
            <v>0</v>
          </cell>
        </row>
        <row r="11468">
          <cell r="A11468">
            <v>0</v>
          </cell>
        </row>
        <row r="11469">
          <cell r="A11469">
            <v>0</v>
          </cell>
        </row>
        <row r="11470">
          <cell r="A11470">
            <v>0</v>
          </cell>
        </row>
        <row r="11471">
          <cell r="A11471">
            <v>0</v>
          </cell>
        </row>
        <row r="11472">
          <cell r="A11472">
            <v>0</v>
          </cell>
        </row>
        <row r="11473">
          <cell r="A11473">
            <v>0</v>
          </cell>
        </row>
        <row r="11474">
          <cell r="A11474">
            <v>0</v>
          </cell>
        </row>
        <row r="11475">
          <cell r="A11475">
            <v>0</v>
          </cell>
        </row>
        <row r="11476">
          <cell r="A11476">
            <v>0</v>
          </cell>
        </row>
        <row r="11477">
          <cell r="A11477">
            <v>0</v>
          </cell>
        </row>
        <row r="11478">
          <cell r="A11478">
            <v>0</v>
          </cell>
        </row>
        <row r="11479">
          <cell r="A11479">
            <v>0</v>
          </cell>
        </row>
        <row r="11480">
          <cell r="A11480">
            <v>0</v>
          </cell>
        </row>
        <row r="11481">
          <cell r="A11481">
            <v>0</v>
          </cell>
        </row>
        <row r="11482">
          <cell r="A11482">
            <v>0</v>
          </cell>
        </row>
        <row r="11483">
          <cell r="A11483">
            <v>0</v>
          </cell>
        </row>
        <row r="11484">
          <cell r="A11484">
            <v>0</v>
          </cell>
        </row>
        <row r="11485">
          <cell r="A11485">
            <v>0</v>
          </cell>
        </row>
        <row r="11486">
          <cell r="A11486">
            <v>0</v>
          </cell>
        </row>
        <row r="11487">
          <cell r="A11487">
            <v>0</v>
          </cell>
        </row>
        <row r="11488">
          <cell r="A11488">
            <v>0</v>
          </cell>
        </row>
        <row r="11489">
          <cell r="A11489">
            <v>0</v>
          </cell>
        </row>
        <row r="11490">
          <cell r="A11490">
            <v>0</v>
          </cell>
        </row>
        <row r="11491">
          <cell r="A11491">
            <v>0</v>
          </cell>
        </row>
        <row r="11492">
          <cell r="A11492">
            <v>0</v>
          </cell>
        </row>
        <row r="11493">
          <cell r="A11493">
            <v>0</v>
          </cell>
        </row>
        <row r="11494">
          <cell r="A11494">
            <v>0</v>
          </cell>
        </row>
        <row r="11495">
          <cell r="A11495">
            <v>0</v>
          </cell>
        </row>
        <row r="11496">
          <cell r="A11496">
            <v>0</v>
          </cell>
        </row>
        <row r="11497">
          <cell r="A11497">
            <v>0</v>
          </cell>
        </row>
        <row r="11498">
          <cell r="A11498">
            <v>0</v>
          </cell>
        </row>
        <row r="11499">
          <cell r="A11499">
            <v>0</v>
          </cell>
        </row>
        <row r="11500">
          <cell r="A11500">
            <v>0</v>
          </cell>
        </row>
        <row r="11501">
          <cell r="A11501">
            <v>0</v>
          </cell>
        </row>
        <row r="11502">
          <cell r="A11502">
            <v>0</v>
          </cell>
        </row>
        <row r="11503">
          <cell r="A11503">
            <v>0</v>
          </cell>
        </row>
        <row r="11504">
          <cell r="A11504">
            <v>0</v>
          </cell>
        </row>
        <row r="11505">
          <cell r="A11505">
            <v>0</v>
          </cell>
        </row>
        <row r="11506">
          <cell r="A11506">
            <v>0</v>
          </cell>
        </row>
        <row r="11507">
          <cell r="A11507">
            <v>0</v>
          </cell>
        </row>
        <row r="11508">
          <cell r="A11508">
            <v>0</v>
          </cell>
        </row>
        <row r="11509">
          <cell r="A11509">
            <v>0</v>
          </cell>
        </row>
        <row r="11510">
          <cell r="A11510">
            <v>0</v>
          </cell>
        </row>
        <row r="11511">
          <cell r="A11511">
            <v>0</v>
          </cell>
        </row>
        <row r="11512">
          <cell r="A11512">
            <v>0</v>
          </cell>
        </row>
        <row r="11513">
          <cell r="A11513">
            <v>0</v>
          </cell>
        </row>
        <row r="11514">
          <cell r="A11514">
            <v>0</v>
          </cell>
        </row>
        <row r="11515">
          <cell r="A11515">
            <v>0</v>
          </cell>
        </row>
        <row r="11516">
          <cell r="A11516">
            <v>0</v>
          </cell>
        </row>
        <row r="11517">
          <cell r="A11517">
            <v>0</v>
          </cell>
        </row>
        <row r="11518">
          <cell r="A11518">
            <v>0</v>
          </cell>
        </row>
        <row r="11519">
          <cell r="A11519">
            <v>0</v>
          </cell>
        </row>
        <row r="11520">
          <cell r="A11520">
            <v>0</v>
          </cell>
        </row>
        <row r="11521">
          <cell r="A11521">
            <v>0</v>
          </cell>
        </row>
        <row r="11522">
          <cell r="A11522">
            <v>0</v>
          </cell>
        </row>
        <row r="11523">
          <cell r="A11523">
            <v>0</v>
          </cell>
        </row>
        <row r="11524">
          <cell r="A11524">
            <v>0</v>
          </cell>
        </row>
        <row r="11525">
          <cell r="A11525">
            <v>0</v>
          </cell>
        </row>
        <row r="11526">
          <cell r="A11526">
            <v>0</v>
          </cell>
        </row>
        <row r="11527">
          <cell r="A11527">
            <v>0</v>
          </cell>
        </row>
        <row r="11528">
          <cell r="A11528">
            <v>0</v>
          </cell>
        </row>
        <row r="11529">
          <cell r="A11529">
            <v>0</v>
          </cell>
        </row>
        <row r="11530">
          <cell r="A11530">
            <v>0</v>
          </cell>
        </row>
        <row r="11531">
          <cell r="A11531">
            <v>0</v>
          </cell>
        </row>
        <row r="11532">
          <cell r="A11532">
            <v>0</v>
          </cell>
        </row>
        <row r="11533">
          <cell r="A11533">
            <v>0</v>
          </cell>
        </row>
        <row r="11534">
          <cell r="A11534">
            <v>0</v>
          </cell>
        </row>
        <row r="11535">
          <cell r="A11535">
            <v>0</v>
          </cell>
        </row>
        <row r="11536">
          <cell r="A11536">
            <v>0</v>
          </cell>
        </row>
        <row r="11537">
          <cell r="A11537">
            <v>0</v>
          </cell>
        </row>
        <row r="11538">
          <cell r="A11538">
            <v>0</v>
          </cell>
        </row>
        <row r="11539">
          <cell r="A11539">
            <v>0</v>
          </cell>
        </row>
        <row r="11540">
          <cell r="A11540">
            <v>0</v>
          </cell>
        </row>
        <row r="11541">
          <cell r="A11541">
            <v>0</v>
          </cell>
        </row>
        <row r="11542">
          <cell r="A11542">
            <v>0</v>
          </cell>
        </row>
        <row r="11543">
          <cell r="A11543">
            <v>0</v>
          </cell>
        </row>
        <row r="11544">
          <cell r="A11544">
            <v>0</v>
          </cell>
        </row>
        <row r="11545">
          <cell r="A11545">
            <v>0</v>
          </cell>
        </row>
        <row r="11546">
          <cell r="A11546">
            <v>0</v>
          </cell>
        </row>
        <row r="11547">
          <cell r="A11547">
            <v>0</v>
          </cell>
        </row>
        <row r="11548">
          <cell r="A11548">
            <v>0</v>
          </cell>
        </row>
        <row r="11549">
          <cell r="A11549">
            <v>0</v>
          </cell>
        </row>
        <row r="11550">
          <cell r="A11550">
            <v>0</v>
          </cell>
        </row>
        <row r="11551">
          <cell r="A11551">
            <v>0</v>
          </cell>
        </row>
        <row r="11552">
          <cell r="A11552">
            <v>0</v>
          </cell>
        </row>
        <row r="11553">
          <cell r="A11553">
            <v>0</v>
          </cell>
        </row>
        <row r="11554">
          <cell r="A11554">
            <v>0</v>
          </cell>
        </row>
        <row r="11555">
          <cell r="A11555">
            <v>0</v>
          </cell>
        </row>
        <row r="11556">
          <cell r="A11556">
            <v>0</v>
          </cell>
        </row>
        <row r="11557">
          <cell r="A11557">
            <v>0</v>
          </cell>
        </row>
        <row r="11558">
          <cell r="A11558">
            <v>0</v>
          </cell>
        </row>
        <row r="11559">
          <cell r="A11559">
            <v>0</v>
          </cell>
        </row>
        <row r="11560">
          <cell r="A11560">
            <v>0</v>
          </cell>
        </row>
        <row r="11561">
          <cell r="A11561">
            <v>0</v>
          </cell>
        </row>
        <row r="11562">
          <cell r="A11562">
            <v>0</v>
          </cell>
        </row>
        <row r="11563">
          <cell r="A11563">
            <v>0</v>
          </cell>
        </row>
        <row r="11564">
          <cell r="A11564">
            <v>0</v>
          </cell>
        </row>
        <row r="11565">
          <cell r="A11565">
            <v>0</v>
          </cell>
        </row>
        <row r="11566">
          <cell r="A11566">
            <v>0</v>
          </cell>
        </row>
        <row r="11567">
          <cell r="A11567">
            <v>0</v>
          </cell>
        </row>
        <row r="11568">
          <cell r="A11568">
            <v>0</v>
          </cell>
        </row>
        <row r="11569">
          <cell r="A11569">
            <v>0</v>
          </cell>
        </row>
        <row r="11570">
          <cell r="A11570">
            <v>0</v>
          </cell>
        </row>
        <row r="11571">
          <cell r="A11571">
            <v>0</v>
          </cell>
        </row>
        <row r="11572">
          <cell r="A11572">
            <v>0</v>
          </cell>
        </row>
        <row r="11573">
          <cell r="A11573">
            <v>0</v>
          </cell>
        </row>
        <row r="11574">
          <cell r="A11574">
            <v>0</v>
          </cell>
        </row>
        <row r="11575">
          <cell r="A11575">
            <v>0</v>
          </cell>
        </row>
        <row r="11576">
          <cell r="A11576">
            <v>0</v>
          </cell>
        </row>
        <row r="11577">
          <cell r="A11577">
            <v>0</v>
          </cell>
        </row>
        <row r="11578">
          <cell r="A11578">
            <v>0</v>
          </cell>
        </row>
        <row r="11579">
          <cell r="A11579">
            <v>0</v>
          </cell>
        </row>
        <row r="11580">
          <cell r="A11580">
            <v>0</v>
          </cell>
        </row>
        <row r="11581">
          <cell r="A11581">
            <v>0</v>
          </cell>
        </row>
        <row r="11582">
          <cell r="A11582">
            <v>0</v>
          </cell>
        </row>
        <row r="11583">
          <cell r="A11583">
            <v>0</v>
          </cell>
        </row>
        <row r="11584">
          <cell r="A11584">
            <v>0</v>
          </cell>
        </row>
        <row r="11585">
          <cell r="A11585">
            <v>0</v>
          </cell>
        </row>
        <row r="11586">
          <cell r="A11586">
            <v>0</v>
          </cell>
        </row>
        <row r="11587">
          <cell r="A11587">
            <v>0</v>
          </cell>
        </row>
        <row r="11588">
          <cell r="A11588">
            <v>0</v>
          </cell>
        </row>
        <row r="11589">
          <cell r="A11589">
            <v>0</v>
          </cell>
        </row>
        <row r="11590">
          <cell r="A11590">
            <v>0</v>
          </cell>
        </row>
        <row r="11591">
          <cell r="A11591">
            <v>0</v>
          </cell>
        </row>
        <row r="11592">
          <cell r="A11592">
            <v>0</v>
          </cell>
        </row>
        <row r="11593">
          <cell r="A11593">
            <v>0</v>
          </cell>
        </row>
        <row r="11594">
          <cell r="A11594">
            <v>0</v>
          </cell>
        </row>
        <row r="11595">
          <cell r="A11595">
            <v>0</v>
          </cell>
        </row>
        <row r="11596">
          <cell r="A11596">
            <v>0</v>
          </cell>
        </row>
        <row r="11597">
          <cell r="A11597">
            <v>0</v>
          </cell>
        </row>
        <row r="11598">
          <cell r="A11598">
            <v>0</v>
          </cell>
        </row>
        <row r="11599">
          <cell r="A11599">
            <v>0</v>
          </cell>
        </row>
        <row r="11600">
          <cell r="A11600">
            <v>0</v>
          </cell>
        </row>
        <row r="11601">
          <cell r="A11601">
            <v>0</v>
          </cell>
        </row>
        <row r="11602">
          <cell r="A11602">
            <v>0</v>
          </cell>
        </row>
        <row r="11603">
          <cell r="A11603">
            <v>0</v>
          </cell>
        </row>
        <row r="11604">
          <cell r="A11604">
            <v>0</v>
          </cell>
        </row>
        <row r="11605">
          <cell r="A11605">
            <v>0</v>
          </cell>
        </row>
        <row r="11606">
          <cell r="A11606">
            <v>0</v>
          </cell>
        </row>
        <row r="11607">
          <cell r="A11607">
            <v>0</v>
          </cell>
        </row>
        <row r="11608">
          <cell r="A11608">
            <v>0</v>
          </cell>
        </row>
        <row r="11609">
          <cell r="A11609">
            <v>0</v>
          </cell>
        </row>
        <row r="11610">
          <cell r="A11610">
            <v>0</v>
          </cell>
        </row>
        <row r="11611">
          <cell r="A11611">
            <v>0</v>
          </cell>
        </row>
        <row r="11612">
          <cell r="A11612">
            <v>0</v>
          </cell>
        </row>
        <row r="11613">
          <cell r="A11613">
            <v>0</v>
          </cell>
        </row>
        <row r="11614">
          <cell r="A11614">
            <v>0</v>
          </cell>
        </row>
        <row r="11615">
          <cell r="A11615">
            <v>0</v>
          </cell>
        </row>
        <row r="11616">
          <cell r="A11616">
            <v>0</v>
          </cell>
        </row>
        <row r="11617">
          <cell r="A11617">
            <v>0</v>
          </cell>
        </row>
        <row r="11618">
          <cell r="A11618">
            <v>0</v>
          </cell>
        </row>
        <row r="11619">
          <cell r="A11619">
            <v>0</v>
          </cell>
        </row>
        <row r="11620">
          <cell r="A11620">
            <v>0</v>
          </cell>
        </row>
        <row r="11621">
          <cell r="A11621">
            <v>0</v>
          </cell>
        </row>
        <row r="11622">
          <cell r="A11622">
            <v>0</v>
          </cell>
        </row>
        <row r="11623">
          <cell r="A11623">
            <v>0</v>
          </cell>
        </row>
        <row r="11624">
          <cell r="A11624">
            <v>0</v>
          </cell>
        </row>
        <row r="11625">
          <cell r="A11625">
            <v>0</v>
          </cell>
        </row>
        <row r="11626">
          <cell r="A11626">
            <v>0</v>
          </cell>
        </row>
        <row r="11627">
          <cell r="A11627">
            <v>0</v>
          </cell>
        </row>
        <row r="11628">
          <cell r="A11628">
            <v>0</v>
          </cell>
        </row>
        <row r="11629">
          <cell r="A11629">
            <v>0</v>
          </cell>
        </row>
        <row r="11630">
          <cell r="A11630">
            <v>0</v>
          </cell>
        </row>
        <row r="11631">
          <cell r="A11631">
            <v>0</v>
          </cell>
        </row>
        <row r="11632">
          <cell r="A11632">
            <v>0</v>
          </cell>
        </row>
        <row r="11633">
          <cell r="A11633">
            <v>0</v>
          </cell>
        </row>
        <row r="11634">
          <cell r="A11634">
            <v>0</v>
          </cell>
        </row>
        <row r="11635">
          <cell r="A11635">
            <v>0</v>
          </cell>
        </row>
        <row r="11636">
          <cell r="A11636">
            <v>0</v>
          </cell>
        </row>
        <row r="11637">
          <cell r="A11637">
            <v>0</v>
          </cell>
        </row>
        <row r="11638">
          <cell r="A11638">
            <v>0</v>
          </cell>
        </row>
        <row r="11639">
          <cell r="A11639">
            <v>0</v>
          </cell>
        </row>
        <row r="11640">
          <cell r="A11640">
            <v>0</v>
          </cell>
        </row>
        <row r="11641">
          <cell r="A11641">
            <v>0</v>
          </cell>
        </row>
        <row r="11642">
          <cell r="A11642">
            <v>0</v>
          </cell>
        </row>
        <row r="11643">
          <cell r="A11643">
            <v>0</v>
          </cell>
        </row>
        <row r="11644">
          <cell r="A11644">
            <v>0</v>
          </cell>
        </row>
        <row r="11645">
          <cell r="A11645">
            <v>0</v>
          </cell>
        </row>
        <row r="11646">
          <cell r="A11646">
            <v>0</v>
          </cell>
        </row>
        <row r="11647">
          <cell r="A11647">
            <v>0</v>
          </cell>
        </row>
        <row r="11648">
          <cell r="A11648">
            <v>0</v>
          </cell>
        </row>
        <row r="11649">
          <cell r="A11649">
            <v>0</v>
          </cell>
        </row>
        <row r="11650">
          <cell r="A11650">
            <v>0</v>
          </cell>
        </row>
        <row r="11651">
          <cell r="A11651">
            <v>0</v>
          </cell>
        </row>
        <row r="11652">
          <cell r="A11652">
            <v>0</v>
          </cell>
        </row>
        <row r="11653">
          <cell r="A11653">
            <v>0</v>
          </cell>
        </row>
        <row r="11654">
          <cell r="A11654">
            <v>0</v>
          </cell>
        </row>
        <row r="11655">
          <cell r="A11655">
            <v>0</v>
          </cell>
        </row>
        <row r="11656">
          <cell r="A11656">
            <v>0</v>
          </cell>
        </row>
        <row r="11657">
          <cell r="A11657">
            <v>0</v>
          </cell>
        </row>
        <row r="11658">
          <cell r="A11658">
            <v>0</v>
          </cell>
        </row>
        <row r="11659">
          <cell r="A11659">
            <v>0</v>
          </cell>
        </row>
        <row r="11660">
          <cell r="A11660">
            <v>0</v>
          </cell>
        </row>
        <row r="11661">
          <cell r="A11661">
            <v>0</v>
          </cell>
        </row>
        <row r="11662">
          <cell r="A11662">
            <v>0</v>
          </cell>
        </row>
        <row r="11663">
          <cell r="A11663">
            <v>0</v>
          </cell>
        </row>
        <row r="11664">
          <cell r="A11664">
            <v>0</v>
          </cell>
        </row>
        <row r="11665">
          <cell r="A11665">
            <v>0</v>
          </cell>
        </row>
        <row r="11666">
          <cell r="A11666">
            <v>0</v>
          </cell>
        </row>
        <row r="11667">
          <cell r="A11667">
            <v>0</v>
          </cell>
        </row>
        <row r="11668">
          <cell r="A11668">
            <v>0</v>
          </cell>
        </row>
        <row r="11669">
          <cell r="A11669">
            <v>0</v>
          </cell>
        </row>
        <row r="11670">
          <cell r="A11670">
            <v>0</v>
          </cell>
        </row>
        <row r="11671">
          <cell r="A11671">
            <v>0</v>
          </cell>
        </row>
        <row r="11672">
          <cell r="A11672">
            <v>0</v>
          </cell>
        </row>
        <row r="11673">
          <cell r="A11673">
            <v>0</v>
          </cell>
        </row>
        <row r="11674">
          <cell r="A11674">
            <v>0</v>
          </cell>
        </row>
        <row r="11675">
          <cell r="A11675">
            <v>0</v>
          </cell>
        </row>
        <row r="11676">
          <cell r="A11676">
            <v>0</v>
          </cell>
        </row>
        <row r="11677">
          <cell r="A11677">
            <v>0</v>
          </cell>
        </row>
        <row r="11678">
          <cell r="A11678">
            <v>0</v>
          </cell>
        </row>
        <row r="11679">
          <cell r="A11679">
            <v>0</v>
          </cell>
        </row>
        <row r="11680">
          <cell r="A11680">
            <v>0</v>
          </cell>
        </row>
        <row r="11681">
          <cell r="A11681">
            <v>0</v>
          </cell>
        </row>
        <row r="11682">
          <cell r="A11682">
            <v>0</v>
          </cell>
        </row>
        <row r="11683">
          <cell r="A11683">
            <v>0</v>
          </cell>
        </row>
        <row r="11684">
          <cell r="A11684">
            <v>0</v>
          </cell>
        </row>
        <row r="11685">
          <cell r="A11685">
            <v>0</v>
          </cell>
        </row>
        <row r="11686">
          <cell r="A11686">
            <v>0</v>
          </cell>
        </row>
        <row r="11687">
          <cell r="A11687">
            <v>0</v>
          </cell>
        </row>
        <row r="11688">
          <cell r="A11688">
            <v>0</v>
          </cell>
        </row>
        <row r="11689">
          <cell r="A11689">
            <v>0</v>
          </cell>
        </row>
        <row r="11690">
          <cell r="A11690">
            <v>0</v>
          </cell>
        </row>
        <row r="11691">
          <cell r="A11691">
            <v>0</v>
          </cell>
        </row>
        <row r="11692">
          <cell r="A11692">
            <v>0</v>
          </cell>
        </row>
        <row r="11693">
          <cell r="A11693">
            <v>0</v>
          </cell>
        </row>
        <row r="11694">
          <cell r="A11694">
            <v>0</v>
          </cell>
        </row>
        <row r="11695">
          <cell r="A11695">
            <v>0</v>
          </cell>
        </row>
        <row r="11696">
          <cell r="A11696">
            <v>0</v>
          </cell>
        </row>
        <row r="11697">
          <cell r="A11697">
            <v>0</v>
          </cell>
        </row>
        <row r="11698">
          <cell r="A11698">
            <v>0</v>
          </cell>
        </row>
        <row r="11699">
          <cell r="A11699">
            <v>0</v>
          </cell>
        </row>
        <row r="11700">
          <cell r="A11700">
            <v>0</v>
          </cell>
        </row>
        <row r="11701">
          <cell r="A11701">
            <v>0</v>
          </cell>
        </row>
        <row r="11702">
          <cell r="A11702">
            <v>0</v>
          </cell>
        </row>
        <row r="11703">
          <cell r="A11703">
            <v>0</v>
          </cell>
        </row>
        <row r="11704">
          <cell r="A11704">
            <v>0</v>
          </cell>
        </row>
        <row r="11705">
          <cell r="A11705">
            <v>0</v>
          </cell>
        </row>
        <row r="11706">
          <cell r="A11706">
            <v>0</v>
          </cell>
        </row>
        <row r="11707">
          <cell r="A11707">
            <v>0</v>
          </cell>
        </row>
        <row r="11708">
          <cell r="A11708">
            <v>0</v>
          </cell>
        </row>
        <row r="11709">
          <cell r="A11709">
            <v>0</v>
          </cell>
        </row>
        <row r="11710">
          <cell r="A11710">
            <v>0</v>
          </cell>
        </row>
        <row r="11711">
          <cell r="A11711">
            <v>0</v>
          </cell>
        </row>
        <row r="11712">
          <cell r="A11712">
            <v>0</v>
          </cell>
        </row>
        <row r="11713">
          <cell r="A11713">
            <v>0</v>
          </cell>
        </row>
        <row r="11714">
          <cell r="A11714">
            <v>0</v>
          </cell>
        </row>
        <row r="11715">
          <cell r="A11715">
            <v>0</v>
          </cell>
        </row>
        <row r="11716">
          <cell r="A11716">
            <v>0</v>
          </cell>
        </row>
        <row r="11717">
          <cell r="A11717">
            <v>0</v>
          </cell>
        </row>
        <row r="11718">
          <cell r="A11718">
            <v>0</v>
          </cell>
        </row>
        <row r="11719">
          <cell r="A11719">
            <v>0</v>
          </cell>
        </row>
        <row r="11720">
          <cell r="A11720">
            <v>0</v>
          </cell>
        </row>
        <row r="11721">
          <cell r="A11721">
            <v>0</v>
          </cell>
        </row>
        <row r="11722">
          <cell r="A11722">
            <v>0</v>
          </cell>
        </row>
        <row r="11723">
          <cell r="A11723">
            <v>0</v>
          </cell>
        </row>
        <row r="11724">
          <cell r="A11724">
            <v>0</v>
          </cell>
        </row>
        <row r="11725">
          <cell r="A11725">
            <v>0</v>
          </cell>
        </row>
        <row r="11726">
          <cell r="A11726">
            <v>0</v>
          </cell>
        </row>
        <row r="11727">
          <cell r="A11727">
            <v>0</v>
          </cell>
        </row>
        <row r="11728">
          <cell r="A11728">
            <v>0</v>
          </cell>
        </row>
        <row r="11729">
          <cell r="A11729">
            <v>0</v>
          </cell>
        </row>
        <row r="11730">
          <cell r="A11730">
            <v>0</v>
          </cell>
        </row>
        <row r="11731">
          <cell r="A11731">
            <v>0</v>
          </cell>
        </row>
        <row r="11732">
          <cell r="A11732">
            <v>0</v>
          </cell>
        </row>
        <row r="11733">
          <cell r="A11733">
            <v>0</v>
          </cell>
        </row>
        <row r="11734">
          <cell r="A11734">
            <v>0</v>
          </cell>
        </row>
        <row r="11735">
          <cell r="A11735">
            <v>0</v>
          </cell>
        </row>
        <row r="11736">
          <cell r="A11736">
            <v>0</v>
          </cell>
        </row>
        <row r="11737">
          <cell r="A11737">
            <v>0</v>
          </cell>
        </row>
        <row r="11738">
          <cell r="A11738">
            <v>0</v>
          </cell>
        </row>
        <row r="11739">
          <cell r="A11739">
            <v>0</v>
          </cell>
        </row>
        <row r="11740">
          <cell r="A11740">
            <v>0</v>
          </cell>
        </row>
        <row r="11741">
          <cell r="A11741">
            <v>0</v>
          </cell>
        </row>
        <row r="11742">
          <cell r="A11742">
            <v>0</v>
          </cell>
        </row>
        <row r="11743">
          <cell r="A11743">
            <v>0</v>
          </cell>
        </row>
        <row r="11744">
          <cell r="A11744">
            <v>0</v>
          </cell>
        </row>
        <row r="11745">
          <cell r="A11745">
            <v>0</v>
          </cell>
        </row>
        <row r="11746">
          <cell r="A11746">
            <v>0</v>
          </cell>
        </row>
        <row r="11747">
          <cell r="A11747">
            <v>0</v>
          </cell>
        </row>
        <row r="11748">
          <cell r="A11748">
            <v>0</v>
          </cell>
        </row>
        <row r="11749">
          <cell r="A11749">
            <v>0</v>
          </cell>
        </row>
        <row r="11750">
          <cell r="A11750">
            <v>0</v>
          </cell>
        </row>
        <row r="11751">
          <cell r="A11751">
            <v>0</v>
          </cell>
        </row>
        <row r="11752">
          <cell r="A11752">
            <v>0</v>
          </cell>
        </row>
        <row r="11753">
          <cell r="A11753">
            <v>0</v>
          </cell>
        </row>
        <row r="11754">
          <cell r="A11754">
            <v>0</v>
          </cell>
        </row>
        <row r="11755">
          <cell r="A11755">
            <v>0</v>
          </cell>
        </row>
        <row r="11756">
          <cell r="A11756">
            <v>0</v>
          </cell>
        </row>
        <row r="11757">
          <cell r="A11757">
            <v>0</v>
          </cell>
        </row>
        <row r="11758">
          <cell r="A11758">
            <v>0</v>
          </cell>
        </row>
        <row r="11759">
          <cell r="A11759">
            <v>0</v>
          </cell>
        </row>
        <row r="11760">
          <cell r="A11760">
            <v>0</v>
          </cell>
        </row>
        <row r="11761">
          <cell r="A11761">
            <v>0</v>
          </cell>
        </row>
        <row r="11762">
          <cell r="A11762">
            <v>0</v>
          </cell>
        </row>
        <row r="11763">
          <cell r="A11763">
            <v>0</v>
          </cell>
        </row>
        <row r="11764">
          <cell r="A11764">
            <v>0</v>
          </cell>
        </row>
        <row r="11765">
          <cell r="A11765">
            <v>0</v>
          </cell>
        </row>
        <row r="11766">
          <cell r="A11766">
            <v>0</v>
          </cell>
        </row>
        <row r="11767">
          <cell r="A11767">
            <v>0</v>
          </cell>
        </row>
        <row r="11768">
          <cell r="A11768">
            <v>0</v>
          </cell>
        </row>
        <row r="11769">
          <cell r="A11769">
            <v>0</v>
          </cell>
        </row>
        <row r="11770">
          <cell r="A11770">
            <v>0</v>
          </cell>
        </row>
        <row r="11771">
          <cell r="A11771">
            <v>0</v>
          </cell>
        </row>
        <row r="11772">
          <cell r="A11772">
            <v>0</v>
          </cell>
        </row>
        <row r="11773">
          <cell r="A11773">
            <v>0</v>
          </cell>
        </row>
        <row r="11774">
          <cell r="A11774">
            <v>0</v>
          </cell>
        </row>
        <row r="11775">
          <cell r="A11775">
            <v>0</v>
          </cell>
        </row>
        <row r="11776">
          <cell r="A11776">
            <v>0</v>
          </cell>
        </row>
        <row r="11777">
          <cell r="A11777">
            <v>0</v>
          </cell>
        </row>
        <row r="11778">
          <cell r="A11778">
            <v>0</v>
          </cell>
        </row>
        <row r="11779">
          <cell r="A11779">
            <v>0</v>
          </cell>
        </row>
        <row r="11780">
          <cell r="A11780">
            <v>0</v>
          </cell>
        </row>
        <row r="11781">
          <cell r="A11781">
            <v>0</v>
          </cell>
        </row>
        <row r="11782">
          <cell r="A11782">
            <v>0</v>
          </cell>
        </row>
        <row r="11783">
          <cell r="A11783">
            <v>0</v>
          </cell>
        </row>
        <row r="11784">
          <cell r="A11784">
            <v>0</v>
          </cell>
        </row>
        <row r="11785">
          <cell r="A11785">
            <v>0</v>
          </cell>
        </row>
        <row r="11786">
          <cell r="A11786">
            <v>0</v>
          </cell>
        </row>
        <row r="11787">
          <cell r="A11787">
            <v>0</v>
          </cell>
        </row>
        <row r="11788">
          <cell r="A11788">
            <v>0</v>
          </cell>
        </row>
        <row r="11789">
          <cell r="A11789">
            <v>0</v>
          </cell>
        </row>
        <row r="11790">
          <cell r="A11790">
            <v>0</v>
          </cell>
        </row>
        <row r="11791">
          <cell r="A11791">
            <v>0</v>
          </cell>
        </row>
        <row r="11792">
          <cell r="A11792">
            <v>0</v>
          </cell>
        </row>
        <row r="11793">
          <cell r="A11793">
            <v>0</v>
          </cell>
        </row>
        <row r="11794">
          <cell r="A11794">
            <v>0</v>
          </cell>
        </row>
        <row r="11795">
          <cell r="A11795">
            <v>0</v>
          </cell>
        </row>
        <row r="11796">
          <cell r="A11796">
            <v>0</v>
          </cell>
        </row>
        <row r="11797">
          <cell r="A11797">
            <v>0</v>
          </cell>
        </row>
        <row r="11798">
          <cell r="A11798">
            <v>0</v>
          </cell>
        </row>
        <row r="11799">
          <cell r="A11799">
            <v>0</v>
          </cell>
        </row>
        <row r="11800">
          <cell r="A11800">
            <v>0</v>
          </cell>
        </row>
        <row r="11801">
          <cell r="A11801">
            <v>0</v>
          </cell>
        </row>
        <row r="11802">
          <cell r="A11802">
            <v>0</v>
          </cell>
        </row>
        <row r="11803">
          <cell r="A11803">
            <v>0</v>
          </cell>
        </row>
        <row r="11804">
          <cell r="A11804">
            <v>0</v>
          </cell>
        </row>
        <row r="11805">
          <cell r="A11805">
            <v>0</v>
          </cell>
        </row>
        <row r="11806">
          <cell r="A11806">
            <v>0</v>
          </cell>
        </row>
        <row r="11807">
          <cell r="A11807">
            <v>0</v>
          </cell>
        </row>
        <row r="11808">
          <cell r="A11808">
            <v>0</v>
          </cell>
        </row>
        <row r="11809">
          <cell r="A11809">
            <v>0</v>
          </cell>
        </row>
        <row r="11810">
          <cell r="A11810">
            <v>0</v>
          </cell>
        </row>
        <row r="11811">
          <cell r="A11811">
            <v>0</v>
          </cell>
        </row>
        <row r="11812">
          <cell r="A11812">
            <v>0</v>
          </cell>
        </row>
        <row r="11813">
          <cell r="A11813">
            <v>0</v>
          </cell>
        </row>
        <row r="11814">
          <cell r="A11814">
            <v>0</v>
          </cell>
        </row>
        <row r="11815">
          <cell r="A11815">
            <v>0</v>
          </cell>
        </row>
        <row r="11816">
          <cell r="A11816">
            <v>0</v>
          </cell>
        </row>
        <row r="11817">
          <cell r="A11817">
            <v>0</v>
          </cell>
        </row>
        <row r="11818">
          <cell r="A11818">
            <v>0</v>
          </cell>
        </row>
        <row r="11819">
          <cell r="A11819">
            <v>0</v>
          </cell>
        </row>
        <row r="11820">
          <cell r="A11820">
            <v>0</v>
          </cell>
        </row>
        <row r="11821">
          <cell r="A11821">
            <v>0</v>
          </cell>
        </row>
        <row r="11822">
          <cell r="A11822">
            <v>0</v>
          </cell>
        </row>
        <row r="11823">
          <cell r="A11823">
            <v>0</v>
          </cell>
        </row>
        <row r="11824">
          <cell r="A11824">
            <v>0</v>
          </cell>
        </row>
        <row r="11825">
          <cell r="A11825">
            <v>0</v>
          </cell>
        </row>
        <row r="11826">
          <cell r="A11826">
            <v>0</v>
          </cell>
        </row>
        <row r="11827">
          <cell r="A11827">
            <v>0</v>
          </cell>
        </row>
        <row r="11828">
          <cell r="A11828">
            <v>0</v>
          </cell>
        </row>
        <row r="11829">
          <cell r="A11829">
            <v>0</v>
          </cell>
        </row>
        <row r="11830">
          <cell r="A11830">
            <v>0</v>
          </cell>
        </row>
        <row r="11831">
          <cell r="A11831">
            <v>0</v>
          </cell>
        </row>
        <row r="11832">
          <cell r="A11832">
            <v>0</v>
          </cell>
        </row>
        <row r="11833">
          <cell r="A11833">
            <v>0</v>
          </cell>
        </row>
        <row r="11834">
          <cell r="A11834">
            <v>0</v>
          </cell>
        </row>
        <row r="11835">
          <cell r="A11835">
            <v>0</v>
          </cell>
        </row>
        <row r="11836">
          <cell r="A11836">
            <v>0</v>
          </cell>
        </row>
        <row r="11837">
          <cell r="A11837">
            <v>0</v>
          </cell>
        </row>
        <row r="11838">
          <cell r="A11838">
            <v>0</v>
          </cell>
        </row>
        <row r="11839">
          <cell r="A11839">
            <v>0</v>
          </cell>
        </row>
        <row r="11840">
          <cell r="A11840">
            <v>0</v>
          </cell>
        </row>
        <row r="11841">
          <cell r="A11841">
            <v>0</v>
          </cell>
        </row>
        <row r="11842">
          <cell r="A11842">
            <v>0</v>
          </cell>
        </row>
        <row r="11843">
          <cell r="A11843">
            <v>0</v>
          </cell>
        </row>
        <row r="11844">
          <cell r="A11844">
            <v>0</v>
          </cell>
        </row>
        <row r="11845">
          <cell r="A11845">
            <v>0</v>
          </cell>
        </row>
        <row r="11846">
          <cell r="A11846">
            <v>0</v>
          </cell>
        </row>
        <row r="11847">
          <cell r="A11847">
            <v>0</v>
          </cell>
        </row>
        <row r="11848">
          <cell r="A11848">
            <v>0</v>
          </cell>
        </row>
        <row r="11849">
          <cell r="A11849">
            <v>0</v>
          </cell>
        </row>
        <row r="11850">
          <cell r="A11850">
            <v>0</v>
          </cell>
        </row>
        <row r="11851">
          <cell r="A11851">
            <v>0</v>
          </cell>
        </row>
        <row r="11852">
          <cell r="A11852">
            <v>0</v>
          </cell>
        </row>
        <row r="11853">
          <cell r="A11853">
            <v>0</v>
          </cell>
        </row>
        <row r="11854">
          <cell r="A11854">
            <v>0</v>
          </cell>
        </row>
        <row r="11855">
          <cell r="A11855">
            <v>0</v>
          </cell>
        </row>
        <row r="11856">
          <cell r="A11856">
            <v>0</v>
          </cell>
        </row>
        <row r="11857">
          <cell r="A11857">
            <v>0</v>
          </cell>
        </row>
        <row r="11858">
          <cell r="A11858">
            <v>0</v>
          </cell>
        </row>
        <row r="11859">
          <cell r="A11859">
            <v>0</v>
          </cell>
        </row>
        <row r="11860">
          <cell r="A11860">
            <v>0</v>
          </cell>
        </row>
        <row r="11861">
          <cell r="A11861">
            <v>0</v>
          </cell>
        </row>
        <row r="11862">
          <cell r="A11862">
            <v>0</v>
          </cell>
        </row>
        <row r="11863">
          <cell r="A11863">
            <v>0</v>
          </cell>
        </row>
        <row r="11864">
          <cell r="A11864">
            <v>0</v>
          </cell>
        </row>
        <row r="11865">
          <cell r="A11865">
            <v>0</v>
          </cell>
        </row>
        <row r="11866">
          <cell r="A11866">
            <v>0</v>
          </cell>
        </row>
        <row r="11867">
          <cell r="A11867">
            <v>0</v>
          </cell>
        </row>
        <row r="11868">
          <cell r="A11868">
            <v>0</v>
          </cell>
        </row>
        <row r="11869">
          <cell r="A11869">
            <v>0</v>
          </cell>
        </row>
        <row r="11870">
          <cell r="A11870">
            <v>0</v>
          </cell>
        </row>
        <row r="11871">
          <cell r="A11871">
            <v>0</v>
          </cell>
        </row>
        <row r="11872">
          <cell r="A11872">
            <v>0</v>
          </cell>
        </row>
        <row r="11873">
          <cell r="A11873">
            <v>0</v>
          </cell>
        </row>
        <row r="11874">
          <cell r="A11874">
            <v>0</v>
          </cell>
        </row>
        <row r="11875">
          <cell r="A11875">
            <v>0</v>
          </cell>
        </row>
        <row r="11876">
          <cell r="A11876">
            <v>0</v>
          </cell>
        </row>
        <row r="11877">
          <cell r="A11877">
            <v>0</v>
          </cell>
        </row>
        <row r="11878">
          <cell r="A11878">
            <v>0</v>
          </cell>
        </row>
        <row r="11879">
          <cell r="A11879">
            <v>0</v>
          </cell>
        </row>
        <row r="11880">
          <cell r="A11880">
            <v>0</v>
          </cell>
        </row>
        <row r="11881">
          <cell r="A11881">
            <v>0</v>
          </cell>
        </row>
        <row r="11882">
          <cell r="A11882">
            <v>0</v>
          </cell>
        </row>
        <row r="11883">
          <cell r="A11883">
            <v>0</v>
          </cell>
        </row>
        <row r="11884">
          <cell r="A11884">
            <v>0</v>
          </cell>
        </row>
        <row r="11885">
          <cell r="A11885">
            <v>0</v>
          </cell>
        </row>
        <row r="11886">
          <cell r="A11886">
            <v>0</v>
          </cell>
        </row>
        <row r="11887">
          <cell r="A11887">
            <v>0</v>
          </cell>
        </row>
        <row r="11888">
          <cell r="A11888">
            <v>0</v>
          </cell>
        </row>
        <row r="11889">
          <cell r="A11889">
            <v>0</v>
          </cell>
        </row>
        <row r="11890">
          <cell r="A11890">
            <v>0</v>
          </cell>
        </row>
        <row r="11891">
          <cell r="A11891">
            <v>0</v>
          </cell>
        </row>
        <row r="11892">
          <cell r="A11892">
            <v>0</v>
          </cell>
        </row>
        <row r="11893">
          <cell r="A11893">
            <v>0</v>
          </cell>
        </row>
        <row r="11894">
          <cell r="A11894">
            <v>0</v>
          </cell>
        </row>
        <row r="11895">
          <cell r="A11895">
            <v>0</v>
          </cell>
        </row>
        <row r="11896">
          <cell r="A11896">
            <v>0</v>
          </cell>
        </row>
        <row r="11897">
          <cell r="A11897">
            <v>0</v>
          </cell>
        </row>
        <row r="11898">
          <cell r="A11898">
            <v>0</v>
          </cell>
        </row>
        <row r="11899">
          <cell r="A11899">
            <v>0</v>
          </cell>
        </row>
        <row r="11900">
          <cell r="A11900">
            <v>0</v>
          </cell>
        </row>
        <row r="11901">
          <cell r="A11901">
            <v>0</v>
          </cell>
        </row>
        <row r="11902">
          <cell r="A11902">
            <v>0</v>
          </cell>
        </row>
        <row r="11903">
          <cell r="A11903">
            <v>0</v>
          </cell>
        </row>
        <row r="11904">
          <cell r="A11904">
            <v>0</v>
          </cell>
        </row>
        <row r="11905">
          <cell r="A11905">
            <v>0</v>
          </cell>
        </row>
        <row r="11906">
          <cell r="A11906">
            <v>0</v>
          </cell>
        </row>
        <row r="11907">
          <cell r="A11907">
            <v>0</v>
          </cell>
        </row>
        <row r="11908">
          <cell r="A11908">
            <v>0</v>
          </cell>
        </row>
        <row r="11909">
          <cell r="A11909">
            <v>0</v>
          </cell>
        </row>
        <row r="11910">
          <cell r="A11910">
            <v>0</v>
          </cell>
        </row>
        <row r="11911">
          <cell r="A11911">
            <v>0</v>
          </cell>
        </row>
        <row r="11912">
          <cell r="A11912">
            <v>0</v>
          </cell>
        </row>
        <row r="11913">
          <cell r="A11913">
            <v>0</v>
          </cell>
        </row>
        <row r="11914">
          <cell r="A11914">
            <v>0</v>
          </cell>
        </row>
        <row r="11915">
          <cell r="A11915">
            <v>0</v>
          </cell>
        </row>
        <row r="11916">
          <cell r="A11916">
            <v>0</v>
          </cell>
        </row>
        <row r="11917">
          <cell r="A11917">
            <v>0</v>
          </cell>
        </row>
        <row r="11918">
          <cell r="A11918">
            <v>0</v>
          </cell>
        </row>
        <row r="11919">
          <cell r="A11919">
            <v>0</v>
          </cell>
        </row>
        <row r="11920">
          <cell r="A11920">
            <v>0</v>
          </cell>
        </row>
        <row r="11921">
          <cell r="A11921">
            <v>0</v>
          </cell>
        </row>
        <row r="11922">
          <cell r="A11922">
            <v>0</v>
          </cell>
        </row>
        <row r="11923">
          <cell r="A11923">
            <v>0</v>
          </cell>
        </row>
        <row r="11924">
          <cell r="A11924">
            <v>0</v>
          </cell>
        </row>
        <row r="11925">
          <cell r="A11925">
            <v>0</v>
          </cell>
        </row>
        <row r="11926">
          <cell r="A11926">
            <v>0</v>
          </cell>
        </row>
        <row r="11927">
          <cell r="A11927">
            <v>0</v>
          </cell>
        </row>
        <row r="11928">
          <cell r="A11928">
            <v>0</v>
          </cell>
        </row>
        <row r="11929">
          <cell r="A11929">
            <v>0</v>
          </cell>
        </row>
        <row r="11930">
          <cell r="A11930">
            <v>0</v>
          </cell>
        </row>
        <row r="11931">
          <cell r="A11931">
            <v>0</v>
          </cell>
        </row>
        <row r="11932">
          <cell r="A11932">
            <v>0</v>
          </cell>
        </row>
        <row r="11933">
          <cell r="A11933">
            <v>0</v>
          </cell>
        </row>
        <row r="11934">
          <cell r="A11934">
            <v>0</v>
          </cell>
        </row>
        <row r="11935">
          <cell r="A11935">
            <v>0</v>
          </cell>
        </row>
        <row r="11936">
          <cell r="A11936">
            <v>0</v>
          </cell>
        </row>
        <row r="11937">
          <cell r="A11937">
            <v>0</v>
          </cell>
        </row>
        <row r="11938">
          <cell r="A11938">
            <v>0</v>
          </cell>
        </row>
        <row r="11939">
          <cell r="A11939">
            <v>0</v>
          </cell>
        </row>
        <row r="11940">
          <cell r="A11940">
            <v>0</v>
          </cell>
        </row>
        <row r="11941">
          <cell r="A11941">
            <v>0</v>
          </cell>
        </row>
        <row r="11942">
          <cell r="A11942">
            <v>0</v>
          </cell>
        </row>
        <row r="11943">
          <cell r="A11943">
            <v>0</v>
          </cell>
        </row>
        <row r="11944">
          <cell r="A11944">
            <v>0</v>
          </cell>
        </row>
        <row r="11945">
          <cell r="A11945">
            <v>0</v>
          </cell>
        </row>
        <row r="11946">
          <cell r="A11946">
            <v>0</v>
          </cell>
        </row>
        <row r="11947">
          <cell r="A11947">
            <v>0</v>
          </cell>
        </row>
        <row r="11948">
          <cell r="A11948">
            <v>0</v>
          </cell>
        </row>
        <row r="11949">
          <cell r="A11949">
            <v>0</v>
          </cell>
        </row>
        <row r="11950">
          <cell r="A11950">
            <v>0</v>
          </cell>
        </row>
        <row r="11951">
          <cell r="A11951">
            <v>0</v>
          </cell>
        </row>
        <row r="11952">
          <cell r="A11952">
            <v>0</v>
          </cell>
        </row>
        <row r="11953">
          <cell r="A11953">
            <v>0</v>
          </cell>
        </row>
        <row r="11954">
          <cell r="A11954">
            <v>0</v>
          </cell>
        </row>
        <row r="11955">
          <cell r="A11955">
            <v>0</v>
          </cell>
        </row>
        <row r="11956">
          <cell r="A11956">
            <v>0</v>
          </cell>
        </row>
        <row r="11957">
          <cell r="A11957">
            <v>0</v>
          </cell>
        </row>
        <row r="11958">
          <cell r="A11958">
            <v>0</v>
          </cell>
        </row>
        <row r="11959">
          <cell r="A11959">
            <v>0</v>
          </cell>
        </row>
        <row r="11960">
          <cell r="A11960">
            <v>0</v>
          </cell>
        </row>
        <row r="11961">
          <cell r="A11961">
            <v>0</v>
          </cell>
        </row>
        <row r="11962">
          <cell r="A11962">
            <v>0</v>
          </cell>
        </row>
        <row r="11963">
          <cell r="A11963">
            <v>0</v>
          </cell>
        </row>
        <row r="11964">
          <cell r="A11964">
            <v>0</v>
          </cell>
        </row>
        <row r="11965">
          <cell r="A11965">
            <v>0</v>
          </cell>
        </row>
        <row r="11966">
          <cell r="A11966">
            <v>0</v>
          </cell>
        </row>
        <row r="11967">
          <cell r="A11967">
            <v>0</v>
          </cell>
        </row>
        <row r="11968">
          <cell r="A11968">
            <v>0</v>
          </cell>
        </row>
        <row r="11969">
          <cell r="A11969">
            <v>0</v>
          </cell>
        </row>
        <row r="11970">
          <cell r="A11970">
            <v>0</v>
          </cell>
        </row>
        <row r="11971">
          <cell r="A11971">
            <v>0</v>
          </cell>
        </row>
        <row r="11972">
          <cell r="A11972">
            <v>0</v>
          </cell>
        </row>
        <row r="11973">
          <cell r="A11973">
            <v>0</v>
          </cell>
        </row>
        <row r="11974">
          <cell r="A11974">
            <v>0</v>
          </cell>
        </row>
        <row r="11975">
          <cell r="A11975">
            <v>0</v>
          </cell>
        </row>
        <row r="11976">
          <cell r="A11976">
            <v>0</v>
          </cell>
        </row>
        <row r="11977">
          <cell r="A11977">
            <v>0</v>
          </cell>
        </row>
        <row r="11978">
          <cell r="A11978">
            <v>0</v>
          </cell>
        </row>
        <row r="11979">
          <cell r="A11979">
            <v>0</v>
          </cell>
        </row>
        <row r="11980">
          <cell r="A11980">
            <v>0</v>
          </cell>
        </row>
        <row r="11981">
          <cell r="A11981">
            <v>0</v>
          </cell>
        </row>
        <row r="11982">
          <cell r="A11982">
            <v>0</v>
          </cell>
        </row>
        <row r="11983">
          <cell r="A11983">
            <v>0</v>
          </cell>
        </row>
        <row r="11984">
          <cell r="A11984">
            <v>0</v>
          </cell>
        </row>
        <row r="11985">
          <cell r="A11985">
            <v>0</v>
          </cell>
        </row>
        <row r="11986">
          <cell r="A11986">
            <v>0</v>
          </cell>
        </row>
        <row r="11987">
          <cell r="A11987">
            <v>0</v>
          </cell>
        </row>
        <row r="11988">
          <cell r="A11988">
            <v>0</v>
          </cell>
        </row>
        <row r="11989">
          <cell r="A11989">
            <v>0</v>
          </cell>
        </row>
        <row r="11990">
          <cell r="A11990">
            <v>0</v>
          </cell>
        </row>
        <row r="11991">
          <cell r="A11991">
            <v>0</v>
          </cell>
        </row>
        <row r="11992">
          <cell r="A11992">
            <v>0</v>
          </cell>
        </row>
        <row r="11993">
          <cell r="A11993">
            <v>0</v>
          </cell>
        </row>
        <row r="11994">
          <cell r="A11994">
            <v>0</v>
          </cell>
        </row>
        <row r="11995">
          <cell r="A11995">
            <v>0</v>
          </cell>
        </row>
        <row r="11996">
          <cell r="A11996">
            <v>0</v>
          </cell>
        </row>
        <row r="11997">
          <cell r="A11997">
            <v>0</v>
          </cell>
        </row>
        <row r="11998">
          <cell r="A11998">
            <v>0</v>
          </cell>
        </row>
        <row r="11999">
          <cell r="A11999">
            <v>0</v>
          </cell>
        </row>
        <row r="12000">
          <cell r="A12000">
            <v>0</v>
          </cell>
        </row>
        <row r="12001">
          <cell r="A12001">
            <v>0</v>
          </cell>
        </row>
        <row r="12002">
          <cell r="A12002">
            <v>0</v>
          </cell>
        </row>
        <row r="12003">
          <cell r="A12003">
            <v>0</v>
          </cell>
        </row>
        <row r="12004">
          <cell r="A12004">
            <v>0</v>
          </cell>
        </row>
        <row r="12005">
          <cell r="A12005">
            <v>0</v>
          </cell>
        </row>
        <row r="12006">
          <cell r="A12006">
            <v>0</v>
          </cell>
        </row>
        <row r="12007">
          <cell r="A12007">
            <v>0</v>
          </cell>
        </row>
        <row r="12008">
          <cell r="A12008">
            <v>0</v>
          </cell>
        </row>
        <row r="12009">
          <cell r="A12009">
            <v>0</v>
          </cell>
        </row>
        <row r="12010">
          <cell r="A12010">
            <v>0</v>
          </cell>
        </row>
        <row r="12011">
          <cell r="A12011">
            <v>0</v>
          </cell>
        </row>
        <row r="12012">
          <cell r="A12012">
            <v>0</v>
          </cell>
        </row>
        <row r="12013">
          <cell r="A12013">
            <v>0</v>
          </cell>
        </row>
        <row r="12014">
          <cell r="A12014">
            <v>0</v>
          </cell>
        </row>
        <row r="12015">
          <cell r="A12015">
            <v>0</v>
          </cell>
        </row>
        <row r="12016">
          <cell r="A12016">
            <v>0</v>
          </cell>
        </row>
        <row r="12017">
          <cell r="A12017">
            <v>0</v>
          </cell>
        </row>
        <row r="12018">
          <cell r="A12018">
            <v>0</v>
          </cell>
        </row>
        <row r="12019">
          <cell r="A12019">
            <v>0</v>
          </cell>
        </row>
        <row r="12020">
          <cell r="A12020">
            <v>0</v>
          </cell>
        </row>
        <row r="12021">
          <cell r="A12021">
            <v>0</v>
          </cell>
        </row>
        <row r="12022">
          <cell r="A12022">
            <v>0</v>
          </cell>
        </row>
        <row r="12023">
          <cell r="A12023">
            <v>0</v>
          </cell>
        </row>
        <row r="12024">
          <cell r="A12024">
            <v>0</v>
          </cell>
        </row>
        <row r="12025">
          <cell r="A12025">
            <v>0</v>
          </cell>
        </row>
        <row r="12026">
          <cell r="A12026">
            <v>0</v>
          </cell>
        </row>
        <row r="12027">
          <cell r="A12027">
            <v>0</v>
          </cell>
        </row>
        <row r="12028">
          <cell r="A12028">
            <v>0</v>
          </cell>
        </row>
        <row r="12029">
          <cell r="A12029">
            <v>0</v>
          </cell>
        </row>
        <row r="12030">
          <cell r="A12030">
            <v>0</v>
          </cell>
        </row>
        <row r="12031">
          <cell r="A12031">
            <v>0</v>
          </cell>
        </row>
        <row r="12032">
          <cell r="A12032">
            <v>0</v>
          </cell>
        </row>
        <row r="12033">
          <cell r="A12033">
            <v>0</v>
          </cell>
        </row>
        <row r="12034">
          <cell r="A12034">
            <v>0</v>
          </cell>
        </row>
        <row r="12035">
          <cell r="A12035">
            <v>0</v>
          </cell>
        </row>
        <row r="12036">
          <cell r="A12036">
            <v>0</v>
          </cell>
        </row>
        <row r="12037">
          <cell r="A12037">
            <v>0</v>
          </cell>
        </row>
        <row r="12038">
          <cell r="A12038">
            <v>0</v>
          </cell>
        </row>
        <row r="12039">
          <cell r="A12039">
            <v>0</v>
          </cell>
        </row>
        <row r="12040">
          <cell r="A12040">
            <v>0</v>
          </cell>
        </row>
        <row r="12041">
          <cell r="A12041">
            <v>0</v>
          </cell>
        </row>
        <row r="12042">
          <cell r="A12042">
            <v>0</v>
          </cell>
        </row>
        <row r="12043">
          <cell r="A12043">
            <v>0</v>
          </cell>
        </row>
        <row r="12044">
          <cell r="A12044">
            <v>0</v>
          </cell>
        </row>
        <row r="12045">
          <cell r="A12045">
            <v>0</v>
          </cell>
        </row>
        <row r="12046">
          <cell r="A12046">
            <v>0</v>
          </cell>
        </row>
        <row r="12047">
          <cell r="A12047">
            <v>0</v>
          </cell>
        </row>
        <row r="12048">
          <cell r="A12048">
            <v>0</v>
          </cell>
        </row>
        <row r="12049">
          <cell r="A12049">
            <v>0</v>
          </cell>
        </row>
        <row r="12050">
          <cell r="A12050">
            <v>0</v>
          </cell>
        </row>
        <row r="12051">
          <cell r="A12051">
            <v>0</v>
          </cell>
        </row>
        <row r="12052">
          <cell r="A12052">
            <v>0</v>
          </cell>
        </row>
        <row r="12053">
          <cell r="A12053">
            <v>0</v>
          </cell>
        </row>
        <row r="12054">
          <cell r="A12054">
            <v>0</v>
          </cell>
        </row>
        <row r="12055">
          <cell r="A12055">
            <v>0</v>
          </cell>
        </row>
        <row r="12056">
          <cell r="A12056">
            <v>0</v>
          </cell>
        </row>
        <row r="12057">
          <cell r="A12057">
            <v>0</v>
          </cell>
        </row>
        <row r="12058">
          <cell r="A12058">
            <v>0</v>
          </cell>
        </row>
        <row r="12059">
          <cell r="A12059">
            <v>0</v>
          </cell>
        </row>
        <row r="12060">
          <cell r="A12060">
            <v>0</v>
          </cell>
        </row>
        <row r="12061">
          <cell r="A12061">
            <v>0</v>
          </cell>
        </row>
        <row r="12062">
          <cell r="A12062">
            <v>0</v>
          </cell>
        </row>
        <row r="12063">
          <cell r="A12063">
            <v>0</v>
          </cell>
        </row>
        <row r="12064">
          <cell r="A12064">
            <v>0</v>
          </cell>
        </row>
        <row r="12065">
          <cell r="A12065">
            <v>0</v>
          </cell>
        </row>
        <row r="12066">
          <cell r="A12066">
            <v>0</v>
          </cell>
        </row>
        <row r="12067">
          <cell r="A12067">
            <v>0</v>
          </cell>
        </row>
        <row r="12068">
          <cell r="A12068">
            <v>0</v>
          </cell>
        </row>
        <row r="12069">
          <cell r="A12069">
            <v>0</v>
          </cell>
        </row>
        <row r="12070">
          <cell r="A12070">
            <v>0</v>
          </cell>
        </row>
        <row r="12071">
          <cell r="A12071">
            <v>0</v>
          </cell>
        </row>
        <row r="12072">
          <cell r="A12072">
            <v>0</v>
          </cell>
        </row>
        <row r="12073">
          <cell r="A12073">
            <v>0</v>
          </cell>
        </row>
        <row r="12074">
          <cell r="A12074">
            <v>0</v>
          </cell>
        </row>
        <row r="12075">
          <cell r="A12075">
            <v>0</v>
          </cell>
        </row>
        <row r="12076">
          <cell r="A12076">
            <v>0</v>
          </cell>
        </row>
        <row r="12077">
          <cell r="A12077">
            <v>0</v>
          </cell>
        </row>
        <row r="12078">
          <cell r="A12078">
            <v>0</v>
          </cell>
        </row>
        <row r="12079">
          <cell r="A12079">
            <v>0</v>
          </cell>
        </row>
        <row r="12080">
          <cell r="A12080">
            <v>0</v>
          </cell>
        </row>
        <row r="12081">
          <cell r="A12081">
            <v>0</v>
          </cell>
        </row>
        <row r="12082">
          <cell r="A12082">
            <v>0</v>
          </cell>
        </row>
        <row r="12083">
          <cell r="A12083">
            <v>0</v>
          </cell>
        </row>
        <row r="12084">
          <cell r="A12084">
            <v>0</v>
          </cell>
        </row>
        <row r="12085">
          <cell r="A12085">
            <v>0</v>
          </cell>
        </row>
        <row r="12086">
          <cell r="A12086">
            <v>0</v>
          </cell>
        </row>
        <row r="12087">
          <cell r="A12087">
            <v>0</v>
          </cell>
        </row>
        <row r="12088">
          <cell r="A12088">
            <v>0</v>
          </cell>
        </row>
        <row r="12089">
          <cell r="A12089">
            <v>0</v>
          </cell>
        </row>
        <row r="12090">
          <cell r="A12090">
            <v>0</v>
          </cell>
        </row>
        <row r="12091">
          <cell r="A12091">
            <v>0</v>
          </cell>
        </row>
        <row r="12092">
          <cell r="A12092">
            <v>0</v>
          </cell>
        </row>
        <row r="12093">
          <cell r="A12093">
            <v>0</v>
          </cell>
        </row>
        <row r="12094">
          <cell r="A12094">
            <v>0</v>
          </cell>
        </row>
        <row r="12095">
          <cell r="A12095">
            <v>0</v>
          </cell>
        </row>
        <row r="12096">
          <cell r="A12096">
            <v>0</v>
          </cell>
        </row>
        <row r="12097">
          <cell r="A12097">
            <v>0</v>
          </cell>
        </row>
        <row r="12098">
          <cell r="A12098">
            <v>0</v>
          </cell>
        </row>
        <row r="12099">
          <cell r="A12099">
            <v>0</v>
          </cell>
        </row>
        <row r="12100">
          <cell r="A12100">
            <v>0</v>
          </cell>
        </row>
        <row r="12101">
          <cell r="A12101">
            <v>0</v>
          </cell>
        </row>
        <row r="12102">
          <cell r="A12102">
            <v>0</v>
          </cell>
        </row>
        <row r="12103">
          <cell r="A12103">
            <v>0</v>
          </cell>
        </row>
        <row r="12104">
          <cell r="A12104">
            <v>0</v>
          </cell>
        </row>
        <row r="12105">
          <cell r="A12105">
            <v>0</v>
          </cell>
        </row>
        <row r="12106">
          <cell r="A12106">
            <v>0</v>
          </cell>
        </row>
        <row r="12107">
          <cell r="A12107">
            <v>0</v>
          </cell>
        </row>
        <row r="12108">
          <cell r="A12108">
            <v>0</v>
          </cell>
        </row>
        <row r="12109">
          <cell r="A12109">
            <v>0</v>
          </cell>
        </row>
        <row r="12110">
          <cell r="A12110">
            <v>0</v>
          </cell>
        </row>
        <row r="12111">
          <cell r="A12111">
            <v>0</v>
          </cell>
        </row>
        <row r="12112">
          <cell r="A12112">
            <v>0</v>
          </cell>
        </row>
        <row r="12113">
          <cell r="A12113">
            <v>0</v>
          </cell>
        </row>
        <row r="12114">
          <cell r="A12114">
            <v>0</v>
          </cell>
        </row>
        <row r="12115">
          <cell r="A12115">
            <v>0</v>
          </cell>
        </row>
        <row r="12116">
          <cell r="A12116">
            <v>0</v>
          </cell>
        </row>
        <row r="12117">
          <cell r="A12117">
            <v>0</v>
          </cell>
        </row>
        <row r="12118">
          <cell r="A12118">
            <v>0</v>
          </cell>
        </row>
        <row r="12119">
          <cell r="A12119">
            <v>0</v>
          </cell>
        </row>
        <row r="12120">
          <cell r="A12120">
            <v>0</v>
          </cell>
        </row>
        <row r="12121">
          <cell r="A12121">
            <v>0</v>
          </cell>
        </row>
        <row r="12122">
          <cell r="A12122">
            <v>0</v>
          </cell>
        </row>
        <row r="12123">
          <cell r="A12123">
            <v>0</v>
          </cell>
        </row>
        <row r="12124">
          <cell r="A12124">
            <v>0</v>
          </cell>
        </row>
        <row r="12125">
          <cell r="A12125">
            <v>0</v>
          </cell>
        </row>
        <row r="12126">
          <cell r="A12126">
            <v>0</v>
          </cell>
        </row>
        <row r="12127">
          <cell r="A12127">
            <v>0</v>
          </cell>
        </row>
        <row r="12128">
          <cell r="A12128">
            <v>0</v>
          </cell>
        </row>
        <row r="12129">
          <cell r="A12129">
            <v>0</v>
          </cell>
        </row>
        <row r="12130">
          <cell r="A12130">
            <v>0</v>
          </cell>
        </row>
        <row r="12131">
          <cell r="A12131">
            <v>0</v>
          </cell>
        </row>
        <row r="12132">
          <cell r="A12132">
            <v>0</v>
          </cell>
        </row>
        <row r="12133">
          <cell r="A12133">
            <v>0</v>
          </cell>
        </row>
        <row r="12134">
          <cell r="A12134">
            <v>0</v>
          </cell>
        </row>
        <row r="12135">
          <cell r="A12135">
            <v>0</v>
          </cell>
        </row>
        <row r="12136">
          <cell r="A12136">
            <v>0</v>
          </cell>
        </row>
        <row r="12137">
          <cell r="A12137">
            <v>0</v>
          </cell>
        </row>
        <row r="12138">
          <cell r="A12138">
            <v>0</v>
          </cell>
        </row>
        <row r="12139">
          <cell r="A12139">
            <v>0</v>
          </cell>
        </row>
        <row r="12140">
          <cell r="A12140">
            <v>0</v>
          </cell>
        </row>
        <row r="12141">
          <cell r="A12141">
            <v>0</v>
          </cell>
        </row>
        <row r="12142">
          <cell r="A12142">
            <v>0</v>
          </cell>
        </row>
        <row r="12143">
          <cell r="A12143">
            <v>0</v>
          </cell>
        </row>
        <row r="12144">
          <cell r="A12144">
            <v>0</v>
          </cell>
        </row>
        <row r="12145">
          <cell r="A12145">
            <v>0</v>
          </cell>
        </row>
        <row r="12146">
          <cell r="A12146">
            <v>0</v>
          </cell>
        </row>
        <row r="12147">
          <cell r="A12147">
            <v>0</v>
          </cell>
        </row>
        <row r="12148">
          <cell r="A12148">
            <v>0</v>
          </cell>
        </row>
        <row r="12149">
          <cell r="A12149">
            <v>0</v>
          </cell>
        </row>
        <row r="12150">
          <cell r="A12150">
            <v>0</v>
          </cell>
        </row>
        <row r="12151">
          <cell r="A12151">
            <v>0</v>
          </cell>
        </row>
        <row r="12152">
          <cell r="A12152">
            <v>0</v>
          </cell>
        </row>
        <row r="12153">
          <cell r="A12153">
            <v>0</v>
          </cell>
        </row>
        <row r="12154">
          <cell r="A12154">
            <v>0</v>
          </cell>
        </row>
        <row r="12155">
          <cell r="A12155">
            <v>0</v>
          </cell>
        </row>
        <row r="12156">
          <cell r="A12156">
            <v>0</v>
          </cell>
        </row>
        <row r="12157">
          <cell r="A12157">
            <v>0</v>
          </cell>
        </row>
        <row r="12158">
          <cell r="A12158">
            <v>0</v>
          </cell>
        </row>
        <row r="12159">
          <cell r="A12159">
            <v>0</v>
          </cell>
        </row>
        <row r="12160">
          <cell r="A12160">
            <v>0</v>
          </cell>
        </row>
        <row r="12161">
          <cell r="A12161">
            <v>0</v>
          </cell>
        </row>
        <row r="12162">
          <cell r="A12162">
            <v>0</v>
          </cell>
        </row>
        <row r="12163">
          <cell r="A12163">
            <v>0</v>
          </cell>
        </row>
        <row r="12164">
          <cell r="A12164">
            <v>0</v>
          </cell>
        </row>
        <row r="12165">
          <cell r="A12165">
            <v>0</v>
          </cell>
        </row>
        <row r="12166">
          <cell r="A12166">
            <v>0</v>
          </cell>
        </row>
        <row r="12167">
          <cell r="A12167">
            <v>0</v>
          </cell>
        </row>
        <row r="12168">
          <cell r="A12168">
            <v>0</v>
          </cell>
        </row>
        <row r="12169">
          <cell r="A12169">
            <v>0</v>
          </cell>
        </row>
        <row r="12170">
          <cell r="A12170">
            <v>0</v>
          </cell>
        </row>
        <row r="12171">
          <cell r="A12171">
            <v>0</v>
          </cell>
        </row>
        <row r="12172">
          <cell r="A12172">
            <v>0</v>
          </cell>
        </row>
        <row r="12173">
          <cell r="A12173">
            <v>0</v>
          </cell>
        </row>
        <row r="12174">
          <cell r="A12174">
            <v>0</v>
          </cell>
        </row>
        <row r="12175">
          <cell r="A12175">
            <v>0</v>
          </cell>
        </row>
        <row r="12176">
          <cell r="A12176">
            <v>0</v>
          </cell>
        </row>
        <row r="12177">
          <cell r="A12177">
            <v>0</v>
          </cell>
        </row>
        <row r="12178">
          <cell r="A12178">
            <v>0</v>
          </cell>
        </row>
        <row r="12179">
          <cell r="A12179">
            <v>0</v>
          </cell>
        </row>
        <row r="12180">
          <cell r="A12180">
            <v>0</v>
          </cell>
        </row>
        <row r="12181">
          <cell r="A12181">
            <v>0</v>
          </cell>
        </row>
        <row r="12182">
          <cell r="A12182">
            <v>0</v>
          </cell>
        </row>
        <row r="12183">
          <cell r="A12183">
            <v>0</v>
          </cell>
        </row>
        <row r="12184">
          <cell r="A12184">
            <v>0</v>
          </cell>
        </row>
        <row r="12185">
          <cell r="A12185">
            <v>0</v>
          </cell>
        </row>
        <row r="12186">
          <cell r="A12186">
            <v>0</v>
          </cell>
        </row>
        <row r="12187">
          <cell r="A12187">
            <v>0</v>
          </cell>
        </row>
        <row r="12188">
          <cell r="A12188">
            <v>0</v>
          </cell>
        </row>
        <row r="12189">
          <cell r="A12189">
            <v>0</v>
          </cell>
        </row>
        <row r="12190">
          <cell r="A12190">
            <v>0</v>
          </cell>
        </row>
        <row r="12191">
          <cell r="A12191">
            <v>0</v>
          </cell>
        </row>
        <row r="12192">
          <cell r="A12192">
            <v>0</v>
          </cell>
        </row>
        <row r="12193">
          <cell r="A12193">
            <v>0</v>
          </cell>
        </row>
        <row r="12194">
          <cell r="A12194">
            <v>0</v>
          </cell>
        </row>
        <row r="12195">
          <cell r="A12195">
            <v>0</v>
          </cell>
        </row>
        <row r="12196">
          <cell r="A12196">
            <v>0</v>
          </cell>
        </row>
        <row r="12197">
          <cell r="A12197">
            <v>0</v>
          </cell>
        </row>
        <row r="12198">
          <cell r="A12198">
            <v>0</v>
          </cell>
        </row>
        <row r="12199">
          <cell r="A12199">
            <v>0</v>
          </cell>
        </row>
        <row r="12200">
          <cell r="A12200">
            <v>0</v>
          </cell>
        </row>
        <row r="12201">
          <cell r="A12201">
            <v>0</v>
          </cell>
        </row>
        <row r="12202">
          <cell r="A12202">
            <v>0</v>
          </cell>
        </row>
        <row r="12203">
          <cell r="A12203">
            <v>0</v>
          </cell>
        </row>
        <row r="12204">
          <cell r="A12204">
            <v>0</v>
          </cell>
        </row>
        <row r="12205">
          <cell r="A12205">
            <v>0</v>
          </cell>
        </row>
        <row r="12206">
          <cell r="A12206">
            <v>0</v>
          </cell>
        </row>
        <row r="12207">
          <cell r="A12207">
            <v>0</v>
          </cell>
        </row>
        <row r="12208">
          <cell r="A12208">
            <v>0</v>
          </cell>
        </row>
        <row r="12209">
          <cell r="A12209">
            <v>0</v>
          </cell>
        </row>
        <row r="12210">
          <cell r="A12210">
            <v>0</v>
          </cell>
        </row>
        <row r="12211">
          <cell r="A12211">
            <v>0</v>
          </cell>
        </row>
        <row r="12212">
          <cell r="A12212">
            <v>0</v>
          </cell>
        </row>
        <row r="12213">
          <cell r="A12213">
            <v>0</v>
          </cell>
        </row>
        <row r="12214">
          <cell r="A12214">
            <v>0</v>
          </cell>
        </row>
        <row r="12215">
          <cell r="A12215">
            <v>0</v>
          </cell>
        </row>
        <row r="12216">
          <cell r="A12216">
            <v>0</v>
          </cell>
        </row>
        <row r="12217">
          <cell r="A12217">
            <v>0</v>
          </cell>
        </row>
        <row r="12218">
          <cell r="A12218">
            <v>0</v>
          </cell>
        </row>
        <row r="12219">
          <cell r="A12219">
            <v>0</v>
          </cell>
        </row>
        <row r="12220">
          <cell r="A12220">
            <v>0</v>
          </cell>
        </row>
        <row r="12221">
          <cell r="A12221">
            <v>0</v>
          </cell>
        </row>
        <row r="12222">
          <cell r="A12222">
            <v>0</v>
          </cell>
        </row>
        <row r="12223">
          <cell r="A12223">
            <v>0</v>
          </cell>
        </row>
        <row r="12224">
          <cell r="A12224">
            <v>0</v>
          </cell>
        </row>
        <row r="12225">
          <cell r="A12225">
            <v>0</v>
          </cell>
        </row>
        <row r="12226">
          <cell r="A12226">
            <v>0</v>
          </cell>
        </row>
        <row r="12227">
          <cell r="A12227">
            <v>0</v>
          </cell>
        </row>
        <row r="12228">
          <cell r="A12228">
            <v>0</v>
          </cell>
        </row>
        <row r="12229">
          <cell r="A12229">
            <v>0</v>
          </cell>
        </row>
        <row r="12230">
          <cell r="A12230">
            <v>0</v>
          </cell>
        </row>
        <row r="12231">
          <cell r="A12231">
            <v>0</v>
          </cell>
        </row>
        <row r="12232">
          <cell r="A12232">
            <v>0</v>
          </cell>
        </row>
        <row r="12233">
          <cell r="A12233">
            <v>0</v>
          </cell>
        </row>
        <row r="12234">
          <cell r="A12234">
            <v>0</v>
          </cell>
        </row>
        <row r="12235">
          <cell r="A12235">
            <v>0</v>
          </cell>
        </row>
        <row r="12236">
          <cell r="A12236">
            <v>0</v>
          </cell>
        </row>
        <row r="12237">
          <cell r="A12237">
            <v>0</v>
          </cell>
        </row>
        <row r="12238">
          <cell r="A12238">
            <v>0</v>
          </cell>
        </row>
        <row r="12239">
          <cell r="A12239">
            <v>0</v>
          </cell>
        </row>
        <row r="12240">
          <cell r="A12240">
            <v>0</v>
          </cell>
        </row>
        <row r="12241">
          <cell r="A12241">
            <v>0</v>
          </cell>
        </row>
        <row r="12242">
          <cell r="A12242">
            <v>0</v>
          </cell>
        </row>
        <row r="12243">
          <cell r="A12243">
            <v>0</v>
          </cell>
        </row>
        <row r="12244">
          <cell r="A12244">
            <v>0</v>
          </cell>
        </row>
        <row r="12245">
          <cell r="A12245">
            <v>0</v>
          </cell>
        </row>
        <row r="12246">
          <cell r="A12246">
            <v>0</v>
          </cell>
        </row>
        <row r="12247">
          <cell r="A12247">
            <v>0</v>
          </cell>
        </row>
        <row r="12248">
          <cell r="A12248">
            <v>0</v>
          </cell>
        </row>
        <row r="12249">
          <cell r="A12249">
            <v>0</v>
          </cell>
        </row>
        <row r="12250">
          <cell r="A12250">
            <v>0</v>
          </cell>
        </row>
        <row r="12251">
          <cell r="A12251">
            <v>0</v>
          </cell>
        </row>
        <row r="12252">
          <cell r="A12252">
            <v>0</v>
          </cell>
        </row>
        <row r="12253">
          <cell r="A12253">
            <v>0</v>
          </cell>
        </row>
        <row r="12254">
          <cell r="A12254">
            <v>0</v>
          </cell>
        </row>
        <row r="12255">
          <cell r="A12255">
            <v>0</v>
          </cell>
        </row>
        <row r="12256">
          <cell r="A12256">
            <v>0</v>
          </cell>
        </row>
        <row r="12257">
          <cell r="A12257">
            <v>0</v>
          </cell>
        </row>
        <row r="12258">
          <cell r="A12258">
            <v>0</v>
          </cell>
        </row>
        <row r="12259">
          <cell r="A12259">
            <v>0</v>
          </cell>
        </row>
        <row r="12260">
          <cell r="A12260">
            <v>0</v>
          </cell>
        </row>
        <row r="12261">
          <cell r="A12261">
            <v>0</v>
          </cell>
        </row>
        <row r="12262">
          <cell r="A12262">
            <v>0</v>
          </cell>
        </row>
        <row r="12263">
          <cell r="A12263">
            <v>0</v>
          </cell>
        </row>
        <row r="12264">
          <cell r="A12264">
            <v>0</v>
          </cell>
        </row>
        <row r="12265">
          <cell r="A12265">
            <v>0</v>
          </cell>
        </row>
        <row r="12266">
          <cell r="A12266">
            <v>0</v>
          </cell>
        </row>
        <row r="12267">
          <cell r="A12267">
            <v>0</v>
          </cell>
        </row>
        <row r="12268">
          <cell r="A12268">
            <v>0</v>
          </cell>
        </row>
        <row r="12269">
          <cell r="A12269">
            <v>0</v>
          </cell>
        </row>
        <row r="12270">
          <cell r="A12270">
            <v>0</v>
          </cell>
        </row>
        <row r="12271">
          <cell r="A12271">
            <v>0</v>
          </cell>
        </row>
        <row r="12272">
          <cell r="A12272">
            <v>0</v>
          </cell>
        </row>
        <row r="12273">
          <cell r="A12273">
            <v>0</v>
          </cell>
        </row>
        <row r="12274">
          <cell r="A12274">
            <v>0</v>
          </cell>
        </row>
        <row r="12275">
          <cell r="A12275">
            <v>0</v>
          </cell>
        </row>
        <row r="12276">
          <cell r="A12276">
            <v>0</v>
          </cell>
        </row>
        <row r="12277">
          <cell r="A12277">
            <v>0</v>
          </cell>
        </row>
        <row r="12278">
          <cell r="A12278">
            <v>0</v>
          </cell>
        </row>
        <row r="12279">
          <cell r="A12279">
            <v>0</v>
          </cell>
        </row>
        <row r="12280">
          <cell r="A12280">
            <v>0</v>
          </cell>
        </row>
        <row r="12281">
          <cell r="A12281">
            <v>0</v>
          </cell>
        </row>
        <row r="12282">
          <cell r="A12282">
            <v>0</v>
          </cell>
        </row>
        <row r="12283">
          <cell r="A12283">
            <v>0</v>
          </cell>
        </row>
        <row r="12284">
          <cell r="A12284">
            <v>0</v>
          </cell>
        </row>
        <row r="12285">
          <cell r="A12285">
            <v>0</v>
          </cell>
        </row>
        <row r="12286">
          <cell r="A12286">
            <v>0</v>
          </cell>
        </row>
        <row r="12287">
          <cell r="A12287">
            <v>0</v>
          </cell>
        </row>
        <row r="12288">
          <cell r="A12288">
            <v>0</v>
          </cell>
        </row>
        <row r="12289">
          <cell r="A12289">
            <v>0</v>
          </cell>
        </row>
        <row r="12290">
          <cell r="A12290">
            <v>0</v>
          </cell>
        </row>
        <row r="12291">
          <cell r="A12291">
            <v>0</v>
          </cell>
        </row>
        <row r="12292">
          <cell r="A12292">
            <v>0</v>
          </cell>
        </row>
        <row r="12293">
          <cell r="A12293">
            <v>0</v>
          </cell>
        </row>
        <row r="12294">
          <cell r="A12294">
            <v>0</v>
          </cell>
        </row>
        <row r="12295">
          <cell r="A12295">
            <v>0</v>
          </cell>
        </row>
        <row r="12296">
          <cell r="A12296">
            <v>0</v>
          </cell>
        </row>
        <row r="12297">
          <cell r="A12297">
            <v>0</v>
          </cell>
        </row>
        <row r="12298">
          <cell r="A12298">
            <v>0</v>
          </cell>
        </row>
        <row r="12299">
          <cell r="A12299">
            <v>0</v>
          </cell>
        </row>
        <row r="12300">
          <cell r="A12300">
            <v>0</v>
          </cell>
        </row>
        <row r="12301">
          <cell r="A12301">
            <v>0</v>
          </cell>
        </row>
        <row r="12302">
          <cell r="A12302">
            <v>0</v>
          </cell>
        </row>
        <row r="12303">
          <cell r="A12303">
            <v>0</v>
          </cell>
        </row>
        <row r="12304">
          <cell r="A12304">
            <v>0</v>
          </cell>
        </row>
        <row r="12305">
          <cell r="A12305">
            <v>0</v>
          </cell>
        </row>
        <row r="12306">
          <cell r="A12306">
            <v>0</v>
          </cell>
        </row>
        <row r="12307">
          <cell r="A12307">
            <v>0</v>
          </cell>
        </row>
        <row r="12308">
          <cell r="A12308">
            <v>0</v>
          </cell>
        </row>
        <row r="12309">
          <cell r="A12309">
            <v>0</v>
          </cell>
        </row>
        <row r="12310">
          <cell r="A12310">
            <v>0</v>
          </cell>
        </row>
        <row r="12311">
          <cell r="A12311">
            <v>0</v>
          </cell>
        </row>
        <row r="12312">
          <cell r="A12312">
            <v>0</v>
          </cell>
        </row>
        <row r="12313">
          <cell r="A12313">
            <v>0</v>
          </cell>
        </row>
        <row r="12314">
          <cell r="A12314">
            <v>0</v>
          </cell>
        </row>
        <row r="12315">
          <cell r="A12315">
            <v>0</v>
          </cell>
        </row>
        <row r="12316">
          <cell r="A12316">
            <v>0</v>
          </cell>
        </row>
        <row r="12317">
          <cell r="A12317">
            <v>0</v>
          </cell>
        </row>
        <row r="12318">
          <cell r="A12318">
            <v>0</v>
          </cell>
        </row>
        <row r="12319">
          <cell r="A12319">
            <v>0</v>
          </cell>
        </row>
        <row r="12320">
          <cell r="A12320">
            <v>0</v>
          </cell>
        </row>
        <row r="12321">
          <cell r="A12321">
            <v>0</v>
          </cell>
        </row>
        <row r="12322">
          <cell r="A12322">
            <v>0</v>
          </cell>
        </row>
        <row r="12323">
          <cell r="A12323">
            <v>0</v>
          </cell>
        </row>
        <row r="12324">
          <cell r="A12324">
            <v>0</v>
          </cell>
        </row>
        <row r="12325">
          <cell r="A12325">
            <v>0</v>
          </cell>
        </row>
        <row r="12326">
          <cell r="A12326">
            <v>0</v>
          </cell>
        </row>
        <row r="12327">
          <cell r="A12327">
            <v>0</v>
          </cell>
        </row>
        <row r="12328">
          <cell r="A12328">
            <v>0</v>
          </cell>
        </row>
        <row r="12329">
          <cell r="A12329">
            <v>0</v>
          </cell>
        </row>
        <row r="12330">
          <cell r="A12330">
            <v>0</v>
          </cell>
        </row>
        <row r="12331">
          <cell r="A12331">
            <v>0</v>
          </cell>
        </row>
        <row r="12332">
          <cell r="A12332">
            <v>0</v>
          </cell>
        </row>
        <row r="12333">
          <cell r="A12333">
            <v>0</v>
          </cell>
        </row>
        <row r="12334">
          <cell r="A12334">
            <v>0</v>
          </cell>
        </row>
        <row r="12335">
          <cell r="A12335">
            <v>0</v>
          </cell>
        </row>
        <row r="12336">
          <cell r="A12336">
            <v>0</v>
          </cell>
        </row>
        <row r="12337">
          <cell r="A12337">
            <v>0</v>
          </cell>
        </row>
        <row r="12338">
          <cell r="A12338">
            <v>0</v>
          </cell>
        </row>
        <row r="12339">
          <cell r="A12339">
            <v>0</v>
          </cell>
        </row>
        <row r="12340">
          <cell r="A12340">
            <v>0</v>
          </cell>
        </row>
        <row r="12341">
          <cell r="A12341">
            <v>0</v>
          </cell>
        </row>
        <row r="12342">
          <cell r="A12342">
            <v>0</v>
          </cell>
        </row>
        <row r="12343">
          <cell r="A12343">
            <v>0</v>
          </cell>
        </row>
        <row r="12344">
          <cell r="A12344">
            <v>0</v>
          </cell>
        </row>
        <row r="12345">
          <cell r="A12345">
            <v>0</v>
          </cell>
        </row>
        <row r="12346">
          <cell r="A12346">
            <v>0</v>
          </cell>
        </row>
        <row r="12347">
          <cell r="A12347">
            <v>0</v>
          </cell>
        </row>
        <row r="12348">
          <cell r="A12348">
            <v>0</v>
          </cell>
        </row>
        <row r="12349">
          <cell r="A12349">
            <v>0</v>
          </cell>
        </row>
        <row r="12350">
          <cell r="A12350">
            <v>0</v>
          </cell>
        </row>
        <row r="12351">
          <cell r="A12351">
            <v>0</v>
          </cell>
        </row>
        <row r="12352">
          <cell r="A12352">
            <v>0</v>
          </cell>
        </row>
        <row r="12353">
          <cell r="A12353">
            <v>0</v>
          </cell>
        </row>
        <row r="12354">
          <cell r="A12354">
            <v>0</v>
          </cell>
        </row>
        <row r="12355">
          <cell r="A12355">
            <v>0</v>
          </cell>
        </row>
        <row r="12356">
          <cell r="A12356">
            <v>0</v>
          </cell>
        </row>
        <row r="12357">
          <cell r="A12357">
            <v>0</v>
          </cell>
        </row>
        <row r="12358">
          <cell r="A12358">
            <v>0</v>
          </cell>
        </row>
        <row r="12359">
          <cell r="A12359">
            <v>0</v>
          </cell>
        </row>
        <row r="12360">
          <cell r="A12360">
            <v>0</v>
          </cell>
        </row>
        <row r="12361">
          <cell r="A12361">
            <v>0</v>
          </cell>
        </row>
        <row r="12362">
          <cell r="A12362">
            <v>0</v>
          </cell>
        </row>
        <row r="12363">
          <cell r="A12363">
            <v>0</v>
          </cell>
        </row>
        <row r="12364">
          <cell r="A12364">
            <v>0</v>
          </cell>
        </row>
        <row r="12365">
          <cell r="A12365">
            <v>0</v>
          </cell>
        </row>
        <row r="12366">
          <cell r="A12366">
            <v>0</v>
          </cell>
        </row>
        <row r="12367">
          <cell r="A12367">
            <v>0</v>
          </cell>
        </row>
        <row r="12368">
          <cell r="A12368">
            <v>0</v>
          </cell>
        </row>
        <row r="12369">
          <cell r="A12369">
            <v>0</v>
          </cell>
        </row>
        <row r="12370">
          <cell r="A12370">
            <v>0</v>
          </cell>
        </row>
        <row r="12371">
          <cell r="A12371">
            <v>0</v>
          </cell>
        </row>
        <row r="12372">
          <cell r="A12372">
            <v>0</v>
          </cell>
        </row>
        <row r="12373">
          <cell r="A12373">
            <v>0</v>
          </cell>
        </row>
        <row r="12374">
          <cell r="A12374">
            <v>0</v>
          </cell>
        </row>
        <row r="12375">
          <cell r="A12375">
            <v>0</v>
          </cell>
        </row>
        <row r="12376">
          <cell r="A12376">
            <v>0</v>
          </cell>
        </row>
        <row r="12377">
          <cell r="A12377">
            <v>0</v>
          </cell>
        </row>
        <row r="12378">
          <cell r="A12378">
            <v>0</v>
          </cell>
        </row>
        <row r="12379">
          <cell r="A12379">
            <v>0</v>
          </cell>
        </row>
        <row r="12380">
          <cell r="A12380">
            <v>0</v>
          </cell>
        </row>
        <row r="12381">
          <cell r="A12381">
            <v>0</v>
          </cell>
        </row>
        <row r="12382">
          <cell r="A12382">
            <v>0</v>
          </cell>
        </row>
        <row r="12383">
          <cell r="A12383">
            <v>0</v>
          </cell>
        </row>
        <row r="12384">
          <cell r="A12384">
            <v>0</v>
          </cell>
        </row>
        <row r="12385">
          <cell r="A12385">
            <v>0</v>
          </cell>
        </row>
        <row r="12386">
          <cell r="A12386">
            <v>0</v>
          </cell>
        </row>
        <row r="12387">
          <cell r="A12387">
            <v>0</v>
          </cell>
        </row>
        <row r="12388">
          <cell r="A12388">
            <v>0</v>
          </cell>
        </row>
        <row r="12389">
          <cell r="A12389">
            <v>0</v>
          </cell>
        </row>
        <row r="12390">
          <cell r="A12390">
            <v>0</v>
          </cell>
        </row>
        <row r="12391">
          <cell r="A12391">
            <v>0</v>
          </cell>
        </row>
        <row r="12392">
          <cell r="A12392">
            <v>0</v>
          </cell>
        </row>
        <row r="12393">
          <cell r="A12393">
            <v>0</v>
          </cell>
        </row>
        <row r="12394">
          <cell r="A12394">
            <v>0</v>
          </cell>
        </row>
        <row r="12395">
          <cell r="A12395">
            <v>0</v>
          </cell>
        </row>
        <row r="12396">
          <cell r="A12396">
            <v>0</v>
          </cell>
        </row>
        <row r="12397">
          <cell r="A12397">
            <v>0</v>
          </cell>
        </row>
        <row r="12398">
          <cell r="A12398">
            <v>0</v>
          </cell>
        </row>
        <row r="12399">
          <cell r="A12399">
            <v>0</v>
          </cell>
        </row>
        <row r="12400">
          <cell r="A12400">
            <v>0</v>
          </cell>
        </row>
        <row r="12401">
          <cell r="A12401">
            <v>0</v>
          </cell>
        </row>
        <row r="12402">
          <cell r="A12402">
            <v>0</v>
          </cell>
        </row>
        <row r="12403">
          <cell r="A12403">
            <v>0</v>
          </cell>
        </row>
        <row r="12404">
          <cell r="A12404">
            <v>0</v>
          </cell>
        </row>
        <row r="12405">
          <cell r="A12405">
            <v>0</v>
          </cell>
        </row>
        <row r="12406">
          <cell r="A12406">
            <v>0</v>
          </cell>
        </row>
        <row r="12407">
          <cell r="A12407">
            <v>0</v>
          </cell>
        </row>
        <row r="12408">
          <cell r="A12408">
            <v>0</v>
          </cell>
        </row>
        <row r="12409">
          <cell r="A12409">
            <v>0</v>
          </cell>
        </row>
        <row r="12410">
          <cell r="A12410">
            <v>0</v>
          </cell>
        </row>
        <row r="12411">
          <cell r="A12411">
            <v>0</v>
          </cell>
        </row>
        <row r="12412">
          <cell r="A12412">
            <v>0</v>
          </cell>
        </row>
        <row r="12413">
          <cell r="A12413">
            <v>0</v>
          </cell>
        </row>
        <row r="12414">
          <cell r="A12414">
            <v>0</v>
          </cell>
        </row>
        <row r="12415">
          <cell r="A12415">
            <v>0</v>
          </cell>
        </row>
        <row r="12416">
          <cell r="A12416">
            <v>0</v>
          </cell>
        </row>
        <row r="12417">
          <cell r="A12417">
            <v>0</v>
          </cell>
        </row>
        <row r="12418">
          <cell r="A12418">
            <v>0</v>
          </cell>
        </row>
        <row r="12419">
          <cell r="A12419">
            <v>0</v>
          </cell>
        </row>
        <row r="12420">
          <cell r="A12420">
            <v>0</v>
          </cell>
        </row>
        <row r="12421">
          <cell r="A12421">
            <v>0</v>
          </cell>
        </row>
        <row r="12422">
          <cell r="A12422">
            <v>0</v>
          </cell>
        </row>
        <row r="12423">
          <cell r="A12423">
            <v>0</v>
          </cell>
        </row>
        <row r="12424">
          <cell r="A12424">
            <v>0</v>
          </cell>
        </row>
        <row r="12425">
          <cell r="A12425">
            <v>0</v>
          </cell>
        </row>
        <row r="12426">
          <cell r="A12426">
            <v>0</v>
          </cell>
        </row>
        <row r="12427">
          <cell r="A12427">
            <v>0</v>
          </cell>
        </row>
        <row r="12428">
          <cell r="A12428">
            <v>0</v>
          </cell>
        </row>
        <row r="12429">
          <cell r="A12429">
            <v>0</v>
          </cell>
        </row>
        <row r="12430">
          <cell r="A12430">
            <v>0</v>
          </cell>
        </row>
        <row r="12431">
          <cell r="A12431">
            <v>0</v>
          </cell>
        </row>
        <row r="12432">
          <cell r="A12432">
            <v>0</v>
          </cell>
        </row>
        <row r="12433">
          <cell r="A12433">
            <v>0</v>
          </cell>
        </row>
        <row r="12434">
          <cell r="A12434">
            <v>0</v>
          </cell>
        </row>
        <row r="12435">
          <cell r="A12435">
            <v>0</v>
          </cell>
        </row>
        <row r="12436">
          <cell r="A12436">
            <v>0</v>
          </cell>
        </row>
        <row r="12437">
          <cell r="A12437">
            <v>0</v>
          </cell>
        </row>
        <row r="12438">
          <cell r="A12438">
            <v>0</v>
          </cell>
        </row>
        <row r="12439">
          <cell r="A12439">
            <v>0</v>
          </cell>
        </row>
        <row r="12440">
          <cell r="A12440">
            <v>0</v>
          </cell>
        </row>
        <row r="12441">
          <cell r="A12441">
            <v>0</v>
          </cell>
        </row>
        <row r="12442">
          <cell r="A12442">
            <v>0</v>
          </cell>
        </row>
        <row r="12443">
          <cell r="A12443">
            <v>0</v>
          </cell>
        </row>
        <row r="12444">
          <cell r="A12444">
            <v>0</v>
          </cell>
        </row>
        <row r="12445">
          <cell r="A12445">
            <v>0</v>
          </cell>
        </row>
        <row r="12446">
          <cell r="A12446">
            <v>0</v>
          </cell>
        </row>
        <row r="12447">
          <cell r="A12447">
            <v>0</v>
          </cell>
        </row>
        <row r="12448">
          <cell r="A12448">
            <v>0</v>
          </cell>
        </row>
        <row r="12449">
          <cell r="A12449">
            <v>0</v>
          </cell>
        </row>
        <row r="12450">
          <cell r="A12450">
            <v>0</v>
          </cell>
        </row>
        <row r="12451">
          <cell r="A12451">
            <v>0</v>
          </cell>
        </row>
        <row r="12452">
          <cell r="A12452">
            <v>0</v>
          </cell>
        </row>
        <row r="12453">
          <cell r="A12453">
            <v>0</v>
          </cell>
        </row>
        <row r="12454">
          <cell r="A12454">
            <v>0</v>
          </cell>
        </row>
        <row r="12455">
          <cell r="A12455">
            <v>0</v>
          </cell>
        </row>
        <row r="12456">
          <cell r="A12456">
            <v>0</v>
          </cell>
        </row>
        <row r="12457">
          <cell r="A12457">
            <v>0</v>
          </cell>
        </row>
        <row r="12458">
          <cell r="A12458">
            <v>0</v>
          </cell>
        </row>
        <row r="12459">
          <cell r="A12459">
            <v>0</v>
          </cell>
        </row>
        <row r="12460">
          <cell r="A12460">
            <v>0</v>
          </cell>
        </row>
        <row r="12461">
          <cell r="A12461">
            <v>0</v>
          </cell>
        </row>
        <row r="12462">
          <cell r="A12462">
            <v>0</v>
          </cell>
        </row>
        <row r="12463">
          <cell r="A12463">
            <v>0</v>
          </cell>
        </row>
        <row r="12464">
          <cell r="A12464">
            <v>0</v>
          </cell>
        </row>
        <row r="12465">
          <cell r="A12465">
            <v>0</v>
          </cell>
        </row>
        <row r="12466">
          <cell r="A12466">
            <v>0</v>
          </cell>
        </row>
        <row r="12467">
          <cell r="A12467">
            <v>0</v>
          </cell>
        </row>
        <row r="12468">
          <cell r="A12468">
            <v>0</v>
          </cell>
        </row>
        <row r="12469">
          <cell r="A12469">
            <v>0</v>
          </cell>
        </row>
        <row r="12470">
          <cell r="A12470">
            <v>0</v>
          </cell>
        </row>
        <row r="12471">
          <cell r="A12471">
            <v>0</v>
          </cell>
        </row>
        <row r="12472">
          <cell r="A12472">
            <v>0</v>
          </cell>
        </row>
        <row r="12473">
          <cell r="A12473">
            <v>0</v>
          </cell>
        </row>
        <row r="12474">
          <cell r="A12474">
            <v>0</v>
          </cell>
        </row>
        <row r="12475">
          <cell r="A12475">
            <v>0</v>
          </cell>
        </row>
        <row r="12476">
          <cell r="A12476">
            <v>0</v>
          </cell>
        </row>
        <row r="12477">
          <cell r="A12477">
            <v>0</v>
          </cell>
        </row>
        <row r="12478">
          <cell r="A12478">
            <v>0</v>
          </cell>
        </row>
        <row r="12479">
          <cell r="A12479">
            <v>0</v>
          </cell>
        </row>
        <row r="12480">
          <cell r="A12480">
            <v>0</v>
          </cell>
        </row>
        <row r="12481">
          <cell r="A12481">
            <v>0</v>
          </cell>
        </row>
        <row r="12482">
          <cell r="A12482">
            <v>0</v>
          </cell>
        </row>
        <row r="12483">
          <cell r="A12483">
            <v>0</v>
          </cell>
        </row>
        <row r="12484">
          <cell r="A12484">
            <v>0</v>
          </cell>
        </row>
        <row r="12485">
          <cell r="A12485">
            <v>0</v>
          </cell>
        </row>
        <row r="12486">
          <cell r="A12486">
            <v>0</v>
          </cell>
        </row>
        <row r="12487">
          <cell r="A12487">
            <v>0</v>
          </cell>
        </row>
        <row r="12488">
          <cell r="A12488">
            <v>0</v>
          </cell>
        </row>
        <row r="12489">
          <cell r="A12489">
            <v>0</v>
          </cell>
        </row>
        <row r="12490">
          <cell r="A12490">
            <v>0</v>
          </cell>
        </row>
        <row r="12491">
          <cell r="A12491">
            <v>0</v>
          </cell>
        </row>
        <row r="12492">
          <cell r="A12492">
            <v>0</v>
          </cell>
        </row>
        <row r="12493">
          <cell r="A12493">
            <v>0</v>
          </cell>
        </row>
        <row r="12494">
          <cell r="A12494">
            <v>0</v>
          </cell>
        </row>
        <row r="12495">
          <cell r="A12495">
            <v>0</v>
          </cell>
        </row>
        <row r="12496">
          <cell r="A12496">
            <v>0</v>
          </cell>
        </row>
        <row r="12497">
          <cell r="A12497">
            <v>0</v>
          </cell>
        </row>
        <row r="12498">
          <cell r="A12498">
            <v>0</v>
          </cell>
        </row>
        <row r="12499">
          <cell r="A12499">
            <v>0</v>
          </cell>
        </row>
        <row r="12500">
          <cell r="A12500">
            <v>0</v>
          </cell>
        </row>
        <row r="12501">
          <cell r="A12501">
            <v>0</v>
          </cell>
        </row>
        <row r="12502">
          <cell r="A12502">
            <v>0</v>
          </cell>
        </row>
        <row r="12503">
          <cell r="A12503">
            <v>0</v>
          </cell>
        </row>
        <row r="12504">
          <cell r="A12504">
            <v>0</v>
          </cell>
        </row>
        <row r="12505">
          <cell r="A12505">
            <v>0</v>
          </cell>
        </row>
        <row r="12506">
          <cell r="A12506">
            <v>0</v>
          </cell>
        </row>
        <row r="12507">
          <cell r="A12507">
            <v>0</v>
          </cell>
        </row>
        <row r="12508">
          <cell r="A12508">
            <v>0</v>
          </cell>
        </row>
        <row r="12509">
          <cell r="A12509">
            <v>0</v>
          </cell>
        </row>
        <row r="12510">
          <cell r="A12510">
            <v>0</v>
          </cell>
        </row>
        <row r="12511">
          <cell r="A12511">
            <v>0</v>
          </cell>
        </row>
        <row r="12512">
          <cell r="A12512">
            <v>0</v>
          </cell>
        </row>
        <row r="12513">
          <cell r="A12513">
            <v>0</v>
          </cell>
        </row>
        <row r="12514">
          <cell r="A12514">
            <v>0</v>
          </cell>
        </row>
        <row r="12515">
          <cell r="A12515">
            <v>0</v>
          </cell>
        </row>
        <row r="12516">
          <cell r="A12516">
            <v>0</v>
          </cell>
        </row>
        <row r="12517">
          <cell r="A12517">
            <v>0</v>
          </cell>
        </row>
        <row r="12518">
          <cell r="A12518">
            <v>0</v>
          </cell>
        </row>
        <row r="12519">
          <cell r="A12519">
            <v>0</v>
          </cell>
        </row>
        <row r="12520">
          <cell r="A12520">
            <v>0</v>
          </cell>
        </row>
        <row r="12521">
          <cell r="A12521">
            <v>0</v>
          </cell>
        </row>
        <row r="12522">
          <cell r="A12522">
            <v>0</v>
          </cell>
        </row>
        <row r="12523">
          <cell r="A12523">
            <v>0</v>
          </cell>
        </row>
        <row r="12524">
          <cell r="A12524">
            <v>0</v>
          </cell>
        </row>
        <row r="12525">
          <cell r="A12525">
            <v>0</v>
          </cell>
        </row>
        <row r="12526">
          <cell r="A12526">
            <v>0</v>
          </cell>
        </row>
        <row r="12527">
          <cell r="A12527">
            <v>0</v>
          </cell>
        </row>
        <row r="12528">
          <cell r="A12528">
            <v>0</v>
          </cell>
        </row>
        <row r="12529">
          <cell r="A12529">
            <v>0</v>
          </cell>
        </row>
        <row r="12530">
          <cell r="A12530">
            <v>0</v>
          </cell>
        </row>
        <row r="12531">
          <cell r="A12531">
            <v>0</v>
          </cell>
        </row>
        <row r="12532">
          <cell r="A12532">
            <v>0</v>
          </cell>
        </row>
        <row r="12533">
          <cell r="A12533">
            <v>0</v>
          </cell>
        </row>
        <row r="12534">
          <cell r="A12534">
            <v>0</v>
          </cell>
        </row>
        <row r="12535">
          <cell r="A12535">
            <v>0</v>
          </cell>
        </row>
        <row r="12536">
          <cell r="A12536">
            <v>0</v>
          </cell>
        </row>
        <row r="12537">
          <cell r="A12537">
            <v>0</v>
          </cell>
        </row>
        <row r="12538">
          <cell r="A12538">
            <v>0</v>
          </cell>
        </row>
        <row r="12539">
          <cell r="A12539">
            <v>0</v>
          </cell>
        </row>
        <row r="12540">
          <cell r="A12540">
            <v>0</v>
          </cell>
        </row>
        <row r="12541">
          <cell r="A12541">
            <v>0</v>
          </cell>
        </row>
        <row r="12542">
          <cell r="A12542">
            <v>0</v>
          </cell>
        </row>
        <row r="12543">
          <cell r="A12543">
            <v>0</v>
          </cell>
        </row>
        <row r="12544">
          <cell r="A12544">
            <v>0</v>
          </cell>
        </row>
        <row r="12545">
          <cell r="A12545">
            <v>0</v>
          </cell>
        </row>
        <row r="12546">
          <cell r="A12546">
            <v>0</v>
          </cell>
        </row>
        <row r="12547">
          <cell r="A12547">
            <v>0</v>
          </cell>
        </row>
        <row r="12548">
          <cell r="A12548">
            <v>0</v>
          </cell>
        </row>
        <row r="12549">
          <cell r="A12549">
            <v>0</v>
          </cell>
        </row>
        <row r="12550">
          <cell r="A12550">
            <v>0</v>
          </cell>
        </row>
        <row r="12551">
          <cell r="A12551">
            <v>0</v>
          </cell>
        </row>
        <row r="12552">
          <cell r="A12552">
            <v>0</v>
          </cell>
        </row>
        <row r="12553">
          <cell r="A12553">
            <v>0</v>
          </cell>
        </row>
        <row r="12554">
          <cell r="A12554">
            <v>0</v>
          </cell>
        </row>
        <row r="12555">
          <cell r="A12555">
            <v>0</v>
          </cell>
        </row>
        <row r="12556">
          <cell r="A12556">
            <v>0</v>
          </cell>
        </row>
        <row r="12557">
          <cell r="A12557">
            <v>0</v>
          </cell>
        </row>
        <row r="12558">
          <cell r="A12558">
            <v>0</v>
          </cell>
        </row>
        <row r="12559">
          <cell r="A12559">
            <v>0</v>
          </cell>
        </row>
        <row r="12560">
          <cell r="A12560">
            <v>0</v>
          </cell>
        </row>
        <row r="12561">
          <cell r="A12561">
            <v>0</v>
          </cell>
        </row>
        <row r="12562">
          <cell r="A12562">
            <v>0</v>
          </cell>
        </row>
        <row r="12563">
          <cell r="A12563">
            <v>0</v>
          </cell>
        </row>
        <row r="12564">
          <cell r="A12564">
            <v>0</v>
          </cell>
        </row>
        <row r="12565">
          <cell r="A12565">
            <v>0</v>
          </cell>
        </row>
        <row r="12566">
          <cell r="A12566">
            <v>0</v>
          </cell>
        </row>
        <row r="12567">
          <cell r="A12567">
            <v>0</v>
          </cell>
        </row>
        <row r="12568">
          <cell r="A12568">
            <v>0</v>
          </cell>
        </row>
        <row r="12569">
          <cell r="A12569">
            <v>0</v>
          </cell>
        </row>
        <row r="12570">
          <cell r="A12570">
            <v>0</v>
          </cell>
        </row>
        <row r="12571">
          <cell r="A12571">
            <v>0</v>
          </cell>
        </row>
        <row r="12572">
          <cell r="A12572">
            <v>0</v>
          </cell>
        </row>
        <row r="12573">
          <cell r="A12573">
            <v>0</v>
          </cell>
        </row>
        <row r="12574">
          <cell r="A12574">
            <v>0</v>
          </cell>
        </row>
        <row r="12575">
          <cell r="A12575">
            <v>0</v>
          </cell>
        </row>
        <row r="12576">
          <cell r="A12576">
            <v>0</v>
          </cell>
        </row>
        <row r="12577">
          <cell r="A12577">
            <v>0</v>
          </cell>
        </row>
        <row r="12578">
          <cell r="A12578">
            <v>0</v>
          </cell>
        </row>
        <row r="12579">
          <cell r="A12579">
            <v>0</v>
          </cell>
        </row>
        <row r="12580">
          <cell r="A12580">
            <v>0</v>
          </cell>
        </row>
        <row r="12581">
          <cell r="A12581">
            <v>0</v>
          </cell>
        </row>
        <row r="12582">
          <cell r="A12582">
            <v>0</v>
          </cell>
        </row>
        <row r="12583">
          <cell r="A12583">
            <v>0</v>
          </cell>
        </row>
        <row r="12584">
          <cell r="A12584">
            <v>0</v>
          </cell>
        </row>
        <row r="12585">
          <cell r="A12585">
            <v>0</v>
          </cell>
        </row>
        <row r="12586">
          <cell r="A12586">
            <v>0</v>
          </cell>
        </row>
        <row r="12587">
          <cell r="A12587">
            <v>0</v>
          </cell>
        </row>
        <row r="12588">
          <cell r="A12588">
            <v>0</v>
          </cell>
        </row>
        <row r="12589">
          <cell r="A12589">
            <v>0</v>
          </cell>
        </row>
        <row r="12590">
          <cell r="A12590">
            <v>0</v>
          </cell>
        </row>
        <row r="12591">
          <cell r="A12591">
            <v>0</v>
          </cell>
        </row>
        <row r="12592">
          <cell r="A12592">
            <v>0</v>
          </cell>
        </row>
        <row r="12593">
          <cell r="A12593">
            <v>0</v>
          </cell>
        </row>
        <row r="12594">
          <cell r="A12594">
            <v>0</v>
          </cell>
        </row>
        <row r="12595">
          <cell r="A12595">
            <v>0</v>
          </cell>
        </row>
        <row r="12596">
          <cell r="A12596">
            <v>0</v>
          </cell>
        </row>
        <row r="12597">
          <cell r="A12597">
            <v>0</v>
          </cell>
        </row>
        <row r="12598">
          <cell r="A12598">
            <v>0</v>
          </cell>
        </row>
        <row r="12599">
          <cell r="A12599">
            <v>0</v>
          </cell>
        </row>
        <row r="12600">
          <cell r="A12600">
            <v>0</v>
          </cell>
        </row>
        <row r="12601">
          <cell r="A12601">
            <v>0</v>
          </cell>
        </row>
        <row r="12602">
          <cell r="A12602">
            <v>0</v>
          </cell>
        </row>
        <row r="12603">
          <cell r="A12603">
            <v>0</v>
          </cell>
        </row>
        <row r="12604">
          <cell r="A12604">
            <v>0</v>
          </cell>
        </row>
        <row r="12605">
          <cell r="A12605">
            <v>0</v>
          </cell>
        </row>
        <row r="12606">
          <cell r="A12606">
            <v>0</v>
          </cell>
        </row>
        <row r="12607">
          <cell r="A12607">
            <v>0</v>
          </cell>
        </row>
        <row r="12608">
          <cell r="A12608">
            <v>0</v>
          </cell>
        </row>
        <row r="12609">
          <cell r="A12609">
            <v>0</v>
          </cell>
        </row>
        <row r="12610">
          <cell r="A12610">
            <v>0</v>
          </cell>
        </row>
        <row r="12611">
          <cell r="A12611">
            <v>0</v>
          </cell>
        </row>
        <row r="12612">
          <cell r="A12612">
            <v>0</v>
          </cell>
        </row>
        <row r="12613">
          <cell r="A12613">
            <v>0</v>
          </cell>
        </row>
        <row r="12614">
          <cell r="A12614">
            <v>0</v>
          </cell>
        </row>
        <row r="12615">
          <cell r="A12615">
            <v>0</v>
          </cell>
        </row>
        <row r="12616">
          <cell r="A12616">
            <v>0</v>
          </cell>
        </row>
        <row r="12617">
          <cell r="A12617">
            <v>0</v>
          </cell>
        </row>
        <row r="12618">
          <cell r="A12618">
            <v>0</v>
          </cell>
        </row>
        <row r="12619">
          <cell r="A12619">
            <v>0</v>
          </cell>
        </row>
        <row r="12620">
          <cell r="A12620">
            <v>0</v>
          </cell>
        </row>
        <row r="12621">
          <cell r="A12621">
            <v>0</v>
          </cell>
        </row>
        <row r="12622">
          <cell r="A12622">
            <v>0</v>
          </cell>
        </row>
        <row r="12623">
          <cell r="A12623">
            <v>0</v>
          </cell>
        </row>
        <row r="12624">
          <cell r="A12624">
            <v>0</v>
          </cell>
        </row>
        <row r="12625">
          <cell r="A12625">
            <v>0</v>
          </cell>
        </row>
        <row r="12626">
          <cell r="A12626">
            <v>0</v>
          </cell>
        </row>
        <row r="12627">
          <cell r="A12627">
            <v>0</v>
          </cell>
        </row>
        <row r="12628">
          <cell r="A12628">
            <v>0</v>
          </cell>
        </row>
        <row r="12629">
          <cell r="A12629">
            <v>0</v>
          </cell>
        </row>
        <row r="12630">
          <cell r="A12630">
            <v>0</v>
          </cell>
        </row>
        <row r="12631">
          <cell r="A12631">
            <v>0</v>
          </cell>
        </row>
        <row r="12632">
          <cell r="A12632">
            <v>0</v>
          </cell>
        </row>
        <row r="12633">
          <cell r="A12633">
            <v>0</v>
          </cell>
        </row>
        <row r="12634">
          <cell r="A12634">
            <v>0</v>
          </cell>
        </row>
        <row r="12635">
          <cell r="A12635">
            <v>0</v>
          </cell>
        </row>
        <row r="12636">
          <cell r="A12636">
            <v>0</v>
          </cell>
        </row>
        <row r="12637">
          <cell r="A12637">
            <v>0</v>
          </cell>
        </row>
        <row r="12638">
          <cell r="A12638">
            <v>0</v>
          </cell>
        </row>
        <row r="12639">
          <cell r="A12639">
            <v>0</v>
          </cell>
        </row>
        <row r="12640">
          <cell r="A12640">
            <v>0</v>
          </cell>
        </row>
        <row r="12641">
          <cell r="A12641">
            <v>0</v>
          </cell>
        </row>
        <row r="12642">
          <cell r="A12642">
            <v>0</v>
          </cell>
        </row>
        <row r="12643">
          <cell r="A12643">
            <v>0</v>
          </cell>
        </row>
        <row r="12644">
          <cell r="A12644">
            <v>0</v>
          </cell>
        </row>
        <row r="12645">
          <cell r="A12645">
            <v>0</v>
          </cell>
        </row>
        <row r="12646">
          <cell r="A12646">
            <v>0</v>
          </cell>
        </row>
        <row r="12647">
          <cell r="A12647">
            <v>0</v>
          </cell>
        </row>
        <row r="12648">
          <cell r="A12648">
            <v>0</v>
          </cell>
        </row>
        <row r="12649">
          <cell r="A12649">
            <v>0</v>
          </cell>
        </row>
        <row r="12650">
          <cell r="A12650">
            <v>0</v>
          </cell>
        </row>
        <row r="12651">
          <cell r="A12651">
            <v>0</v>
          </cell>
        </row>
        <row r="12652">
          <cell r="A12652">
            <v>0</v>
          </cell>
        </row>
        <row r="12653">
          <cell r="A12653">
            <v>0</v>
          </cell>
        </row>
        <row r="12654">
          <cell r="A12654">
            <v>0</v>
          </cell>
        </row>
        <row r="12655">
          <cell r="A12655">
            <v>0</v>
          </cell>
        </row>
        <row r="12656">
          <cell r="A12656">
            <v>0</v>
          </cell>
        </row>
        <row r="12657">
          <cell r="A12657">
            <v>0</v>
          </cell>
        </row>
        <row r="12658">
          <cell r="A12658">
            <v>0</v>
          </cell>
        </row>
        <row r="12659">
          <cell r="A12659">
            <v>0</v>
          </cell>
        </row>
        <row r="12660">
          <cell r="A12660">
            <v>0</v>
          </cell>
        </row>
        <row r="12661">
          <cell r="A12661">
            <v>0</v>
          </cell>
        </row>
        <row r="12662">
          <cell r="A12662">
            <v>0</v>
          </cell>
        </row>
        <row r="12663">
          <cell r="A12663">
            <v>0</v>
          </cell>
        </row>
        <row r="12664">
          <cell r="A12664">
            <v>0</v>
          </cell>
        </row>
        <row r="12665">
          <cell r="A12665">
            <v>0</v>
          </cell>
        </row>
        <row r="12666">
          <cell r="A12666">
            <v>0</v>
          </cell>
        </row>
        <row r="12667">
          <cell r="A12667">
            <v>0</v>
          </cell>
        </row>
        <row r="12668">
          <cell r="A12668">
            <v>0</v>
          </cell>
        </row>
        <row r="12669">
          <cell r="A12669">
            <v>0</v>
          </cell>
        </row>
        <row r="12670">
          <cell r="A12670">
            <v>0</v>
          </cell>
        </row>
        <row r="12671">
          <cell r="A12671">
            <v>0</v>
          </cell>
        </row>
        <row r="12672">
          <cell r="A12672">
            <v>0</v>
          </cell>
        </row>
        <row r="12673">
          <cell r="A12673">
            <v>0</v>
          </cell>
        </row>
        <row r="12674">
          <cell r="A12674">
            <v>0</v>
          </cell>
        </row>
        <row r="12675">
          <cell r="A12675">
            <v>0</v>
          </cell>
        </row>
        <row r="12676">
          <cell r="A12676">
            <v>0</v>
          </cell>
        </row>
        <row r="12677">
          <cell r="A12677">
            <v>0</v>
          </cell>
        </row>
        <row r="12678">
          <cell r="A12678">
            <v>0</v>
          </cell>
        </row>
        <row r="12679">
          <cell r="A12679">
            <v>0</v>
          </cell>
        </row>
        <row r="12680">
          <cell r="A12680">
            <v>0</v>
          </cell>
        </row>
        <row r="12681">
          <cell r="A12681">
            <v>0</v>
          </cell>
        </row>
        <row r="12682">
          <cell r="A12682">
            <v>0</v>
          </cell>
        </row>
        <row r="12683">
          <cell r="A12683">
            <v>0</v>
          </cell>
        </row>
        <row r="12684">
          <cell r="A12684">
            <v>0</v>
          </cell>
        </row>
        <row r="12685">
          <cell r="A12685">
            <v>0</v>
          </cell>
        </row>
        <row r="12686">
          <cell r="A12686">
            <v>0</v>
          </cell>
        </row>
        <row r="12687">
          <cell r="A12687">
            <v>0</v>
          </cell>
        </row>
        <row r="12688">
          <cell r="A12688">
            <v>0</v>
          </cell>
        </row>
        <row r="12689">
          <cell r="A12689">
            <v>0</v>
          </cell>
        </row>
        <row r="12690">
          <cell r="A12690">
            <v>0</v>
          </cell>
        </row>
        <row r="12691">
          <cell r="A12691">
            <v>0</v>
          </cell>
        </row>
        <row r="12692">
          <cell r="A12692">
            <v>0</v>
          </cell>
        </row>
        <row r="12693">
          <cell r="A12693">
            <v>0</v>
          </cell>
        </row>
        <row r="12694">
          <cell r="A12694">
            <v>0</v>
          </cell>
        </row>
        <row r="12695">
          <cell r="A12695">
            <v>0</v>
          </cell>
        </row>
        <row r="12696">
          <cell r="A12696">
            <v>0</v>
          </cell>
        </row>
        <row r="12697">
          <cell r="A12697">
            <v>0</v>
          </cell>
        </row>
        <row r="12698">
          <cell r="A12698">
            <v>0</v>
          </cell>
        </row>
        <row r="12699">
          <cell r="A12699">
            <v>0</v>
          </cell>
        </row>
        <row r="12700">
          <cell r="A12700">
            <v>0</v>
          </cell>
        </row>
        <row r="12701">
          <cell r="A12701">
            <v>0</v>
          </cell>
        </row>
        <row r="12702">
          <cell r="A12702">
            <v>0</v>
          </cell>
        </row>
        <row r="12703">
          <cell r="A12703">
            <v>0</v>
          </cell>
        </row>
        <row r="12704">
          <cell r="A12704">
            <v>0</v>
          </cell>
        </row>
        <row r="12705">
          <cell r="A12705">
            <v>0</v>
          </cell>
        </row>
        <row r="12706">
          <cell r="A12706">
            <v>0</v>
          </cell>
        </row>
        <row r="12707">
          <cell r="A12707">
            <v>0</v>
          </cell>
        </row>
        <row r="12708">
          <cell r="A12708">
            <v>0</v>
          </cell>
        </row>
        <row r="12709">
          <cell r="A12709">
            <v>0</v>
          </cell>
        </row>
        <row r="12710">
          <cell r="A12710">
            <v>0</v>
          </cell>
        </row>
        <row r="12711">
          <cell r="A12711">
            <v>0</v>
          </cell>
        </row>
        <row r="12712">
          <cell r="A12712">
            <v>0</v>
          </cell>
        </row>
        <row r="12713">
          <cell r="A12713">
            <v>0</v>
          </cell>
        </row>
        <row r="12714">
          <cell r="A12714">
            <v>0</v>
          </cell>
        </row>
        <row r="12715">
          <cell r="A12715">
            <v>0</v>
          </cell>
        </row>
        <row r="12716">
          <cell r="A12716">
            <v>0</v>
          </cell>
        </row>
        <row r="12717">
          <cell r="A12717">
            <v>0</v>
          </cell>
        </row>
        <row r="12718">
          <cell r="A12718">
            <v>0</v>
          </cell>
        </row>
        <row r="12719">
          <cell r="A12719">
            <v>0</v>
          </cell>
        </row>
        <row r="12720">
          <cell r="A12720">
            <v>0</v>
          </cell>
        </row>
        <row r="12721">
          <cell r="A12721">
            <v>0</v>
          </cell>
        </row>
        <row r="12722">
          <cell r="A12722">
            <v>0</v>
          </cell>
        </row>
        <row r="12723">
          <cell r="A12723">
            <v>0</v>
          </cell>
        </row>
        <row r="12724">
          <cell r="A12724">
            <v>0</v>
          </cell>
        </row>
        <row r="12725">
          <cell r="A12725">
            <v>0</v>
          </cell>
        </row>
        <row r="12726">
          <cell r="A12726">
            <v>0</v>
          </cell>
        </row>
        <row r="12727">
          <cell r="A12727">
            <v>0</v>
          </cell>
        </row>
        <row r="12728">
          <cell r="A12728">
            <v>0</v>
          </cell>
        </row>
        <row r="12729">
          <cell r="A12729">
            <v>0</v>
          </cell>
        </row>
        <row r="12730">
          <cell r="A12730">
            <v>0</v>
          </cell>
        </row>
        <row r="12731">
          <cell r="A12731">
            <v>0</v>
          </cell>
        </row>
        <row r="12732">
          <cell r="A12732">
            <v>0</v>
          </cell>
        </row>
        <row r="12733">
          <cell r="A12733">
            <v>0</v>
          </cell>
        </row>
        <row r="12734">
          <cell r="A12734">
            <v>0</v>
          </cell>
        </row>
        <row r="12735">
          <cell r="A12735">
            <v>0</v>
          </cell>
        </row>
        <row r="12736">
          <cell r="A12736">
            <v>0</v>
          </cell>
        </row>
        <row r="12737">
          <cell r="A12737">
            <v>0</v>
          </cell>
        </row>
        <row r="12738">
          <cell r="A12738">
            <v>0</v>
          </cell>
        </row>
        <row r="12739">
          <cell r="A12739">
            <v>0</v>
          </cell>
        </row>
        <row r="12740">
          <cell r="A12740">
            <v>0</v>
          </cell>
        </row>
        <row r="12741">
          <cell r="A12741">
            <v>0</v>
          </cell>
        </row>
        <row r="12742">
          <cell r="A12742">
            <v>0</v>
          </cell>
        </row>
        <row r="12743">
          <cell r="A12743">
            <v>0</v>
          </cell>
        </row>
        <row r="12744">
          <cell r="A12744">
            <v>0</v>
          </cell>
        </row>
        <row r="12745">
          <cell r="A12745">
            <v>0</v>
          </cell>
        </row>
        <row r="12746">
          <cell r="A12746">
            <v>0</v>
          </cell>
        </row>
        <row r="12747">
          <cell r="A12747">
            <v>0</v>
          </cell>
        </row>
        <row r="12748">
          <cell r="A12748">
            <v>0</v>
          </cell>
        </row>
        <row r="12749">
          <cell r="A12749">
            <v>0</v>
          </cell>
        </row>
        <row r="12750">
          <cell r="A12750">
            <v>0</v>
          </cell>
        </row>
        <row r="12751">
          <cell r="A12751">
            <v>0</v>
          </cell>
        </row>
        <row r="12752">
          <cell r="A12752">
            <v>0</v>
          </cell>
        </row>
        <row r="12753">
          <cell r="A12753">
            <v>0</v>
          </cell>
        </row>
        <row r="12754">
          <cell r="A12754">
            <v>0</v>
          </cell>
        </row>
        <row r="12755">
          <cell r="A12755">
            <v>0</v>
          </cell>
        </row>
        <row r="12756">
          <cell r="A12756">
            <v>0</v>
          </cell>
        </row>
        <row r="12757">
          <cell r="A12757">
            <v>0</v>
          </cell>
        </row>
        <row r="12758">
          <cell r="A12758">
            <v>0</v>
          </cell>
        </row>
        <row r="12759">
          <cell r="A12759">
            <v>0</v>
          </cell>
        </row>
        <row r="12760">
          <cell r="A12760">
            <v>0</v>
          </cell>
        </row>
        <row r="12761">
          <cell r="A12761">
            <v>0</v>
          </cell>
        </row>
        <row r="12762">
          <cell r="A12762">
            <v>0</v>
          </cell>
        </row>
        <row r="12763">
          <cell r="A12763">
            <v>0</v>
          </cell>
        </row>
        <row r="12764">
          <cell r="A12764">
            <v>0</v>
          </cell>
        </row>
        <row r="12765">
          <cell r="A12765">
            <v>0</v>
          </cell>
        </row>
        <row r="12766">
          <cell r="A12766">
            <v>0</v>
          </cell>
        </row>
        <row r="12767">
          <cell r="A12767">
            <v>0</v>
          </cell>
        </row>
        <row r="12768">
          <cell r="A12768">
            <v>0</v>
          </cell>
        </row>
        <row r="12769">
          <cell r="A12769">
            <v>0</v>
          </cell>
        </row>
        <row r="12770">
          <cell r="A12770">
            <v>0</v>
          </cell>
        </row>
        <row r="12771">
          <cell r="A12771">
            <v>0</v>
          </cell>
        </row>
        <row r="12772">
          <cell r="A12772">
            <v>0</v>
          </cell>
        </row>
        <row r="12773">
          <cell r="A12773">
            <v>0</v>
          </cell>
        </row>
        <row r="12774">
          <cell r="A12774">
            <v>0</v>
          </cell>
        </row>
        <row r="12775">
          <cell r="A12775">
            <v>0</v>
          </cell>
        </row>
        <row r="12776">
          <cell r="A12776">
            <v>0</v>
          </cell>
        </row>
        <row r="12777">
          <cell r="A12777">
            <v>0</v>
          </cell>
        </row>
        <row r="12778">
          <cell r="A12778">
            <v>0</v>
          </cell>
        </row>
        <row r="12779">
          <cell r="A12779">
            <v>0</v>
          </cell>
        </row>
        <row r="12780">
          <cell r="A12780">
            <v>0</v>
          </cell>
        </row>
        <row r="12781">
          <cell r="A12781">
            <v>0</v>
          </cell>
        </row>
        <row r="12782">
          <cell r="A12782">
            <v>0</v>
          </cell>
        </row>
        <row r="12783">
          <cell r="A12783">
            <v>0</v>
          </cell>
        </row>
        <row r="12784">
          <cell r="A12784">
            <v>0</v>
          </cell>
        </row>
        <row r="12785">
          <cell r="A12785">
            <v>0</v>
          </cell>
        </row>
        <row r="12786">
          <cell r="A12786">
            <v>0</v>
          </cell>
        </row>
        <row r="12787">
          <cell r="A12787">
            <v>0</v>
          </cell>
        </row>
        <row r="12788">
          <cell r="A12788">
            <v>0</v>
          </cell>
        </row>
        <row r="12789">
          <cell r="A12789">
            <v>0</v>
          </cell>
        </row>
        <row r="12790">
          <cell r="A12790">
            <v>0</v>
          </cell>
        </row>
        <row r="12791">
          <cell r="A12791">
            <v>0</v>
          </cell>
        </row>
        <row r="12792">
          <cell r="A12792">
            <v>0</v>
          </cell>
        </row>
        <row r="12793">
          <cell r="A12793">
            <v>0</v>
          </cell>
        </row>
        <row r="12794">
          <cell r="A12794">
            <v>0</v>
          </cell>
        </row>
        <row r="12795">
          <cell r="A12795">
            <v>0</v>
          </cell>
        </row>
        <row r="12796">
          <cell r="A12796">
            <v>0</v>
          </cell>
        </row>
        <row r="12797">
          <cell r="A12797">
            <v>0</v>
          </cell>
        </row>
        <row r="12798">
          <cell r="A12798">
            <v>0</v>
          </cell>
        </row>
        <row r="12799">
          <cell r="A12799">
            <v>0</v>
          </cell>
        </row>
        <row r="12800">
          <cell r="A12800">
            <v>0</v>
          </cell>
        </row>
        <row r="12801">
          <cell r="A12801">
            <v>0</v>
          </cell>
        </row>
        <row r="12802">
          <cell r="A12802">
            <v>0</v>
          </cell>
        </row>
        <row r="12803">
          <cell r="A12803">
            <v>0</v>
          </cell>
        </row>
        <row r="12804">
          <cell r="A12804">
            <v>0</v>
          </cell>
        </row>
        <row r="12805">
          <cell r="A12805">
            <v>0</v>
          </cell>
        </row>
        <row r="12806">
          <cell r="A12806">
            <v>0</v>
          </cell>
        </row>
        <row r="12807">
          <cell r="A12807">
            <v>0</v>
          </cell>
        </row>
        <row r="12808">
          <cell r="A12808">
            <v>0</v>
          </cell>
        </row>
        <row r="12809">
          <cell r="A12809">
            <v>0</v>
          </cell>
        </row>
        <row r="12810">
          <cell r="A12810">
            <v>0</v>
          </cell>
        </row>
        <row r="12811">
          <cell r="A12811">
            <v>0</v>
          </cell>
        </row>
        <row r="12812">
          <cell r="A12812">
            <v>0</v>
          </cell>
        </row>
        <row r="12813">
          <cell r="A12813">
            <v>0</v>
          </cell>
        </row>
        <row r="12814">
          <cell r="A12814">
            <v>0</v>
          </cell>
        </row>
        <row r="12815">
          <cell r="A12815">
            <v>0</v>
          </cell>
        </row>
        <row r="12816">
          <cell r="A12816">
            <v>0</v>
          </cell>
        </row>
        <row r="12817">
          <cell r="A12817">
            <v>0</v>
          </cell>
        </row>
        <row r="12818">
          <cell r="A12818">
            <v>0</v>
          </cell>
        </row>
        <row r="12819">
          <cell r="A12819">
            <v>0</v>
          </cell>
        </row>
        <row r="12820">
          <cell r="A12820">
            <v>0</v>
          </cell>
        </row>
        <row r="12821">
          <cell r="A12821">
            <v>0</v>
          </cell>
        </row>
        <row r="12822">
          <cell r="A12822">
            <v>0</v>
          </cell>
        </row>
        <row r="12823">
          <cell r="A12823">
            <v>0</v>
          </cell>
        </row>
        <row r="12824">
          <cell r="A12824">
            <v>0</v>
          </cell>
        </row>
        <row r="12825">
          <cell r="A12825">
            <v>0</v>
          </cell>
        </row>
        <row r="12826">
          <cell r="A12826">
            <v>0</v>
          </cell>
        </row>
        <row r="12827">
          <cell r="A12827">
            <v>0</v>
          </cell>
        </row>
        <row r="12828">
          <cell r="A12828">
            <v>0</v>
          </cell>
        </row>
        <row r="12829">
          <cell r="A12829">
            <v>0</v>
          </cell>
        </row>
        <row r="12830">
          <cell r="A12830">
            <v>0</v>
          </cell>
        </row>
        <row r="12831">
          <cell r="A12831">
            <v>0</v>
          </cell>
        </row>
        <row r="12832">
          <cell r="A12832">
            <v>0</v>
          </cell>
        </row>
        <row r="12833">
          <cell r="A12833">
            <v>0</v>
          </cell>
        </row>
        <row r="12834">
          <cell r="A12834">
            <v>0</v>
          </cell>
        </row>
        <row r="12835">
          <cell r="A12835">
            <v>0</v>
          </cell>
        </row>
        <row r="12836">
          <cell r="A12836">
            <v>0</v>
          </cell>
        </row>
        <row r="12837">
          <cell r="A12837">
            <v>0</v>
          </cell>
        </row>
        <row r="12838">
          <cell r="A12838">
            <v>0</v>
          </cell>
        </row>
        <row r="12839">
          <cell r="A12839">
            <v>0</v>
          </cell>
        </row>
        <row r="12840">
          <cell r="A12840">
            <v>0</v>
          </cell>
        </row>
        <row r="12841">
          <cell r="A12841">
            <v>0</v>
          </cell>
        </row>
        <row r="12842">
          <cell r="A12842">
            <v>0</v>
          </cell>
        </row>
        <row r="12843">
          <cell r="A12843">
            <v>0</v>
          </cell>
        </row>
        <row r="12844">
          <cell r="A12844">
            <v>0</v>
          </cell>
        </row>
        <row r="12845">
          <cell r="A12845">
            <v>0</v>
          </cell>
        </row>
        <row r="12846">
          <cell r="A12846">
            <v>0</v>
          </cell>
        </row>
        <row r="12847">
          <cell r="A12847">
            <v>0</v>
          </cell>
        </row>
        <row r="12848">
          <cell r="A12848">
            <v>0</v>
          </cell>
        </row>
        <row r="12849">
          <cell r="A12849">
            <v>0</v>
          </cell>
        </row>
        <row r="12850">
          <cell r="A12850">
            <v>0</v>
          </cell>
        </row>
        <row r="12851">
          <cell r="A12851">
            <v>0</v>
          </cell>
        </row>
        <row r="12852">
          <cell r="A12852">
            <v>0</v>
          </cell>
        </row>
        <row r="12853">
          <cell r="A12853">
            <v>0</v>
          </cell>
        </row>
        <row r="12854">
          <cell r="A12854">
            <v>0</v>
          </cell>
        </row>
        <row r="12855">
          <cell r="A12855">
            <v>0</v>
          </cell>
        </row>
        <row r="12856">
          <cell r="A12856">
            <v>0</v>
          </cell>
        </row>
        <row r="12857">
          <cell r="A12857">
            <v>0</v>
          </cell>
        </row>
        <row r="12858">
          <cell r="A12858">
            <v>0</v>
          </cell>
        </row>
        <row r="12859">
          <cell r="A12859">
            <v>0</v>
          </cell>
        </row>
        <row r="12860">
          <cell r="A12860">
            <v>0</v>
          </cell>
        </row>
        <row r="12861">
          <cell r="A12861">
            <v>0</v>
          </cell>
        </row>
        <row r="12862">
          <cell r="A12862">
            <v>0</v>
          </cell>
        </row>
        <row r="12863">
          <cell r="A12863">
            <v>0</v>
          </cell>
        </row>
        <row r="12864">
          <cell r="A12864">
            <v>0</v>
          </cell>
        </row>
        <row r="12865">
          <cell r="A12865">
            <v>0</v>
          </cell>
        </row>
        <row r="12866">
          <cell r="A12866">
            <v>0</v>
          </cell>
        </row>
        <row r="12867">
          <cell r="A12867">
            <v>0</v>
          </cell>
        </row>
        <row r="12868">
          <cell r="A12868">
            <v>0</v>
          </cell>
        </row>
        <row r="12869">
          <cell r="A12869">
            <v>0</v>
          </cell>
        </row>
        <row r="12870">
          <cell r="A12870">
            <v>0</v>
          </cell>
        </row>
        <row r="12871">
          <cell r="A12871">
            <v>0</v>
          </cell>
        </row>
        <row r="12872">
          <cell r="A12872">
            <v>0</v>
          </cell>
        </row>
        <row r="12873">
          <cell r="A12873">
            <v>0</v>
          </cell>
        </row>
        <row r="12874">
          <cell r="A12874">
            <v>0</v>
          </cell>
        </row>
        <row r="12875">
          <cell r="A12875">
            <v>0</v>
          </cell>
        </row>
        <row r="12876">
          <cell r="A12876">
            <v>0</v>
          </cell>
        </row>
        <row r="12877">
          <cell r="A12877">
            <v>0</v>
          </cell>
        </row>
        <row r="12878">
          <cell r="A12878">
            <v>0</v>
          </cell>
        </row>
        <row r="12879">
          <cell r="A12879">
            <v>0</v>
          </cell>
        </row>
        <row r="12880">
          <cell r="A12880">
            <v>0</v>
          </cell>
        </row>
        <row r="12881">
          <cell r="A12881">
            <v>0</v>
          </cell>
        </row>
        <row r="12882">
          <cell r="A12882">
            <v>0</v>
          </cell>
        </row>
        <row r="12883">
          <cell r="A12883">
            <v>0</v>
          </cell>
        </row>
        <row r="12884">
          <cell r="A12884">
            <v>0</v>
          </cell>
        </row>
        <row r="12885">
          <cell r="A12885">
            <v>0</v>
          </cell>
        </row>
        <row r="12886">
          <cell r="A12886">
            <v>0</v>
          </cell>
        </row>
        <row r="12887">
          <cell r="A12887">
            <v>0</v>
          </cell>
        </row>
        <row r="12888">
          <cell r="A12888">
            <v>0</v>
          </cell>
        </row>
        <row r="12889">
          <cell r="A12889">
            <v>0</v>
          </cell>
        </row>
        <row r="12890">
          <cell r="A12890">
            <v>0</v>
          </cell>
        </row>
        <row r="12891">
          <cell r="A12891">
            <v>0</v>
          </cell>
        </row>
        <row r="12892">
          <cell r="A12892">
            <v>0</v>
          </cell>
        </row>
        <row r="12893">
          <cell r="A12893">
            <v>0</v>
          </cell>
        </row>
        <row r="12894">
          <cell r="A12894">
            <v>0</v>
          </cell>
        </row>
        <row r="12895">
          <cell r="A12895">
            <v>0</v>
          </cell>
        </row>
        <row r="12896">
          <cell r="A12896">
            <v>0</v>
          </cell>
        </row>
        <row r="12897">
          <cell r="A12897">
            <v>0</v>
          </cell>
        </row>
        <row r="12898">
          <cell r="A12898">
            <v>0</v>
          </cell>
        </row>
        <row r="12899">
          <cell r="A12899">
            <v>0</v>
          </cell>
        </row>
        <row r="12900">
          <cell r="A12900">
            <v>0</v>
          </cell>
        </row>
        <row r="12901">
          <cell r="A12901">
            <v>0</v>
          </cell>
        </row>
        <row r="12902">
          <cell r="A12902">
            <v>0</v>
          </cell>
        </row>
        <row r="12903">
          <cell r="A12903">
            <v>0</v>
          </cell>
        </row>
        <row r="12904">
          <cell r="A12904">
            <v>0</v>
          </cell>
        </row>
        <row r="12905">
          <cell r="A12905">
            <v>0</v>
          </cell>
        </row>
        <row r="12906">
          <cell r="A12906">
            <v>0</v>
          </cell>
        </row>
        <row r="12907">
          <cell r="A12907">
            <v>0</v>
          </cell>
        </row>
        <row r="12908">
          <cell r="A12908">
            <v>0</v>
          </cell>
        </row>
        <row r="12909">
          <cell r="A12909">
            <v>0</v>
          </cell>
        </row>
        <row r="12910">
          <cell r="A12910">
            <v>0</v>
          </cell>
        </row>
        <row r="12911">
          <cell r="A12911">
            <v>0</v>
          </cell>
        </row>
        <row r="12912">
          <cell r="A12912">
            <v>0</v>
          </cell>
        </row>
        <row r="12913">
          <cell r="A12913">
            <v>0</v>
          </cell>
        </row>
        <row r="12914">
          <cell r="A12914">
            <v>0</v>
          </cell>
        </row>
        <row r="12915">
          <cell r="A12915">
            <v>0</v>
          </cell>
        </row>
        <row r="12916">
          <cell r="A12916">
            <v>0</v>
          </cell>
        </row>
        <row r="12917">
          <cell r="A12917">
            <v>0</v>
          </cell>
        </row>
        <row r="12918">
          <cell r="A12918">
            <v>0</v>
          </cell>
        </row>
        <row r="12919">
          <cell r="A12919">
            <v>0</v>
          </cell>
        </row>
        <row r="12920">
          <cell r="A12920">
            <v>0</v>
          </cell>
        </row>
        <row r="12921">
          <cell r="A12921">
            <v>0</v>
          </cell>
        </row>
        <row r="12922">
          <cell r="A12922">
            <v>0</v>
          </cell>
        </row>
        <row r="12923">
          <cell r="A12923">
            <v>0</v>
          </cell>
        </row>
        <row r="12924">
          <cell r="A12924">
            <v>0</v>
          </cell>
        </row>
        <row r="12925">
          <cell r="A12925">
            <v>0</v>
          </cell>
        </row>
        <row r="12926">
          <cell r="A12926">
            <v>0</v>
          </cell>
        </row>
        <row r="12927">
          <cell r="A12927">
            <v>0</v>
          </cell>
        </row>
        <row r="12928">
          <cell r="A12928">
            <v>0</v>
          </cell>
        </row>
        <row r="12929">
          <cell r="A12929">
            <v>0</v>
          </cell>
        </row>
        <row r="12930">
          <cell r="A12930">
            <v>0</v>
          </cell>
        </row>
        <row r="12931">
          <cell r="A12931">
            <v>0</v>
          </cell>
        </row>
        <row r="12932">
          <cell r="A12932">
            <v>0</v>
          </cell>
        </row>
        <row r="12933">
          <cell r="A12933">
            <v>0</v>
          </cell>
        </row>
        <row r="12934">
          <cell r="A12934">
            <v>0</v>
          </cell>
        </row>
        <row r="12935">
          <cell r="A12935">
            <v>0</v>
          </cell>
        </row>
        <row r="12936">
          <cell r="A12936">
            <v>0</v>
          </cell>
        </row>
        <row r="12937">
          <cell r="A12937">
            <v>0</v>
          </cell>
        </row>
        <row r="12938">
          <cell r="A12938">
            <v>0</v>
          </cell>
        </row>
        <row r="12939">
          <cell r="A12939">
            <v>0</v>
          </cell>
        </row>
        <row r="12940">
          <cell r="A12940">
            <v>0</v>
          </cell>
        </row>
        <row r="12941">
          <cell r="A12941">
            <v>0</v>
          </cell>
        </row>
        <row r="12942">
          <cell r="A12942">
            <v>0</v>
          </cell>
        </row>
        <row r="12943">
          <cell r="A12943">
            <v>0</v>
          </cell>
        </row>
        <row r="12944">
          <cell r="A12944">
            <v>0</v>
          </cell>
        </row>
        <row r="12945">
          <cell r="A12945">
            <v>0</v>
          </cell>
        </row>
        <row r="12946">
          <cell r="A12946">
            <v>0</v>
          </cell>
        </row>
        <row r="12947">
          <cell r="A12947">
            <v>0</v>
          </cell>
        </row>
        <row r="12948">
          <cell r="A12948">
            <v>0</v>
          </cell>
        </row>
        <row r="12949">
          <cell r="A12949">
            <v>0</v>
          </cell>
        </row>
        <row r="12950">
          <cell r="A12950">
            <v>0</v>
          </cell>
        </row>
        <row r="12951">
          <cell r="A12951">
            <v>0</v>
          </cell>
        </row>
        <row r="12952">
          <cell r="A12952">
            <v>0</v>
          </cell>
        </row>
        <row r="12953">
          <cell r="A12953">
            <v>0</v>
          </cell>
        </row>
        <row r="12954">
          <cell r="A12954">
            <v>0</v>
          </cell>
        </row>
        <row r="12955">
          <cell r="A12955">
            <v>0</v>
          </cell>
        </row>
        <row r="12956">
          <cell r="A12956">
            <v>0</v>
          </cell>
        </row>
        <row r="12957">
          <cell r="A12957">
            <v>0</v>
          </cell>
        </row>
        <row r="12958">
          <cell r="A12958">
            <v>0</v>
          </cell>
        </row>
        <row r="12959">
          <cell r="A12959">
            <v>0</v>
          </cell>
        </row>
        <row r="12960">
          <cell r="A12960">
            <v>0</v>
          </cell>
        </row>
        <row r="12961">
          <cell r="A12961">
            <v>0</v>
          </cell>
        </row>
        <row r="12962">
          <cell r="A12962">
            <v>0</v>
          </cell>
        </row>
        <row r="12963">
          <cell r="A12963">
            <v>0</v>
          </cell>
        </row>
        <row r="12964">
          <cell r="A12964">
            <v>0</v>
          </cell>
        </row>
        <row r="12965">
          <cell r="A12965">
            <v>0</v>
          </cell>
        </row>
        <row r="12966">
          <cell r="A12966">
            <v>0</v>
          </cell>
        </row>
        <row r="12967">
          <cell r="A12967">
            <v>0</v>
          </cell>
        </row>
        <row r="12968">
          <cell r="A12968">
            <v>0</v>
          </cell>
        </row>
        <row r="12969">
          <cell r="A12969">
            <v>0</v>
          </cell>
        </row>
        <row r="12970">
          <cell r="A12970">
            <v>0</v>
          </cell>
        </row>
        <row r="12971">
          <cell r="A12971">
            <v>0</v>
          </cell>
        </row>
        <row r="12972">
          <cell r="A12972">
            <v>0</v>
          </cell>
        </row>
        <row r="12973">
          <cell r="A12973">
            <v>0</v>
          </cell>
        </row>
        <row r="12974">
          <cell r="A12974">
            <v>0</v>
          </cell>
        </row>
        <row r="12975">
          <cell r="A12975">
            <v>0</v>
          </cell>
        </row>
        <row r="12976">
          <cell r="A12976">
            <v>0</v>
          </cell>
        </row>
        <row r="12977">
          <cell r="A12977">
            <v>0</v>
          </cell>
        </row>
        <row r="12978">
          <cell r="A12978">
            <v>0</v>
          </cell>
        </row>
        <row r="12979">
          <cell r="A12979">
            <v>0</v>
          </cell>
        </row>
        <row r="12980">
          <cell r="A12980">
            <v>0</v>
          </cell>
        </row>
        <row r="12981">
          <cell r="A12981">
            <v>0</v>
          </cell>
        </row>
        <row r="12982">
          <cell r="A12982">
            <v>0</v>
          </cell>
        </row>
        <row r="12983">
          <cell r="A12983">
            <v>0</v>
          </cell>
        </row>
        <row r="12984">
          <cell r="A12984">
            <v>0</v>
          </cell>
        </row>
        <row r="12985">
          <cell r="A12985">
            <v>0</v>
          </cell>
        </row>
        <row r="12986">
          <cell r="A12986">
            <v>0</v>
          </cell>
        </row>
        <row r="12987">
          <cell r="A12987">
            <v>0</v>
          </cell>
        </row>
        <row r="12988">
          <cell r="A12988">
            <v>0</v>
          </cell>
        </row>
        <row r="12989">
          <cell r="A12989">
            <v>0</v>
          </cell>
        </row>
        <row r="12990">
          <cell r="A12990">
            <v>0</v>
          </cell>
        </row>
        <row r="12991">
          <cell r="A12991">
            <v>0</v>
          </cell>
        </row>
        <row r="12992">
          <cell r="A12992">
            <v>0</v>
          </cell>
        </row>
        <row r="12993">
          <cell r="A12993">
            <v>0</v>
          </cell>
        </row>
        <row r="12994">
          <cell r="A12994">
            <v>0</v>
          </cell>
        </row>
        <row r="12995">
          <cell r="A12995">
            <v>0</v>
          </cell>
        </row>
        <row r="12996">
          <cell r="A12996">
            <v>0</v>
          </cell>
        </row>
        <row r="12997">
          <cell r="A12997">
            <v>0</v>
          </cell>
        </row>
        <row r="12998">
          <cell r="A12998">
            <v>0</v>
          </cell>
        </row>
        <row r="12999">
          <cell r="A12999">
            <v>0</v>
          </cell>
        </row>
        <row r="13000">
          <cell r="A13000">
            <v>0</v>
          </cell>
        </row>
        <row r="13001">
          <cell r="A13001">
            <v>0</v>
          </cell>
        </row>
        <row r="13002">
          <cell r="A13002">
            <v>0</v>
          </cell>
        </row>
        <row r="13003">
          <cell r="A13003">
            <v>0</v>
          </cell>
        </row>
        <row r="13004">
          <cell r="A13004">
            <v>0</v>
          </cell>
        </row>
        <row r="13005">
          <cell r="A13005">
            <v>0</v>
          </cell>
        </row>
        <row r="13006">
          <cell r="A13006">
            <v>0</v>
          </cell>
        </row>
        <row r="13007">
          <cell r="A13007">
            <v>0</v>
          </cell>
        </row>
        <row r="13008">
          <cell r="A13008">
            <v>0</v>
          </cell>
        </row>
        <row r="13009">
          <cell r="A13009">
            <v>0</v>
          </cell>
        </row>
        <row r="13010">
          <cell r="A13010">
            <v>0</v>
          </cell>
        </row>
        <row r="13011">
          <cell r="A13011">
            <v>0</v>
          </cell>
        </row>
        <row r="13012">
          <cell r="A13012">
            <v>0</v>
          </cell>
        </row>
        <row r="13013">
          <cell r="A13013">
            <v>0</v>
          </cell>
        </row>
        <row r="13014">
          <cell r="A13014">
            <v>0</v>
          </cell>
        </row>
        <row r="13015">
          <cell r="A13015">
            <v>0</v>
          </cell>
        </row>
        <row r="13016">
          <cell r="A13016">
            <v>0</v>
          </cell>
        </row>
        <row r="13017">
          <cell r="A13017">
            <v>0</v>
          </cell>
        </row>
        <row r="13018">
          <cell r="A13018">
            <v>0</v>
          </cell>
        </row>
        <row r="13019">
          <cell r="A13019">
            <v>0</v>
          </cell>
        </row>
        <row r="13020">
          <cell r="A13020">
            <v>0</v>
          </cell>
        </row>
        <row r="13021">
          <cell r="A13021">
            <v>0</v>
          </cell>
        </row>
        <row r="13022">
          <cell r="A13022">
            <v>0</v>
          </cell>
        </row>
        <row r="13023">
          <cell r="A13023">
            <v>0</v>
          </cell>
        </row>
        <row r="13024">
          <cell r="A13024">
            <v>0</v>
          </cell>
        </row>
        <row r="13025">
          <cell r="A13025">
            <v>0</v>
          </cell>
        </row>
        <row r="13026">
          <cell r="A13026">
            <v>0</v>
          </cell>
        </row>
        <row r="13027">
          <cell r="A13027">
            <v>0</v>
          </cell>
        </row>
        <row r="13028">
          <cell r="A13028">
            <v>0</v>
          </cell>
        </row>
        <row r="13029">
          <cell r="A13029">
            <v>0</v>
          </cell>
        </row>
        <row r="13030">
          <cell r="A13030">
            <v>0</v>
          </cell>
        </row>
        <row r="13031">
          <cell r="A13031">
            <v>0</v>
          </cell>
        </row>
        <row r="13032">
          <cell r="A13032">
            <v>0</v>
          </cell>
        </row>
        <row r="13033">
          <cell r="A13033">
            <v>0</v>
          </cell>
        </row>
        <row r="13034">
          <cell r="A13034">
            <v>0</v>
          </cell>
        </row>
        <row r="13035">
          <cell r="A13035">
            <v>0</v>
          </cell>
        </row>
        <row r="13036">
          <cell r="A13036">
            <v>0</v>
          </cell>
        </row>
        <row r="13037">
          <cell r="A13037">
            <v>0</v>
          </cell>
        </row>
        <row r="13038">
          <cell r="A13038">
            <v>0</v>
          </cell>
        </row>
        <row r="13039">
          <cell r="A13039">
            <v>0</v>
          </cell>
        </row>
        <row r="13040">
          <cell r="A13040">
            <v>0</v>
          </cell>
        </row>
        <row r="13041">
          <cell r="A13041">
            <v>0</v>
          </cell>
        </row>
        <row r="13042">
          <cell r="A13042">
            <v>0</v>
          </cell>
        </row>
        <row r="13043">
          <cell r="A13043">
            <v>0</v>
          </cell>
        </row>
        <row r="13044">
          <cell r="A13044">
            <v>0</v>
          </cell>
        </row>
        <row r="13045">
          <cell r="A13045">
            <v>0</v>
          </cell>
        </row>
        <row r="13046">
          <cell r="A13046">
            <v>0</v>
          </cell>
        </row>
        <row r="13047">
          <cell r="A13047">
            <v>0</v>
          </cell>
        </row>
        <row r="13048">
          <cell r="A13048">
            <v>0</v>
          </cell>
        </row>
        <row r="13049">
          <cell r="A13049">
            <v>0</v>
          </cell>
        </row>
        <row r="13050">
          <cell r="A13050">
            <v>0</v>
          </cell>
        </row>
        <row r="13051">
          <cell r="A13051">
            <v>0</v>
          </cell>
        </row>
        <row r="13052">
          <cell r="A13052">
            <v>0</v>
          </cell>
        </row>
        <row r="13053">
          <cell r="A13053">
            <v>0</v>
          </cell>
        </row>
        <row r="13054">
          <cell r="A13054">
            <v>0</v>
          </cell>
        </row>
        <row r="13055">
          <cell r="A13055">
            <v>0</v>
          </cell>
        </row>
        <row r="13056">
          <cell r="A13056">
            <v>0</v>
          </cell>
        </row>
        <row r="13057">
          <cell r="A13057">
            <v>0</v>
          </cell>
        </row>
        <row r="13058">
          <cell r="A13058">
            <v>0</v>
          </cell>
        </row>
        <row r="13059">
          <cell r="A13059">
            <v>0</v>
          </cell>
        </row>
        <row r="13060">
          <cell r="A13060">
            <v>0</v>
          </cell>
        </row>
        <row r="13061">
          <cell r="A13061">
            <v>0</v>
          </cell>
        </row>
        <row r="13062">
          <cell r="A13062">
            <v>0</v>
          </cell>
        </row>
        <row r="13063">
          <cell r="A13063">
            <v>0</v>
          </cell>
        </row>
        <row r="13064">
          <cell r="A13064">
            <v>0</v>
          </cell>
        </row>
        <row r="13065">
          <cell r="A13065">
            <v>0</v>
          </cell>
        </row>
        <row r="13066">
          <cell r="A13066">
            <v>0</v>
          </cell>
        </row>
        <row r="13067">
          <cell r="A13067">
            <v>0</v>
          </cell>
        </row>
        <row r="13068">
          <cell r="A13068">
            <v>0</v>
          </cell>
        </row>
        <row r="13069">
          <cell r="A13069">
            <v>0</v>
          </cell>
        </row>
        <row r="13070">
          <cell r="A13070">
            <v>0</v>
          </cell>
        </row>
        <row r="13071">
          <cell r="A13071">
            <v>0</v>
          </cell>
        </row>
        <row r="13072">
          <cell r="A13072">
            <v>0</v>
          </cell>
        </row>
        <row r="13073">
          <cell r="A13073">
            <v>0</v>
          </cell>
        </row>
        <row r="13074">
          <cell r="A13074">
            <v>0</v>
          </cell>
        </row>
        <row r="13075">
          <cell r="A13075">
            <v>0</v>
          </cell>
        </row>
        <row r="13076">
          <cell r="A13076">
            <v>0</v>
          </cell>
        </row>
        <row r="13077">
          <cell r="A13077">
            <v>0</v>
          </cell>
        </row>
        <row r="13078">
          <cell r="A13078">
            <v>0</v>
          </cell>
        </row>
        <row r="13079">
          <cell r="A13079">
            <v>0</v>
          </cell>
        </row>
        <row r="13080">
          <cell r="A13080">
            <v>0</v>
          </cell>
        </row>
        <row r="13081">
          <cell r="A13081">
            <v>0</v>
          </cell>
        </row>
        <row r="13082">
          <cell r="A13082">
            <v>0</v>
          </cell>
        </row>
        <row r="13083">
          <cell r="A13083">
            <v>0</v>
          </cell>
        </row>
        <row r="13084">
          <cell r="A13084">
            <v>0</v>
          </cell>
        </row>
        <row r="13085">
          <cell r="A13085">
            <v>0</v>
          </cell>
        </row>
        <row r="13086">
          <cell r="A13086">
            <v>0</v>
          </cell>
        </row>
        <row r="13087">
          <cell r="A13087">
            <v>0</v>
          </cell>
        </row>
        <row r="13088">
          <cell r="A13088">
            <v>0</v>
          </cell>
        </row>
        <row r="13089">
          <cell r="A13089">
            <v>0</v>
          </cell>
        </row>
        <row r="13090">
          <cell r="A13090">
            <v>0</v>
          </cell>
        </row>
        <row r="13091">
          <cell r="A13091">
            <v>0</v>
          </cell>
        </row>
        <row r="13092">
          <cell r="A13092">
            <v>0</v>
          </cell>
        </row>
        <row r="13093">
          <cell r="A13093">
            <v>0</v>
          </cell>
        </row>
        <row r="13094">
          <cell r="A13094">
            <v>0</v>
          </cell>
        </row>
        <row r="13095">
          <cell r="A13095">
            <v>0</v>
          </cell>
        </row>
        <row r="13096">
          <cell r="A13096">
            <v>0</v>
          </cell>
        </row>
        <row r="13097">
          <cell r="A13097">
            <v>0</v>
          </cell>
        </row>
        <row r="13098">
          <cell r="A13098">
            <v>0</v>
          </cell>
        </row>
        <row r="13099">
          <cell r="A13099">
            <v>0</v>
          </cell>
        </row>
        <row r="13100">
          <cell r="A13100">
            <v>0</v>
          </cell>
        </row>
        <row r="13101">
          <cell r="A13101">
            <v>0</v>
          </cell>
        </row>
        <row r="13102">
          <cell r="A13102">
            <v>0</v>
          </cell>
        </row>
        <row r="13103">
          <cell r="A13103">
            <v>0</v>
          </cell>
        </row>
        <row r="13104">
          <cell r="A13104">
            <v>0</v>
          </cell>
        </row>
        <row r="13105">
          <cell r="A13105">
            <v>0</v>
          </cell>
        </row>
        <row r="13106">
          <cell r="A13106">
            <v>0</v>
          </cell>
        </row>
        <row r="13107">
          <cell r="A13107">
            <v>0</v>
          </cell>
        </row>
        <row r="13108">
          <cell r="A13108">
            <v>0</v>
          </cell>
        </row>
        <row r="13109">
          <cell r="A13109">
            <v>0</v>
          </cell>
        </row>
        <row r="13110">
          <cell r="A13110">
            <v>0</v>
          </cell>
        </row>
        <row r="13111">
          <cell r="A13111">
            <v>0</v>
          </cell>
        </row>
        <row r="13112">
          <cell r="A13112">
            <v>0</v>
          </cell>
        </row>
        <row r="13113">
          <cell r="A13113">
            <v>0</v>
          </cell>
        </row>
        <row r="13114">
          <cell r="A13114">
            <v>0</v>
          </cell>
        </row>
        <row r="13115">
          <cell r="A13115">
            <v>0</v>
          </cell>
        </row>
        <row r="13116">
          <cell r="A13116">
            <v>0</v>
          </cell>
        </row>
        <row r="13117">
          <cell r="A13117">
            <v>0</v>
          </cell>
        </row>
        <row r="13118">
          <cell r="A13118">
            <v>0</v>
          </cell>
        </row>
        <row r="13119">
          <cell r="A13119">
            <v>0</v>
          </cell>
        </row>
        <row r="13120">
          <cell r="A13120">
            <v>0</v>
          </cell>
        </row>
        <row r="13121">
          <cell r="A13121">
            <v>0</v>
          </cell>
        </row>
        <row r="13122">
          <cell r="A13122">
            <v>0</v>
          </cell>
        </row>
        <row r="13123">
          <cell r="A13123">
            <v>0</v>
          </cell>
        </row>
        <row r="13124">
          <cell r="A13124">
            <v>0</v>
          </cell>
        </row>
        <row r="13125">
          <cell r="A13125">
            <v>0</v>
          </cell>
        </row>
        <row r="13126">
          <cell r="A13126">
            <v>0</v>
          </cell>
        </row>
        <row r="13127">
          <cell r="A13127">
            <v>0</v>
          </cell>
        </row>
        <row r="13128">
          <cell r="A13128">
            <v>0</v>
          </cell>
        </row>
        <row r="13129">
          <cell r="A13129">
            <v>0</v>
          </cell>
        </row>
        <row r="13130">
          <cell r="A13130">
            <v>0</v>
          </cell>
        </row>
        <row r="13131">
          <cell r="A13131">
            <v>0</v>
          </cell>
        </row>
        <row r="13132">
          <cell r="A13132">
            <v>0</v>
          </cell>
        </row>
        <row r="13133">
          <cell r="A13133">
            <v>0</v>
          </cell>
        </row>
        <row r="13134">
          <cell r="A13134">
            <v>0</v>
          </cell>
        </row>
        <row r="13135">
          <cell r="A13135">
            <v>0</v>
          </cell>
        </row>
        <row r="13136">
          <cell r="A13136">
            <v>0</v>
          </cell>
        </row>
        <row r="13137">
          <cell r="A13137">
            <v>0</v>
          </cell>
        </row>
        <row r="13138">
          <cell r="A13138">
            <v>0</v>
          </cell>
        </row>
        <row r="13139">
          <cell r="A13139">
            <v>0</v>
          </cell>
        </row>
        <row r="13140">
          <cell r="A13140">
            <v>0</v>
          </cell>
        </row>
        <row r="13141">
          <cell r="A13141">
            <v>0</v>
          </cell>
        </row>
        <row r="13142">
          <cell r="A13142">
            <v>0</v>
          </cell>
        </row>
        <row r="13143">
          <cell r="A13143">
            <v>0</v>
          </cell>
        </row>
        <row r="13144">
          <cell r="A13144">
            <v>0</v>
          </cell>
        </row>
        <row r="13145">
          <cell r="A13145">
            <v>0</v>
          </cell>
        </row>
        <row r="13146">
          <cell r="A13146">
            <v>0</v>
          </cell>
        </row>
        <row r="13147">
          <cell r="A13147">
            <v>0</v>
          </cell>
        </row>
        <row r="13148">
          <cell r="A13148">
            <v>0</v>
          </cell>
        </row>
        <row r="13149">
          <cell r="A13149">
            <v>0</v>
          </cell>
        </row>
        <row r="13150">
          <cell r="A13150">
            <v>0</v>
          </cell>
        </row>
        <row r="13151">
          <cell r="A13151">
            <v>0</v>
          </cell>
        </row>
        <row r="13152">
          <cell r="A13152">
            <v>0</v>
          </cell>
        </row>
        <row r="13153">
          <cell r="A13153">
            <v>0</v>
          </cell>
        </row>
        <row r="13154">
          <cell r="A13154">
            <v>0</v>
          </cell>
        </row>
        <row r="13155">
          <cell r="A13155">
            <v>0</v>
          </cell>
        </row>
        <row r="13156">
          <cell r="A13156">
            <v>0</v>
          </cell>
        </row>
        <row r="13157">
          <cell r="A13157">
            <v>0</v>
          </cell>
        </row>
        <row r="13158">
          <cell r="A13158">
            <v>0</v>
          </cell>
        </row>
        <row r="13159">
          <cell r="A13159">
            <v>0</v>
          </cell>
        </row>
        <row r="13160">
          <cell r="A13160">
            <v>0</v>
          </cell>
        </row>
        <row r="13161">
          <cell r="A13161">
            <v>0</v>
          </cell>
        </row>
        <row r="13162">
          <cell r="A13162">
            <v>0</v>
          </cell>
        </row>
        <row r="13163">
          <cell r="A13163">
            <v>0</v>
          </cell>
        </row>
        <row r="13164">
          <cell r="A13164">
            <v>0</v>
          </cell>
        </row>
        <row r="13165">
          <cell r="A13165">
            <v>0</v>
          </cell>
        </row>
        <row r="13166">
          <cell r="A13166">
            <v>0</v>
          </cell>
        </row>
        <row r="13167">
          <cell r="A13167">
            <v>0</v>
          </cell>
        </row>
        <row r="13168">
          <cell r="A13168">
            <v>0</v>
          </cell>
        </row>
        <row r="13169">
          <cell r="A13169">
            <v>0</v>
          </cell>
        </row>
        <row r="13170">
          <cell r="A13170">
            <v>0</v>
          </cell>
        </row>
        <row r="13171">
          <cell r="A13171">
            <v>0</v>
          </cell>
        </row>
        <row r="13172">
          <cell r="A13172">
            <v>0</v>
          </cell>
        </row>
        <row r="13173">
          <cell r="A13173">
            <v>0</v>
          </cell>
        </row>
        <row r="13174">
          <cell r="A13174">
            <v>0</v>
          </cell>
        </row>
        <row r="13175">
          <cell r="A13175">
            <v>0</v>
          </cell>
        </row>
        <row r="13176">
          <cell r="A13176">
            <v>0</v>
          </cell>
        </row>
        <row r="13177">
          <cell r="A13177">
            <v>0</v>
          </cell>
        </row>
        <row r="13178">
          <cell r="A13178">
            <v>0</v>
          </cell>
        </row>
        <row r="13179">
          <cell r="A13179">
            <v>0</v>
          </cell>
        </row>
        <row r="13180">
          <cell r="A13180">
            <v>0</v>
          </cell>
        </row>
        <row r="13181">
          <cell r="A13181">
            <v>0</v>
          </cell>
        </row>
        <row r="13182">
          <cell r="A13182">
            <v>0</v>
          </cell>
        </row>
        <row r="13183">
          <cell r="A13183">
            <v>0</v>
          </cell>
        </row>
        <row r="13184">
          <cell r="A13184">
            <v>0</v>
          </cell>
        </row>
        <row r="13185">
          <cell r="A13185">
            <v>0</v>
          </cell>
        </row>
        <row r="13186">
          <cell r="A13186">
            <v>0</v>
          </cell>
        </row>
        <row r="13187">
          <cell r="A13187">
            <v>0</v>
          </cell>
        </row>
        <row r="13188">
          <cell r="A13188">
            <v>0</v>
          </cell>
        </row>
        <row r="13189">
          <cell r="A13189">
            <v>0</v>
          </cell>
        </row>
        <row r="13190">
          <cell r="A13190">
            <v>0</v>
          </cell>
        </row>
        <row r="13191">
          <cell r="A13191">
            <v>0</v>
          </cell>
        </row>
        <row r="13192">
          <cell r="A13192">
            <v>0</v>
          </cell>
        </row>
        <row r="13193">
          <cell r="A13193">
            <v>0</v>
          </cell>
        </row>
        <row r="13194">
          <cell r="A13194">
            <v>0</v>
          </cell>
        </row>
        <row r="13195">
          <cell r="A13195">
            <v>0</v>
          </cell>
        </row>
        <row r="13196">
          <cell r="A13196">
            <v>0</v>
          </cell>
        </row>
        <row r="13197">
          <cell r="A13197">
            <v>0</v>
          </cell>
        </row>
        <row r="13198">
          <cell r="A13198">
            <v>0</v>
          </cell>
        </row>
        <row r="13199">
          <cell r="A13199">
            <v>0</v>
          </cell>
        </row>
        <row r="13200">
          <cell r="A13200">
            <v>0</v>
          </cell>
        </row>
        <row r="13201">
          <cell r="A13201">
            <v>0</v>
          </cell>
        </row>
        <row r="13202">
          <cell r="A13202">
            <v>0</v>
          </cell>
        </row>
        <row r="13203">
          <cell r="A13203">
            <v>0</v>
          </cell>
        </row>
        <row r="13204">
          <cell r="A13204">
            <v>0</v>
          </cell>
        </row>
        <row r="13205">
          <cell r="A13205">
            <v>0</v>
          </cell>
        </row>
        <row r="13206">
          <cell r="A13206">
            <v>0</v>
          </cell>
        </row>
        <row r="13207">
          <cell r="A13207">
            <v>0</v>
          </cell>
        </row>
        <row r="13208">
          <cell r="A13208">
            <v>0</v>
          </cell>
        </row>
        <row r="13209">
          <cell r="A13209">
            <v>0</v>
          </cell>
        </row>
        <row r="13210">
          <cell r="A13210">
            <v>0</v>
          </cell>
        </row>
        <row r="13211">
          <cell r="A13211">
            <v>0</v>
          </cell>
        </row>
        <row r="13212">
          <cell r="A13212">
            <v>0</v>
          </cell>
        </row>
        <row r="13213">
          <cell r="A13213">
            <v>0</v>
          </cell>
        </row>
        <row r="13214">
          <cell r="A13214">
            <v>0</v>
          </cell>
        </row>
        <row r="13215">
          <cell r="A13215">
            <v>0</v>
          </cell>
        </row>
        <row r="13216">
          <cell r="A13216">
            <v>0</v>
          </cell>
        </row>
        <row r="13217">
          <cell r="A13217">
            <v>0</v>
          </cell>
        </row>
        <row r="13218">
          <cell r="A13218">
            <v>0</v>
          </cell>
        </row>
        <row r="13219">
          <cell r="A13219">
            <v>0</v>
          </cell>
        </row>
        <row r="13220">
          <cell r="A13220">
            <v>0</v>
          </cell>
        </row>
        <row r="13221">
          <cell r="A13221">
            <v>0</v>
          </cell>
        </row>
        <row r="13222">
          <cell r="A13222">
            <v>0</v>
          </cell>
        </row>
        <row r="13223">
          <cell r="A13223">
            <v>0</v>
          </cell>
        </row>
        <row r="13224">
          <cell r="A13224">
            <v>0</v>
          </cell>
        </row>
        <row r="13225">
          <cell r="A13225">
            <v>0</v>
          </cell>
        </row>
        <row r="13226">
          <cell r="A13226">
            <v>0</v>
          </cell>
        </row>
        <row r="13227">
          <cell r="A13227">
            <v>0</v>
          </cell>
        </row>
        <row r="13228">
          <cell r="A13228">
            <v>0</v>
          </cell>
        </row>
        <row r="13229">
          <cell r="A13229">
            <v>0</v>
          </cell>
        </row>
        <row r="13230">
          <cell r="A13230">
            <v>0</v>
          </cell>
        </row>
        <row r="13231">
          <cell r="A13231">
            <v>0</v>
          </cell>
        </row>
        <row r="13232">
          <cell r="A13232">
            <v>0</v>
          </cell>
        </row>
        <row r="13233">
          <cell r="A13233">
            <v>0</v>
          </cell>
        </row>
        <row r="13234">
          <cell r="A13234">
            <v>0</v>
          </cell>
        </row>
        <row r="13235">
          <cell r="A13235">
            <v>0</v>
          </cell>
        </row>
        <row r="13236">
          <cell r="A13236">
            <v>0</v>
          </cell>
        </row>
        <row r="13237">
          <cell r="A13237">
            <v>0</v>
          </cell>
        </row>
        <row r="13238">
          <cell r="A13238">
            <v>0</v>
          </cell>
        </row>
        <row r="13239">
          <cell r="A13239">
            <v>0</v>
          </cell>
        </row>
        <row r="13240">
          <cell r="A13240">
            <v>0</v>
          </cell>
        </row>
        <row r="13241">
          <cell r="A13241">
            <v>0</v>
          </cell>
        </row>
        <row r="13242">
          <cell r="A13242">
            <v>0</v>
          </cell>
        </row>
        <row r="13243">
          <cell r="A13243">
            <v>0</v>
          </cell>
        </row>
        <row r="13244">
          <cell r="A13244">
            <v>0</v>
          </cell>
        </row>
        <row r="13245">
          <cell r="A13245">
            <v>0</v>
          </cell>
        </row>
        <row r="13246">
          <cell r="A13246">
            <v>0</v>
          </cell>
        </row>
        <row r="13247">
          <cell r="A13247">
            <v>0</v>
          </cell>
        </row>
        <row r="13248">
          <cell r="A13248">
            <v>0</v>
          </cell>
        </row>
        <row r="13249">
          <cell r="A13249">
            <v>0</v>
          </cell>
        </row>
        <row r="13250">
          <cell r="A13250">
            <v>0</v>
          </cell>
        </row>
        <row r="13251">
          <cell r="A13251">
            <v>0</v>
          </cell>
        </row>
        <row r="13252">
          <cell r="A13252">
            <v>0</v>
          </cell>
        </row>
        <row r="13253">
          <cell r="A13253">
            <v>0</v>
          </cell>
        </row>
        <row r="13254">
          <cell r="A13254">
            <v>0</v>
          </cell>
        </row>
        <row r="13255">
          <cell r="A13255">
            <v>0</v>
          </cell>
        </row>
        <row r="13256">
          <cell r="A13256">
            <v>0</v>
          </cell>
        </row>
        <row r="13257">
          <cell r="A13257">
            <v>0</v>
          </cell>
        </row>
        <row r="13258">
          <cell r="A13258">
            <v>0</v>
          </cell>
        </row>
        <row r="13259">
          <cell r="A13259">
            <v>0</v>
          </cell>
        </row>
        <row r="13260">
          <cell r="A13260">
            <v>0</v>
          </cell>
        </row>
        <row r="13261">
          <cell r="A13261">
            <v>0</v>
          </cell>
        </row>
        <row r="13262">
          <cell r="A13262">
            <v>0</v>
          </cell>
        </row>
        <row r="13263">
          <cell r="A13263">
            <v>0</v>
          </cell>
        </row>
        <row r="13264">
          <cell r="A13264">
            <v>0</v>
          </cell>
        </row>
        <row r="13265">
          <cell r="A13265">
            <v>0</v>
          </cell>
        </row>
        <row r="13266">
          <cell r="A13266">
            <v>0</v>
          </cell>
        </row>
        <row r="13267">
          <cell r="A13267">
            <v>0</v>
          </cell>
        </row>
        <row r="13268">
          <cell r="A13268">
            <v>0</v>
          </cell>
        </row>
        <row r="13269">
          <cell r="A13269">
            <v>0</v>
          </cell>
        </row>
        <row r="13270">
          <cell r="A13270">
            <v>0</v>
          </cell>
        </row>
        <row r="13271">
          <cell r="A13271">
            <v>0</v>
          </cell>
        </row>
        <row r="13272">
          <cell r="A13272">
            <v>0</v>
          </cell>
        </row>
        <row r="13273">
          <cell r="A13273">
            <v>0</v>
          </cell>
        </row>
        <row r="13274">
          <cell r="A13274">
            <v>0</v>
          </cell>
        </row>
        <row r="13275">
          <cell r="A13275">
            <v>0</v>
          </cell>
        </row>
        <row r="13276">
          <cell r="A13276">
            <v>0</v>
          </cell>
        </row>
        <row r="13277">
          <cell r="A13277">
            <v>0</v>
          </cell>
        </row>
        <row r="13278">
          <cell r="A13278">
            <v>0</v>
          </cell>
        </row>
        <row r="13279">
          <cell r="A13279">
            <v>0</v>
          </cell>
        </row>
        <row r="13280">
          <cell r="A13280">
            <v>0</v>
          </cell>
        </row>
        <row r="13281">
          <cell r="A13281">
            <v>0</v>
          </cell>
        </row>
        <row r="13282">
          <cell r="A13282">
            <v>0</v>
          </cell>
        </row>
        <row r="13283">
          <cell r="A13283">
            <v>0</v>
          </cell>
        </row>
        <row r="13284">
          <cell r="A13284">
            <v>0</v>
          </cell>
        </row>
        <row r="13285">
          <cell r="A13285">
            <v>0</v>
          </cell>
        </row>
        <row r="13286">
          <cell r="A13286">
            <v>0</v>
          </cell>
        </row>
        <row r="13287">
          <cell r="A13287">
            <v>0</v>
          </cell>
        </row>
        <row r="13288">
          <cell r="A13288">
            <v>0</v>
          </cell>
        </row>
        <row r="13289">
          <cell r="A13289">
            <v>0</v>
          </cell>
        </row>
        <row r="13290">
          <cell r="A13290">
            <v>0</v>
          </cell>
        </row>
        <row r="13291">
          <cell r="A13291">
            <v>0</v>
          </cell>
        </row>
        <row r="13292">
          <cell r="A13292">
            <v>0</v>
          </cell>
        </row>
        <row r="13293">
          <cell r="A13293">
            <v>0</v>
          </cell>
        </row>
        <row r="13294">
          <cell r="A13294">
            <v>0</v>
          </cell>
        </row>
        <row r="13295">
          <cell r="A13295">
            <v>0</v>
          </cell>
        </row>
        <row r="13296">
          <cell r="A13296">
            <v>0</v>
          </cell>
        </row>
        <row r="13297">
          <cell r="A13297">
            <v>0</v>
          </cell>
        </row>
        <row r="13298">
          <cell r="A13298">
            <v>0</v>
          </cell>
        </row>
        <row r="13299">
          <cell r="A13299">
            <v>0</v>
          </cell>
        </row>
        <row r="13300">
          <cell r="A13300">
            <v>0</v>
          </cell>
        </row>
        <row r="13301">
          <cell r="A13301">
            <v>0</v>
          </cell>
        </row>
        <row r="13302">
          <cell r="A13302">
            <v>0</v>
          </cell>
        </row>
        <row r="13303">
          <cell r="A13303">
            <v>0</v>
          </cell>
        </row>
        <row r="13304">
          <cell r="A13304">
            <v>0</v>
          </cell>
        </row>
        <row r="13305">
          <cell r="A13305">
            <v>0</v>
          </cell>
        </row>
        <row r="13306">
          <cell r="A13306">
            <v>0</v>
          </cell>
        </row>
        <row r="13307">
          <cell r="A13307">
            <v>0</v>
          </cell>
        </row>
        <row r="13308">
          <cell r="A13308">
            <v>0</v>
          </cell>
        </row>
        <row r="13309">
          <cell r="A13309">
            <v>0</v>
          </cell>
        </row>
        <row r="13310">
          <cell r="A13310">
            <v>0</v>
          </cell>
        </row>
        <row r="13311">
          <cell r="A13311">
            <v>0</v>
          </cell>
        </row>
        <row r="13312">
          <cell r="A13312">
            <v>0</v>
          </cell>
        </row>
        <row r="13313">
          <cell r="A13313">
            <v>0</v>
          </cell>
        </row>
        <row r="13314">
          <cell r="A13314">
            <v>0</v>
          </cell>
        </row>
        <row r="13315">
          <cell r="A13315">
            <v>0</v>
          </cell>
        </row>
        <row r="13316">
          <cell r="A13316">
            <v>0</v>
          </cell>
        </row>
        <row r="13317">
          <cell r="A13317">
            <v>0</v>
          </cell>
        </row>
        <row r="13318">
          <cell r="A13318">
            <v>0</v>
          </cell>
        </row>
        <row r="13319">
          <cell r="A13319">
            <v>0</v>
          </cell>
        </row>
        <row r="13320">
          <cell r="A13320">
            <v>0</v>
          </cell>
        </row>
        <row r="13321">
          <cell r="A13321">
            <v>0</v>
          </cell>
        </row>
        <row r="13322">
          <cell r="A13322">
            <v>0</v>
          </cell>
        </row>
        <row r="13323">
          <cell r="A13323">
            <v>0</v>
          </cell>
        </row>
        <row r="13324">
          <cell r="A13324">
            <v>0</v>
          </cell>
        </row>
        <row r="13325">
          <cell r="A13325">
            <v>0</v>
          </cell>
        </row>
        <row r="13326">
          <cell r="A13326">
            <v>0</v>
          </cell>
        </row>
        <row r="13327">
          <cell r="A13327">
            <v>0</v>
          </cell>
        </row>
        <row r="13328">
          <cell r="A13328">
            <v>0</v>
          </cell>
        </row>
        <row r="13329">
          <cell r="A13329">
            <v>0</v>
          </cell>
        </row>
        <row r="13330">
          <cell r="A13330">
            <v>0</v>
          </cell>
        </row>
        <row r="13331">
          <cell r="A13331">
            <v>0</v>
          </cell>
        </row>
        <row r="13332">
          <cell r="A13332">
            <v>0</v>
          </cell>
        </row>
        <row r="13333">
          <cell r="A13333">
            <v>0</v>
          </cell>
        </row>
        <row r="13334">
          <cell r="A13334">
            <v>0</v>
          </cell>
        </row>
        <row r="13335">
          <cell r="A13335">
            <v>0</v>
          </cell>
        </row>
        <row r="13336">
          <cell r="A13336">
            <v>0</v>
          </cell>
        </row>
        <row r="13337">
          <cell r="A13337">
            <v>0</v>
          </cell>
        </row>
        <row r="13338">
          <cell r="A13338">
            <v>0</v>
          </cell>
        </row>
        <row r="13339">
          <cell r="A13339">
            <v>0</v>
          </cell>
        </row>
        <row r="13340">
          <cell r="A13340">
            <v>0</v>
          </cell>
        </row>
        <row r="13341">
          <cell r="A13341">
            <v>0</v>
          </cell>
        </row>
        <row r="13342">
          <cell r="A13342">
            <v>0</v>
          </cell>
        </row>
        <row r="13343">
          <cell r="A13343">
            <v>0</v>
          </cell>
        </row>
        <row r="13344">
          <cell r="A13344">
            <v>0</v>
          </cell>
        </row>
        <row r="13345">
          <cell r="A13345">
            <v>0</v>
          </cell>
        </row>
        <row r="13346">
          <cell r="A13346">
            <v>0</v>
          </cell>
        </row>
        <row r="13347">
          <cell r="A13347">
            <v>0</v>
          </cell>
        </row>
        <row r="13348">
          <cell r="A13348">
            <v>0</v>
          </cell>
        </row>
        <row r="13349">
          <cell r="A13349">
            <v>0</v>
          </cell>
        </row>
        <row r="13350">
          <cell r="A13350">
            <v>0</v>
          </cell>
        </row>
        <row r="13351">
          <cell r="A13351">
            <v>0</v>
          </cell>
        </row>
        <row r="13352">
          <cell r="A13352">
            <v>0</v>
          </cell>
        </row>
        <row r="13353">
          <cell r="A13353">
            <v>0</v>
          </cell>
        </row>
        <row r="13354">
          <cell r="A13354">
            <v>0</v>
          </cell>
        </row>
        <row r="13355">
          <cell r="A13355">
            <v>0</v>
          </cell>
        </row>
        <row r="13356">
          <cell r="A13356">
            <v>0</v>
          </cell>
        </row>
        <row r="13357">
          <cell r="A13357">
            <v>0</v>
          </cell>
        </row>
        <row r="13358">
          <cell r="A13358">
            <v>0</v>
          </cell>
        </row>
        <row r="13359">
          <cell r="A13359">
            <v>0</v>
          </cell>
        </row>
        <row r="13360">
          <cell r="A13360">
            <v>0</v>
          </cell>
        </row>
        <row r="13361">
          <cell r="A13361">
            <v>0</v>
          </cell>
        </row>
        <row r="13362">
          <cell r="A13362">
            <v>0</v>
          </cell>
        </row>
        <row r="13363">
          <cell r="A13363">
            <v>0</v>
          </cell>
        </row>
        <row r="13364">
          <cell r="A13364">
            <v>0</v>
          </cell>
        </row>
        <row r="13365">
          <cell r="A13365">
            <v>0</v>
          </cell>
        </row>
        <row r="13366">
          <cell r="A13366">
            <v>0</v>
          </cell>
        </row>
        <row r="13367">
          <cell r="A13367">
            <v>0</v>
          </cell>
        </row>
        <row r="13368">
          <cell r="A13368">
            <v>0</v>
          </cell>
        </row>
        <row r="13369">
          <cell r="A13369">
            <v>0</v>
          </cell>
        </row>
        <row r="13370">
          <cell r="A13370">
            <v>0</v>
          </cell>
        </row>
        <row r="13371">
          <cell r="A13371">
            <v>0</v>
          </cell>
        </row>
        <row r="13372">
          <cell r="A13372">
            <v>0</v>
          </cell>
        </row>
        <row r="13373">
          <cell r="A13373">
            <v>0</v>
          </cell>
        </row>
        <row r="13374">
          <cell r="A13374">
            <v>0</v>
          </cell>
        </row>
        <row r="13375">
          <cell r="A13375">
            <v>0</v>
          </cell>
        </row>
        <row r="13376">
          <cell r="A13376">
            <v>0</v>
          </cell>
        </row>
        <row r="13377">
          <cell r="A13377">
            <v>0</v>
          </cell>
        </row>
        <row r="13378">
          <cell r="A13378">
            <v>0</v>
          </cell>
        </row>
        <row r="13379">
          <cell r="A13379">
            <v>0</v>
          </cell>
        </row>
        <row r="13380">
          <cell r="A13380">
            <v>0</v>
          </cell>
        </row>
        <row r="13381">
          <cell r="A13381">
            <v>0</v>
          </cell>
        </row>
        <row r="13382">
          <cell r="A13382">
            <v>0</v>
          </cell>
        </row>
        <row r="13383">
          <cell r="A13383">
            <v>0</v>
          </cell>
        </row>
        <row r="13384">
          <cell r="A13384">
            <v>0</v>
          </cell>
        </row>
        <row r="13385">
          <cell r="A13385">
            <v>0</v>
          </cell>
        </row>
        <row r="13386">
          <cell r="A13386">
            <v>0</v>
          </cell>
        </row>
        <row r="13387">
          <cell r="A13387">
            <v>0</v>
          </cell>
        </row>
        <row r="13388">
          <cell r="A13388">
            <v>0</v>
          </cell>
        </row>
        <row r="13389">
          <cell r="A13389">
            <v>0</v>
          </cell>
        </row>
        <row r="13390">
          <cell r="A13390">
            <v>0</v>
          </cell>
        </row>
        <row r="13391">
          <cell r="A13391">
            <v>0</v>
          </cell>
        </row>
        <row r="13392">
          <cell r="A13392">
            <v>0</v>
          </cell>
        </row>
        <row r="13393">
          <cell r="A13393">
            <v>0</v>
          </cell>
        </row>
        <row r="13394">
          <cell r="A13394">
            <v>0</v>
          </cell>
        </row>
        <row r="13395">
          <cell r="A13395">
            <v>0</v>
          </cell>
        </row>
        <row r="13396">
          <cell r="A13396">
            <v>0</v>
          </cell>
        </row>
        <row r="13397">
          <cell r="A13397">
            <v>0</v>
          </cell>
        </row>
        <row r="13398">
          <cell r="A13398">
            <v>0</v>
          </cell>
        </row>
        <row r="13399">
          <cell r="A13399">
            <v>0</v>
          </cell>
        </row>
        <row r="13400">
          <cell r="A13400">
            <v>0</v>
          </cell>
        </row>
        <row r="13401">
          <cell r="A13401">
            <v>0</v>
          </cell>
        </row>
        <row r="13402">
          <cell r="A13402">
            <v>0</v>
          </cell>
        </row>
        <row r="13403">
          <cell r="A13403">
            <v>0</v>
          </cell>
        </row>
        <row r="13404">
          <cell r="A13404">
            <v>0</v>
          </cell>
        </row>
        <row r="13405">
          <cell r="A13405">
            <v>0</v>
          </cell>
        </row>
        <row r="13406">
          <cell r="A13406">
            <v>0</v>
          </cell>
        </row>
        <row r="13407">
          <cell r="A13407">
            <v>0</v>
          </cell>
        </row>
        <row r="13408">
          <cell r="A13408">
            <v>0</v>
          </cell>
        </row>
        <row r="13409">
          <cell r="A13409">
            <v>0</v>
          </cell>
        </row>
        <row r="13410">
          <cell r="A13410">
            <v>0</v>
          </cell>
        </row>
        <row r="13411">
          <cell r="A13411">
            <v>0</v>
          </cell>
        </row>
        <row r="13412">
          <cell r="A13412">
            <v>0</v>
          </cell>
        </row>
        <row r="13413">
          <cell r="A13413">
            <v>0</v>
          </cell>
        </row>
        <row r="13414">
          <cell r="A13414">
            <v>0</v>
          </cell>
        </row>
        <row r="13415">
          <cell r="A13415">
            <v>0</v>
          </cell>
        </row>
        <row r="13416">
          <cell r="A13416">
            <v>0</v>
          </cell>
        </row>
        <row r="13417">
          <cell r="A13417">
            <v>0</v>
          </cell>
        </row>
        <row r="13418">
          <cell r="A13418">
            <v>0</v>
          </cell>
        </row>
        <row r="13419">
          <cell r="A13419">
            <v>0</v>
          </cell>
        </row>
        <row r="13420">
          <cell r="A13420">
            <v>0</v>
          </cell>
        </row>
        <row r="13421">
          <cell r="A13421">
            <v>0</v>
          </cell>
        </row>
        <row r="13422">
          <cell r="A13422">
            <v>0</v>
          </cell>
        </row>
        <row r="13423">
          <cell r="A13423">
            <v>0</v>
          </cell>
        </row>
        <row r="13424">
          <cell r="A13424">
            <v>0</v>
          </cell>
        </row>
        <row r="13425">
          <cell r="A13425">
            <v>0</v>
          </cell>
        </row>
        <row r="13426">
          <cell r="A13426">
            <v>0</v>
          </cell>
        </row>
        <row r="13427">
          <cell r="A13427">
            <v>0</v>
          </cell>
        </row>
        <row r="13428">
          <cell r="A13428">
            <v>0</v>
          </cell>
        </row>
        <row r="13429">
          <cell r="A13429">
            <v>0</v>
          </cell>
        </row>
        <row r="13430">
          <cell r="A13430">
            <v>0</v>
          </cell>
        </row>
        <row r="13431">
          <cell r="A13431">
            <v>0</v>
          </cell>
        </row>
        <row r="13432">
          <cell r="A13432">
            <v>0</v>
          </cell>
        </row>
        <row r="13433">
          <cell r="A13433">
            <v>0</v>
          </cell>
        </row>
        <row r="13434">
          <cell r="A13434">
            <v>0</v>
          </cell>
        </row>
        <row r="13435">
          <cell r="A13435">
            <v>0</v>
          </cell>
        </row>
        <row r="13436">
          <cell r="A13436">
            <v>0</v>
          </cell>
        </row>
        <row r="13437">
          <cell r="A13437">
            <v>0</v>
          </cell>
        </row>
        <row r="13438">
          <cell r="A13438">
            <v>0</v>
          </cell>
        </row>
        <row r="13439">
          <cell r="A13439">
            <v>0</v>
          </cell>
        </row>
        <row r="13440">
          <cell r="A13440">
            <v>0</v>
          </cell>
        </row>
        <row r="13441">
          <cell r="A13441">
            <v>0</v>
          </cell>
        </row>
        <row r="13442">
          <cell r="A13442">
            <v>0</v>
          </cell>
        </row>
        <row r="13443">
          <cell r="A13443">
            <v>0</v>
          </cell>
        </row>
        <row r="13444">
          <cell r="A13444">
            <v>0</v>
          </cell>
        </row>
        <row r="13445">
          <cell r="A13445">
            <v>0</v>
          </cell>
        </row>
        <row r="13446">
          <cell r="A13446">
            <v>0</v>
          </cell>
        </row>
        <row r="13447">
          <cell r="A13447">
            <v>0</v>
          </cell>
        </row>
        <row r="13448">
          <cell r="A13448">
            <v>0</v>
          </cell>
        </row>
        <row r="13449">
          <cell r="A13449">
            <v>0</v>
          </cell>
        </row>
        <row r="13450">
          <cell r="A13450">
            <v>0</v>
          </cell>
        </row>
        <row r="13451">
          <cell r="A13451">
            <v>0</v>
          </cell>
        </row>
        <row r="13452">
          <cell r="A13452">
            <v>0</v>
          </cell>
        </row>
        <row r="13453">
          <cell r="A13453">
            <v>0</v>
          </cell>
        </row>
        <row r="13454">
          <cell r="A13454">
            <v>0</v>
          </cell>
        </row>
        <row r="13455">
          <cell r="A13455">
            <v>0</v>
          </cell>
        </row>
        <row r="13456">
          <cell r="A13456">
            <v>0</v>
          </cell>
        </row>
        <row r="13457">
          <cell r="A13457">
            <v>0</v>
          </cell>
        </row>
        <row r="13458">
          <cell r="A13458">
            <v>0</v>
          </cell>
        </row>
        <row r="13459">
          <cell r="A13459">
            <v>0</v>
          </cell>
        </row>
        <row r="13460">
          <cell r="A13460">
            <v>0</v>
          </cell>
        </row>
        <row r="13461">
          <cell r="A13461">
            <v>0</v>
          </cell>
        </row>
        <row r="13462">
          <cell r="A13462">
            <v>0</v>
          </cell>
        </row>
        <row r="13463">
          <cell r="A13463">
            <v>0</v>
          </cell>
        </row>
        <row r="13464">
          <cell r="A13464">
            <v>0</v>
          </cell>
        </row>
        <row r="13465">
          <cell r="A13465">
            <v>0</v>
          </cell>
        </row>
        <row r="13466">
          <cell r="A13466">
            <v>0</v>
          </cell>
        </row>
        <row r="13467">
          <cell r="A13467">
            <v>0</v>
          </cell>
        </row>
        <row r="13468">
          <cell r="A13468">
            <v>0</v>
          </cell>
        </row>
        <row r="13469">
          <cell r="A13469">
            <v>0</v>
          </cell>
        </row>
        <row r="13470">
          <cell r="A13470">
            <v>0</v>
          </cell>
        </row>
        <row r="13471">
          <cell r="A13471">
            <v>0</v>
          </cell>
        </row>
        <row r="13472">
          <cell r="A13472">
            <v>0</v>
          </cell>
        </row>
        <row r="13473">
          <cell r="A13473">
            <v>0</v>
          </cell>
        </row>
        <row r="13474">
          <cell r="A13474">
            <v>0</v>
          </cell>
        </row>
        <row r="13475">
          <cell r="A13475">
            <v>0</v>
          </cell>
        </row>
        <row r="13476">
          <cell r="A13476">
            <v>0</v>
          </cell>
        </row>
        <row r="13477">
          <cell r="A13477">
            <v>0</v>
          </cell>
        </row>
        <row r="13478">
          <cell r="A13478">
            <v>0</v>
          </cell>
        </row>
        <row r="13479">
          <cell r="A13479">
            <v>0</v>
          </cell>
        </row>
        <row r="13480">
          <cell r="A13480">
            <v>0</v>
          </cell>
        </row>
        <row r="13481">
          <cell r="A13481">
            <v>0</v>
          </cell>
        </row>
        <row r="13482">
          <cell r="A13482">
            <v>0</v>
          </cell>
        </row>
        <row r="13483">
          <cell r="A13483">
            <v>0</v>
          </cell>
        </row>
        <row r="13484">
          <cell r="A13484">
            <v>0</v>
          </cell>
        </row>
        <row r="13485">
          <cell r="A13485">
            <v>0</v>
          </cell>
        </row>
        <row r="13486">
          <cell r="A13486">
            <v>0</v>
          </cell>
        </row>
        <row r="13487">
          <cell r="A13487">
            <v>0</v>
          </cell>
        </row>
        <row r="13488">
          <cell r="A13488">
            <v>0</v>
          </cell>
        </row>
        <row r="13489">
          <cell r="A13489">
            <v>0</v>
          </cell>
        </row>
        <row r="13490">
          <cell r="A13490">
            <v>0</v>
          </cell>
        </row>
        <row r="13491">
          <cell r="A13491">
            <v>0</v>
          </cell>
        </row>
        <row r="13492">
          <cell r="A13492">
            <v>0</v>
          </cell>
        </row>
        <row r="13493">
          <cell r="A13493">
            <v>0</v>
          </cell>
        </row>
        <row r="13494">
          <cell r="A13494">
            <v>0</v>
          </cell>
        </row>
        <row r="13495">
          <cell r="A13495">
            <v>0</v>
          </cell>
        </row>
        <row r="13496">
          <cell r="A13496">
            <v>0</v>
          </cell>
        </row>
        <row r="13497">
          <cell r="A13497">
            <v>0</v>
          </cell>
        </row>
        <row r="13498">
          <cell r="A13498">
            <v>0</v>
          </cell>
        </row>
        <row r="13499">
          <cell r="A13499">
            <v>0</v>
          </cell>
        </row>
        <row r="13500">
          <cell r="A13500">
            <v>0</v>
          </cell>
        </row>
        <row r="13501">
          <cell r="A13501">
            <v>0</v>
          </cell>
        </row>
        <row r="13502">
          <cell r="A13502">
            <v>0</v>
          </cell>
        </row>
        <row r="13503">
          <cell r="A13503">
            <v>0</v>
          </cell>
        </row>
        <row r="13504">
          <cell r="A13504">
            <v>0</v>
          </cell>
        </row>
        <row r="13505">
          <cell r="A13505">
            <v>0</v>
          </cell>
        </row>
        <row r="13506">
          <cell r="A13506">
            <v>0</v>
          </cell>
        </row>
        <row r="13507">
          <cell r="A13507">
            <v>0</v>
          </cell>
        </row>
        <row r="13508">
          <cell r="A13508">
            <v>0</v>
          </cell>
        </row>
        <row r="13509">
          <cell r="A13509">
            <v>0</v>
          </cell>
        </row>
        <row r="13510">
          <cell r="A13510">
            <v>0</v>
          </cell>
        </row>
        <row r="13511">
          <cell r="A13511">
            <v>0</v>
          </cell>
        </row>
        <row r="13512">
          <cell r="A13512">
            <v>0</v>
          </cell>
        </row>
        <row r="13513">
          <cell r="A13513">
            <v>0</v>
          </cell>
        </row>
        <row r="13514">
          <cell r="A13514">
            <v>0</v>
          </cell>
        </row>
        <row r="13515">
          <cell r="A13515">
            <v>0</v>
          </cell>
        </row>
        <row r="13516">
          <cell r="A13516">
            <v>0</v>
          </cell>
        </row>
        <row r="13517">
          <cell r="A13517">
            <v>0</v>
          </cell>
        </row>
        <row r="13518">
          <cell r="A13518">
            <v>0</v>
          </cell>
        </row>
        <row r="13519">
          <cell r="A13519">
            <v>0</v>
          </cell>
        </row>
        <row r="13520">
          <cell r="A13520">
            <v>0</v>
          </cell>
        </row>
        <row r="13521">
          <cell r="A13521">
            <v>0</v>
          </cell>
        </row>
        <row r="13522">
          <cell r="A13522">
            <v>0</v>
          </cell>
        </row>
        <row r="13523">
          <cell r="A13523">
            <v>0</v>
          </cell>
        </row>
        <row r="13524">
          <cell r="A13524">
            <v>0</v>
          </cell>
        </row>
        <row r="13525">
          <cell r="A13525">
            <v>0</v>
          </cell>
        </row>
        <row r="13526">
          <cell r="A13526">
            <v>0</v>
          </cell>
        </row>
        <row r="13527">
          <cell r="A13527">
            <v>0</v>
          </cell>
        </row>
        <row r="13528">
          <cell r="A13528">
            <v>0</v>
          </cell>
        </row>
        <row r="13529">
          <cell r="A13529">
            <v>0</v>
          </cell>
        </row>
        <row r="13530">
          <cell r="A13530">
            <v>0</v>
          </cell>
        </row>
        <row r="13531">
          <cell r="A13531">
            <v>0</v>
          </cell>
        </row>
        <row r="13532">
          <cell r="A13532">
            <v>0</v>
          </cell>
        </row>
        <row r="13533">
          <cell r="A13533">
            <v>0</v>
          </cell>
        </row>
        <row r="13534">
          <cell r="A13534">
            <v>0</v>
          </cell>
        </row>
        <row r="13535">
          <cell r="A13535">
            <v>0</v>
          </cell>
        </row>
        <row r="13536">
          <cell r="A13536">
            <v>0</v>
          </cell>
        </row>
        <row r="13537">
          <cell r="A13537">
            <v>0</v>
          </cell>
        </row>
        <row r="13538">
          <cell r="A13538">
            <v>0</v>
          </cell>
        </row>
        <row r="13539">
          <cell r="A13539">
            <v>0</v>
          </cell>
        </row>
        <row r="13540">
          <cell r="A13540">
            <v>0</v>
          </cell>
        </row>
        <row r="13541">
          <cell r="A13541">
            <v>0</v>
          </cell>
        </row>
        <row r="13542">
          <cell r="A13542">
            <v>0</v>
          </cell>
        </row>
        <row r="13543">
          <cell r="A13543">
            <v>0</v>
          </cell>
        </row>
        <row r="13544">
          <cell r="A13544">
            <v>0</v>
          </cell>
        </row>
        <row r="13545">
          <cell r="A13545">
            <v>0</v>
          </cell>
        </row>
        <row r="13546">
          <cell r="A13546">
            <v>0</v>
          </cell>
        </row>
        <row r="13547">
          <cell r="A13547">
            <v>0</v>
          </cell>
        </row>
        <row r="13548">
          <cell r="A13548">
            <v>0</v>
          </cell>
        </row>
        <row r="13549">
          <cell r="A13549">
            <v>0</v>
          </cell>
        </row>
        <row r="13550">
          <cell r="A13550">
            <v>0</v>
          </cell>
        </row>
        <row r="13551">
          <cell r="A13551">
            <v>0</v>
          </cell>
        </row>
        <row r="13552">
          <cell r="A13552">
            <v>0</v>
          </cell>
        </row>
        <row r="13553">
          <cell r="A13553">
            <v>0</v>
          </cell>
        </row>
        <row r="13554">
          <cell r="A13554">
            <v>0</v>
          </cell>
        </row>
        <row r="13555">
          <cell r="A13555">
            <v>0</v>
          </cell>
        </row>
        <row r="13556">
          <cell r="A13556">
            <v>0</v>
          </cell>
        </row>
        <row r="13557">
          <cell r="A13557">
            <v>0</v>
          </cell>
        </row>
        <row r="13558">
          <cell r="A13558">
            <v>0</v>
          </cell>
        </row>
        <row r="13559">
          <cell r="A13559">
            <v>0</v>
          </cell>
        </row>
        <row r="13560">
          <cell r="A13560">
            <v>0</v>
          </cell>
        </row>
        <row r="13561">
          <cell r="A13561">
            <v>0</v>
          </cell>
        </row>
        <row r="13562">
          <cell r="A13562">
            <v>0</v>
          </cell>
        </row>
        <row r="13563">
          <cell r="A13563">
            <v>0</v>
          </cell>
        </row>
        <row r="13564">
          <cell r="A13564">
            <v>0</v>
          </cell>
        </row>
        <row r="13565">
          <cell r="A13565">
            <v>0</v>
          </cell>
        </row>
        <row r="13566">
          <cell r="A13566">
            <v>0</v>
          </cell>
        </row>
        <row r="13567">
          <cell r="A13567">
            <v>0</v>
          </cell>
        </row>
        <row r="13568">
          <cell r="A13568">
            <v>0</v>
          </cell>
        </row>
        <row r="13569">
          <cell r="A13569">
            <v>0</v>
          </cell>
        </row>
        <row r="13570">
          <cell r="A13570">
            <v>0</v>
          </cell>
        </row>
        <row r="13571">
          <cell r="A13571">
            <v>0</v>
          </cell>
        </row>
        <row r="13572">
          <cell r="A13572">
            <v>0</v>
          </cell>
        </row>
        <row r="13573">
          <cell r="A13573">
            <v>0</v>
          </cell>
        </row>
        <row r="13574">
          <cell r="A13574">
            <v>0</v>
          </cell>
        </row>
        <row r="13575">
          <cell r="A13575">
            <v>0</v>
          </cell>
        </row>
        <row r="13576">
          <cell r="A13576">
            <v>0</v>
          </cell>
        </row>
        <row r="13577">
          <cell r="A13577">
            <v>0</v>
          </cell>
        </row>
        <row r="13578">
          <cell r="A13578">
            <v>0</v>
          </cell>
        </row>
        <row r="13579">
          <cell r="A13579">
            <v>0</v>
          </cell>
        </row>
        <row r="13580">
          <cell r="A13580">
            <v>0</v>
          </cell>
        </row>
        <row r="13581">
          <cell r="A13581">
            <v>0</v>
          </cell>
        </row>
        <row r="13582">
          <cell r="A13582">
            <v>0</v>
          </cell>
        </row>
        <row r="13583">
          <cell r="A13583">
            <v>0</v>
          </cell>
        </row>
        <row r="13584">
          <cell r="A13584">
            <v>0</v>
          </cell>
        </row>
        <row r="13585">
          <cell r="A13585">
            <v>0</v>
          </cell>
        </row>
        <row r="13586">
          <cell r="A13586">
            <v>0</v>
          </cell>
        </row>
        <row r="13587">
          <cell r="A13587">
            <v>0</v>
          </cell>
        </row>
        <row r="13588">
          <cell r="A13588">
            <v>0</v>
          </cell>
        </row>
        <row r="13589">
          <cell r="A13589">
            <v>0</v>
          </cell>
        </row>
        <row r="13590">
          <cell r="A13590">
            <v>0</v>
          </cell>
        </row>
        <row r="13591">
          <cell r="A13591">
            <v>0</v>
          </cell>
        </row>
        <row r="13592">
          <cell r="A13592">
            <v>0</v>
          </cell>
        </row>
        <row r="13593">
          <cell r="A13593">
            <v>0</v>
          </cell>
        </row>
        <row r="13594">
          <cell r="A13594">
            <v>0</v>
          </cell>
        </row>
        <row r="13595">
          <cell r="A13595">
            <v>0</v>
          </cell>
        </row>
        <row r="13596">
          <cell r="A13596">
            <v>0</v>
          </cell>
        </row>
        <row r="13597">
          <cell r="A13597">
            <v>0</v>
          </cell>
        </row>
        <row r="13598">
          <cell r="A13598">
            <v>0</v>
          </cell>
        </row>
        <row r="13599">
          <cell r="A13599">
            <v>0</v>
          </cell>
        </row>
        <row r="13600">
          <cell r="A13600">
            <v>0</v>
          </cell>
        </row>
        <row r="13601">
          <cell r="A13601">
            <v>0</v>
          </cell>
        </row>
        <row r="13602">
          <cell r="A13602">
            <v>0</v>
          </cell>
        </row>
        <row r="13603">
          <cell r="A13603">
            <v>0</v>
          </cell>
        </row>
        <row r="13604">
          <cell r="A13604">
            <v>0</v>
          </cell>
        </row>
        <row r="13605">
          <cell r="A13605">
            <v>0</v>
          </cell>
        </row>
        <row r="13606">
          <cell r="A13606">
            <v>0</v>
          </cell>
        </row>
        <row r="13607">
          <cell r="A13607">
            <v>0</v>
          </cell>
        </row>
        <row r="13608">
          <cell r="A13608">
            <v>0</v>
          </cell>
        </row>
        <row r="13609">
          <cell r="A13609">
            <v>0</v>
          </cell>
        </row>
        <row r="13610">
          <cell r="A13610">
            <v>0</v>
          </cell>
        </row>
        <row r="13611">
          <cell r="A13611">
            <v>0</v>
          </cell>
        </row>
        <row r="13612">
          <cell r="A13612">
            <v>0</v>
          </cell>
        </row>
        <row r="13613">
          <cell r="A13613">
            <v>0</v>
          </cell>
        </row>
        <row r="13614">
          <cell r="A13614">
            <v>0</v>
          </cell>
        </row>
        <row r="13615">
          <cell r="A13615">
            <v>0</v>
          </cell>
        </row>
        <row r="13616">
          <cell r="A13616">
            <v>0</v>
          </cell>
        </row>
        <row r="13617">
          <cell r="A13617">
            <v>0</v>
          </cell>
        </row>
        <row r="13618">
          <cell r="A13618">
            <v>0</v>
          </cell>
        </row>
        <row r="13619">
          <cell r="A13619">
            <v>0</v>
          </cell>
        </row>
        <row r="13620">
          <cell r="A13620">
            <v>0</v>
          </cell>
        </row>
        <row r="13621">
          <cell r="A13621">
            <v>0</v>
          </cell>
        </row>
        <row r="13622">
          <cell r="A13622">
            <v>0</v>
          </cell>
        </row>
        <row r="13623">
          <cell r="A13623">
            <v>0</v>
          </cell>
        </row>
        <row r="13624">
          <cell r="A13624">
            <v>0</v>
          </cell>
        </row>
        <row r="13625">
          <cell r="A13625">
            <v>0</v>
          </cell>
        </row>
        <row r="13626">
          <cell r="A13626">
            <v>0</v>
          </cell>
        </row>
        <row r="13627">
          <cell r="A13627">
            <v>0</v>
          </cell>
        </row>
        <row r="13628">
          <cell r="A13628">
            <v>0</v>
          </cell>
        </row>
        <row r="13629">
          <cell r="A13629">
            <v>0</v>
          </cell>
        </row>
        <row r="13630">
          <cell r="A13630">
            <v>0</v>
          </cell>
        </row>
        <row r="13631">
          <cell r="A13631">
            <v>0</v>
          </cell>
        </row>
        <row r="13632">
          <cell r="A13632">
            <v>0</v>
          </cell>
        </row>
        <row r="13633">
          <cell r="A13633">
            <v>0</v>
          </cell>
        </row>
        <row r="13634">
          <cell r="A13634">
            <v>0</v>
          </cell>
        </row>
        <row r="13635">
          <cell r="A13635">
            <v>0</v>
          </cell>
        </row>
        <row r="13636">
          <cell r="A13636">
            <v>0</v>
          </cell>
        </row>
        <row r="13637">
          <cell r="A13637">
            <v>0</v>
          </cell>
        </row>
        <row r="13638">
          <cell r="A13638">
            <v>0</v>
          </cell>
        </row>
        <row r="13639">
          <cell r="A13639">
            <v>0</v>
          </cell>
        </row>
        <row r="13640">
          <cell r="A13640">
            <v>0</v>
          </cell>
        </row>
        <row r="13641">
          <cell r="A13641">
            <v>0</v>
          </cell>
        </row>
        <row r="13642">
          <cell r="A13642">
            <v>0</v>
          </cell>
        </row>
        <row r="13643">
          <cell r="A13643">
            <v>0</v>
          </cell>
        </row>
        <row r="13644">
          <cell r="A13644">
            <v>0</v>
          </cell>
        </row>
        <row r="13645">
          <cell r="A13645">
            <v>0</v>
          </cell>
        </row>
        <row r="13646">
          <cell r="A13646">
            <v>0</v>
          </cell>
        </row>
        <row r="13647">
          <cell r="A13647">
            <v>0</v>
          </cell>
        </row>
        <row r="13648">
          <cell r="A13648">
            <v>0</v>
          </cell>
        </row>
        <row r="13649">
          <cell r="A13649">
            <v>0</v>
          </cell>
        </row>
        <row r="13650">
          <cell r="A13650">
            <v>0</v>
          </cell>
        </row>
        <row r="13651">
          <cell r="A13651">
            <v>0</v>
          </cell>
        </row>
        <row r="13652">
          <cell r="A13652">
            <v>0</v>
          </cell>
        </row>
        <row r="13653">
          <cell r="A13653">
            <v>0</v>
          </cell>
        </row>
        <row r="13654">
          <cell r="A13654">
            <v>0</v>
          </cell>
        </row>
        <row r="13655">
          <cell r="A13655">
            <v>0</v>
          </cell>
        </row>
        <row r="13656">
          <cell r="A13656">
            <v>0</v>
          </cell>
        </row>
        <row r="13657">
          <cell r="A13657">
            <v>0</v>
          </cell>
        </row>
        <row r="13658">
          <cell r="A13658">
            <v>0</v>
          </cell>
        </row>
        <row r="13659">
          <cell r="A13659">
            <v>0</v>
          </cell>
        </row>
        <row r="13660">
          <cell r="A13660">
            <v>0</v>
          </cell>
        </row>
        <row r="13661">
          <cell r="A13661">
            <v>0</v>
          </cell>
        </row>
        <row r="13662">
          <cell r="A13662">
            <v>0</v>
          </cell>
        </row>
        <row r="13663">
          <cell r="A13663">
            <v>0</v>
          </cell>
        </row>
        <row r="13664">
          <cell r="A13664">
            <v>0</v>
          </cell>
        </row>
        <row r="13665">
          <cell r="A13665">
            <v>0</v>
          </cell>
        </row>
        <row r="13666">
          <cell r="A13666">
            <v>0</v>
          </cell>
        </row>
        <row r="13667">
          <cell r="A13667">
            <v>0</v>
          </cell>
        </row>
        <row r="13668">
          <cell r="A13668">
            <v>0</v>
          </cell>
        </row>
        <row r="13669">
          <cell r="A13669">
            <v>0</v>
          </cell>
        </row>
        <row r="13670">
          <cell r="A13670">
            <v>0</v>
          </cell>
        </row>
        <row r="13671">
          <cell r="A13671">
            <v>0</v>
          </cell>
        </row>
        <row r="13672">
          <cell r="A13672">
            <v>0</v>
          </cell>
        </row>
        <row r="13673">
          <cell r="A13673">
            <v>0</v>
          </cell>
        </row>
        <row r="13674">
          <cell r="A13674">
            <v>0</v>
          </cell>
        </row>
        <row r="13675">
          <cell r="A13675">
            <v>0</v>
          </cell>
        </row>
        <row r="13676">
          <cell r="A13676">
            <v>0</v>
          </cell>
        </row>
        <row r="13677">
          <cell r="A13677">
            <v>0</v>
          </cell>
        </row>
        <row r="13678">
          <cell r="A13678">
            <v>0</v>
          </cell>
        </row>
        <row r="13679">
          <cell r="A13679">
            <v>0</v>
          </cell>
        </row>
        <row r="13680">
          <cell r="A13680">
            <v>0</v>
          </cell>
        </row>
        <row r="13681">
          <cell r="A13681">
            <v>0</v>
          </cell>
        </row>
        <row r="13682">
          <cell r="A13682">
            <v>0</v>
          </cell>
        </row>
        <row r="13683">
          <cell r="A13683">
            <v>0</v>
          </cell>
        </row>
        <row r="13684">
          <cell r="A13684">
            <v>0</v>
          </cell>
        </row>
        <row r="13685">
          <cell r="A13685">
            <v>0</v>
          </cell>
        </row>
        <row r="13686">
          <cell r="A13686">
            <v>0</v>
          </cell>
        </row>
        <row r="13687">
          <cell r="A13687">
            <v>0</v>
          </cell>
        </row>
        <row r="13688">
          <cell r="A13688">
            <v>0</v>
          </cell>
        </row>
        <row r="13689">
          <cell r="A13689">
            <v>0</v>
          </cell>
        </row>
        <row r="13690">
          <cell r="A13690">
            <v>0</v>
          </cell>
        </row>
        <row r="13691">
          <cell r="A13691">
            <v>0</v>
          </cell>
        </row>
        <row r="13692">
          <cell r="A13692">
            <v>0</v>
          </cell>
        </row>
        <row r="13693">
          <cell r="A13693">
            <v>0</v>
          </cell>
        </row>
        <row r="13694">
          <cell r="A13694">
            <v>0</v>
          </cell>
        </row>
        <row r="13695">
          <cell r="A13695">
            <v>0</v>
          </cell>
        </row>
        <row r="13696">
          <cell r="A13696">
            <v>0</v>
          </cell>
        </row>
        <row r="13697">
          <cell r="A13697">
            <v>0</v>
          </cell>
        </row>
        <row r="13698">
          <cell r="A13698">
            <v>0</v>
          </cell>
        </row>
        <row r="13699">
          <cell r="A13699">
            <v>0</v>
          </cell>
        </row>
        <row r="13700">
          <cell r="A13700">
            <v>0</v>
          </cell>
        </row>
        <row r="13701">
          <cell r="A13701">
            <v>0</v>
          </cell>
        </row>
        <row r="13702">
          <cell r="A13702">
            <v>0</v>
          </cell>
        </row>
        <row r="13703">
          <cell r="A13703">
            <v>0</v>
          </cell>
        </row>
        <row r="13704">
          <cell r="A13704">
            <v>0</v>
          </cell>
        </row>
        <row r="13705">
          <cell r="A13705">
            <v>0</v>
          </cell>
        </row>
        <row r="13706">
          <cell r="A13706">
            <v>0</v>
          </cell>
        </row>
        <row r="13707">
          <cell r="A13707">
            <v>0</v>
          </cell>
        </row>
        <row r="13708">
          <cell r="A13708">
            <v>0</v>
          </cell>
        </row>
        <row r="13709">
          <cell r="A13709">
            <v>0</v>
          </cell>
        </row>
        <row r="13710">
          <cell r="A13710">
            <v>0</v>
          </cell>
        </row>
        <row r="13711">
          <cell r="A13711">
            <v>0</v>
          </cell>
        </row>
        <row r="13712">
          <cell r="A13712">
            <v>0</v>
          </cell>
        </row>
        <row r="13713">
          <cell r="A13713">
            <v>0</v>
          </cell>
        </row>
        <row r="13714">
          <cell r="A13714">
            <v>0</v>
          </cell>
        </row>
        <row r="13715">
          <cell r="A13715">
            <v>0</v>
          </cell>
        </row>
        <row r="13716">
          <cell r="A13716">
            <v>0</v>
          </cell>
        </row>
        <row r="13717">
          <cell r="A13717">
            <v>0</v>
          </cell>
        </row>
        <row r="13718">
          <cell r="A13718">
            <v>0</v>
          </cell>
        </row>
        <row r="13719">
          <cell r="A13719">
            <v>0</v>
          </cell>
        </row>
        <row r="13720">
          <cell r="A13720">
            <v>0</v>
          </cell>
        </row>
        <row r="13721">
          <cell r="A13721">
            <v>0</v>
          </cell>
        </row>
        <row r="13722">
          <cell r="A13722">
            <v>0</v>
          </cell>
        </row>
        <row r="13723">
          <cell r="A13723">
            <v>0</v>
          </cell>
        </row>
        <row r="13724">
          <cell r="A13724">
            <v>0</v>
          </cell>
        </row>
        <row r="13725">
          <cell r="A13725">
            <v>0</v>
          </cell>
        </row>
        <row r="13726">
          <cell r="A13726">
            <v>0</v>
          </cell>
        </row>
        <row r="13727">
          <cell r="A13727">
            <v>0</v>
          </cell>
        </row>
        <row r="13728">
          <cell r="A13728">
            <v>0</v>
          </cell>
        </row>
        <row r="13729">
          <cell r="A13729">
            <v>0</v>
          </cell>
        </row>
        <row r="13730">
          <cell r="A13730">
            <v>0</v>
          </cell>
        </row>
        <row r="13731">
          <cell r="A13731">
            <v>0</v>
          </cell>
        </row>
        <row r="13732">
          <cell r="A13732">
            <v>0</v>
          </cell>
        </row>
        <row r="13733">
          <cell r="A13733">
            <v>0</v>
          </cell>
        </row>
        <row r="13734">
          <cell r="A13734">
            <v>0</v>
          </cell>
        </row>
        <row r="13735">
          <cell r="A13735">
            <v>0</v>
          </cell>
        </row>
        <row r="13736">
          <cell r="A13736">
            <v>0</v>
          </cell>
        </row>
        <row r="13737">
          <cell r="A13737">
            <v>0</v>
          </cell>
        </row>
        <row r="13738">
          <cell r="A13738">
            <v>0</v>
          </cell>
        </row>
        <row r="13739">
          <cell r="A13739">
            <v>0</v>
          </cell>
        </row>
        <row r="13740">
          <cell r="A13740">
            <v>0</v>
          </cell>
        </row>
        <row r="13741">
          <cell r="A13741">
            <v>0</v>
          </cell>
        </row>
        <row r="13742">
          <cell r="A13742">
            <v>0</v>
          </cell>
        </row>
        <row r="13743">
          <cell r="A13743">
            <v>0</v>
          </cell>
        </row>
        <row r="13744">
          <cell r="A13744">
            <v>0</v>
          </cell>
        </row>
        <row r="13745">
          <cell r="A13745">
            <v>0</v>
          </cell>
        </row>
        <row r="13746">
          <cell r="A13746">
            <v>0</v>
          </cell>
        </row>
        <row r="13747">
          <cell r="A13747">
            <v>0</v>
          </cell>
        </row>
        <row r="13748">
          <cell r="A13748">
            <v>0</v>
          </cell>
        </row>
        <row r="13749">
          <cell r="A13749">
            <v>0</v>
          </cell>
        </row>
        <row r="13750">
          <cell r="A13750">
            <v>0</v>
          </cell>
        </row>
        <row r="13751">
          <cell r="A13751">
            <v>0</v>
          </cell>
        </row>
        <row r="13752">
          <cell r="A13752">
            <v>0</v>
          </cell>
        </row>
        <row r="13753">
          <cell r="A13753">
            <v>0</v>
          </cell>
        </row>
        <row r="13754">
          <cell r="A13754">
            <v>0</v>
          </cell>
        </row>
        <row r="13755">
          <cell r="A13755">
            <v>0</v>
          </cell>
        </row>
        <row r="13756">
          <cell r="A13756">
            <v>0</v>
          </cell>
        </row>
        <row r="13757">
          <cell r="A13757">
            <v>0</v>
          </cell>
        </row>
        <row r="13758">
          <cell r="A13758">
            <v>0</v>
          </cell>
        </row>
        <row r="13759">
          <cell r="A13759">
            <v>0</v>
          </cell>
        </row>
        <row r="13760">
          <cell r="A13760">
            <v>0</v>
          </cell>
        </row>
        <row r="13761">
          <cell r="A13761">
            <v>0</v>
          </cell>
        </row>
        <row r="13762">
          <cell r="A13762">
            <v>0</v>
          </cell>
        </row>
        <row r="13763">
          <cell r="A13763">
            <v>0</v>
          </cell>
        </row>
        <row r="13764">
          <cell r="A13764">
            <v>0</v>
          </cell>
        </row>
        <row r="13765">
          <cell r="A13765">
            <v>0</v>
          </cell>
        </row>
        <row r="13766">
          <cell r="A13766">
            <v>0</v>
          </cell>
        </row>
        <row r="13767">
          <cell r="A13767">
            <v>0</v>
          </cell>
        </row>
        <row r="13768">
          <cell r="A13768">
            <v>0</v>
          </cell>
        </row>
        <row r="13769">
          <cell r="A13769">
            <v>0</v>
          </cell>
        </row>
        <row r="13770">
          <cell r="A13770">
            <v>0</v>
          </cell>
        </row>
        <row r="13771">
          <cell r="A13771">
            <v>0</v>
          </cell>
        </row>
        <row r="13772">
          <cell r="A13772">
            <v>0</v>
          </cell>
        </row>
        <row r="13773">
          <cell r="A13773">
            <v>0</v>
          </cell>
        </row>
        <row r="13774">
          <cell r="A13774">
            <v>0</v>
          </cell>
        </row>
        <row r="13775">
          <cell r="A13775">
            <v>0</v>
          </cell>
        </row>
        <row r="13776">
          <cell r="A13776">
            <v>0</v>
          </cell>
        </row>
        <row r="13777">
          <cell r="A13777">
            <v>0</v>
          </cell>
        </row>
        <row r="13778">
          <cell r="A13778">
            <v>0</v>
          </cell>
        </row>
        <row r="13779">
          <cell r="A13779">
            <v>0</v>
          </cell>
        </row>
        <row r="13780">
          <cell r="A13780">
            <v>0</v>
          </cell>
        </row>
        <row r="13781">
          <cell r="A13781">
            <v>0</v>
          </cell>
        </row>
        <row r="13782">
          <cell r="A13782">
            <v>0</v>
          </cell>
        </row>
        <row r="13783">
          <cell r="A13783">
            <v>0</v>
          </cell>
        </row>
        <row r="13784">
          <cell r="A13784">
            <v>0</v>
          </cell>
        </row>
        <row r="13785">
          <cell r="A13785">
            <v>0</v>
          </cell>
        </row>
        <row r="13786">
          <cell r="A13786">
            <v>0</v>
          </cell>
        </row>
        <row r="13787">
          <cell r="A13787">
            <v>0</v>
          </cell>
        </row>
        <row r="13788">
          <cell r="A13788">
            <v>0</v>
          </cell>
        </row>
        <row r="13789">
          <cell r="A13789">
            <v>0</v>
          </cell>
        </row>
        <row r="13790">
          <cell r="A13790">
            <v>0</v>
          </cell>
        </row>
        <row r="13791">
          <cell r="A13791">
            <v>0</v>
          </cell>
        </row>
        <row r="13792">
          <cell r="A13792">
            <v>0</v>
          </cell>
        </row>
        <row r="13793">
          <cell r="A13793">
            <v>0</v>
          </cell>
        </row>
        <row r="13794">
          <cell r="A13794">
            <v>0</v>
          </cell>
        </row>
        <row r="13795">
          <cell r="A13795">
            <v>0</v>
          </cell>
        </row>
        <row r="13796">
          <cell r="A13796">
            <v>0</v>
          </cell>
        </row>
        <row r="13797">
          <cell r="A13797">
            <v>0</v>
          </cell>
        </row>
        <row r="13798">
          <cell r="A13798">
            <v>0</v>
          </cell>
        </row>
        <row r="13799">
          <cell r="A13799">
            <v>0</v>
          </cell>
        </row>
        <row r="13800">
          <cell r="A13800">
            <v>0</v>
          </cell>
        </row>
        <row r="13801">
          <cell r="A13801">
            <v>0</v>
          </cell>
        </row>
        <row r="13802">
          <cell r="A13802">
            <v>0</v>
          </cell>
        </row>
        <row r="13803">
          <cell r="A13803">
            <v>0</v>
          </cell>
        </row>
        <row r="13804">
          <cell r="A13804">
            <v>0</v>
          </cell>
        </row>
        <row r="13805">
          <cell r="A13805">
            <v>0</v>
          </cell>
        </row>
        <row r="13806">
          <cell r="A13806">
            <v>0</v>
          </cell>
        </row>
        <row r="13807">
          <cell r="A13807">
            <v>0</v>
          </cell>
        </row>
        <row r="13808">
          <cell r="A13808">
            <v>0</v>
          </cell>
        </row>
        <row r="13809">
          <cell r="A13809">
            <v>0</v>
          </cell>
        </row>
        <row r="13810">
          <cell r="A13810">
            <v>0</v>
          </cell>
        </row>
        <row r="13811">
          <cell r="A13811">
            <v>0</v>
          </cell>
        </row>
        <row r="13812">
          <cell r="A13812">
            <v>0</v>
          </cell>
        </row>
        <row r="13813">
          <cell r="A13813">
            <v>0</v>
          </cell>
        </row>
        <row r="13814">
          <cell r="A13814">
            <v>0</v>
          </cell>
        </row>
        <row r="13815">
          <cell r="A13815">
            <v>0</v>
          </cell>
        </row>
        <row r="13816">
          <cell r="A13816">
            <v>0</v>
          </cell>
        </row>
        <row r="13817">
          <cell r="A13817">
            <v>0</v>
          </cell>
        </row>
        <row r="13818">
          <cell r="A13818">
            <v>0</v>
          </cell>
        </row>
        <row r="13819">
          <cell r="A13819">
            <v>0</v>
          </cell>
        </row>
        <row r="13820">
          <cell r="A13820">
            <v>0</v>
          </cell>
        </row>
        <row r="13821">
          <cell r="A13821">
            <v>0</v>
          </cell>
        </row>
        <row r="13822">
          <cell r="A13822">
            <v>0</v>
          </cell>
        </row>
        <row r="13823">
          <cell r="A13823">
            <v>0</v>
          </cell>
        </row>
        <row r="13824">
          <cell r="A13824">
            <v>0</v>
          </cell>
        </row>
        <row r="13825">
          <cell r="A13825">
            <v>0</v>
          </cell>
        </row>
        <row r="13826">
          <cell r="A13826">
            <v>0</v>
          </cell>
        </row>
        <row r="13827">
          <cell r="A13827">
            <v>0</v>
          </cell>
        </row>
        <row r="13828">
          <cell r="A13828">
            <v>0</v>
          </cell>
        </row>
        <row r="13829">
          <cell r="A13829">
            <v>0</v>
          </cell>
        </row>
        <row r="13830">
          <cell r="A13830">
            <v>0</v>
          </cell>
        </row>
        <row r="13831">
          <cell r="A13831">
            <v>0</v>
          </cell>
        </row>
        <row r="13832">
          <cell r="A13832">
            <v>0</v>
          </cell>
        </row>
        <row r="13833">
          <cell r="A13833">
            <v>0</v>
          </cell>
        </row>
        <row r="13834">
          <cell r="A13834">
            <v>0</v>
          </cell>
        </row>
        <row r="13835">
          <cell r="A13835">
            <v>0</v>
          </cell>
        </row>
        <row r="13836">
          <cell r="A13836">
            <v>0</v>
          </cell>
        </row>
        <row r="13837">
          <cell r="A13837">
            <v>0</v>
          </cell>
        </row>
        <row r="13838">
          <cell r="A13838">
            <v>0</v>
          </cell>
        </row>
        <row r="13839">
          <cell r="A13839">
            <v>0</v>
          </cell>
        </row>
        <row r="13840">
          <cell r="A13840">
            <v>0</v>
          </cell>
        </row>
        <row r="13841">
          <cell r="A13841">
            <v>0</v>
          </cell>
        </row>
        <row r="13842">
          <cell r="A13842">
            <v>0</v>
          </cell>
        </row>
        <row r="13843">
          <cell r="A13843">
            <v>0</v>
          </cell>
        </row>
        <row r="13844">
          <cell r="A13844">
            <v>0</v>
          </cell>
        </row>
        <row r="13845">
          <cell r="A13845">
            <v>0</v>
          </cell>
        </row>
        <row r="13846">
          <cell r="A13846">
            <v>0</v>
          </cell>
        </row>
        <row r="13847">
          <cell r="A13847">
            <v>0</v>
          </cell>
        </row>
        <row r="13848">
          <cell r="A13848">
            <v>0</v>
          </cell>
        </row>
        <row r="13849">
          <cell r="A13849">
            <v>0</v>
          </cell>
        </row>
        <row r="13850">
          <cell r="A13850">
            <v>0</v>
          </cell>
        </row>
        <row r="13851">
          <cell r="A13851">
            <v>0</v>
          </cell>
        </row>
        <row r="13852">
          <cell r="A13852">
            <v>0</v>
          </cell>
        </row>
        <row r="13853">
          <cell r="A13853">
            <v>0</v>
          </cell>
        </row>
        <row r="13854">
          <cell r="A13854">
            <v>0</v>
          </cell>
        </row>
        <row r="13855">
          <cell r="A13855">
            <v>0</v>
          </cell>
        </row>
        <row r="13856">
          <cell r="A13856">
            <v>0</v>
          </cell>
        </row>
        <row r="13857">
          <cell r="A13857">
            <v>0</v>
          </cell>
        </row>
        <row r="13858">
          <cell r="A13858">
            <v>0</v>
          </cell>
        </row>
        <row r="13859">
          <cell r="A13859">
            <v>0</v>
          </cell>
        </row>
        <row r="13860">
          <cell r="A13860">
            <v>0</v>
          </cell>
        </row>
        <row r="13861">
          <cell r="A13861">
            <v>0</v>
          </cell>
        </row>
        <row r="13862">
          <cell r="A13862">
            <v>0</v>
          </cell>
        </row>
        <row r="13863">
          <cell r="A13863">
            <v>0</v>
          </cell>
        </row>
        <row r="13864">
          <cell r="A13864">
            <v>0</v>
          </cell>
        </row>
        <row r="13865">
          <cell r="A13865">
            <v>0</v>
          </cell>
        </row>
        <row r="13866">
          <cell r="A13866">
            <v>0</v>
          </cell>
        </row>
        <row r="13867">
          <cell r="A13867">
            <v>0</v>
          </cell>
        </row>
        <row r="13868">
          <cell r="A13868">
            <v>0</v>
          </cell>
        </row>
        <row r="13869">
          <cell r="A13869">
            <v>0</v>
          </cell>
        </row>
        <row r="13870">
          <cell r="A13870">
            <v>0</v>
          </cell>
        </row>
        <row r="13871">
          <cell r="A13871">
            <v>0</v>
          </cell>
        </row>
        <row r="13872">
          <cell r="A13872">
            <v>0</v>
          </cell>
        </row>
        <row r="13873">
          <cell r="A13873">
            <v>0</v>
          </cell>
        </row>
        <row r="13874">
          <cell r="A13874">
            <v>0</v>
          </cell>
        </row>
        <row r="13875">
          <cell r="A13875">
            <v>0</v>
          </cell>
        </row>
        <row r="13876">
          <cell r="A13876">
            <v>0</v>
          </cell>
        </row>
        <row r="13877">
          <cell r="A13877">
            <v>0</v>
          </cell>
        </row>
        <row r="13878">
          <cell r="A13878">
            <v>0</v>
          </cell>
        </row>
        <row r="13879">
          <cell r="A13879">
            <v>0</v>
          </cell>
        </row>
        <row r="13880">
          <cell r="A13880">
            <v>0</v>
          </cell>
        </row>
        <row r="13881">
          <cell r="A13881">
            <v>0</v>
          </cell>
        </row>
        <row r="13882">
          <cell r="A13882">
            <v>0</v>
          </cell>
        </row>
        <row r="13883">
          <cell r="A13883">
            <v>0</v>
          </cell>
        </row>
        <row r="13884">
          <cell r="A13884">
            <v>0</v>
          </cell>
        </row>
        <row r="13885">
          <cell r="A13885">
            <v>0</v>
          </cell>
        </row>
        <row r="13886">
          <cell r="A13886">
            <v>0</v>
          </cell>
        </row>
        <row r="13887">
          <cell r="A13887">
            <v>0</v>
          </cell>
        </row>
        <row r="13888">
          <cell r="A13888">
            <v>0</v>
          </cell>
        </row>
        <row r="13889">
          <cell r="A13889">
            <v>0</v>
          </cell>
        </row>
        <row r="13890">
          <cell r="A13890">
            <v>0</v>
          </cell>
        </row>
        <row r="13891">
          <cell r="A13891">
            <v>0</v>
          </cell>
        </row>
        <row r="13892">
          <cell r="A13892">
            <v>0</v>
          </cell>
        </row>
        <row r="13893">
          <cell r="A13893">
            <v>0</v>
          </cell>
        </row>
        <row r="13894">
          <cell r="A13894">
            <v>0</v>
          </cell>
        </row>
        <row r="13895">
          <cell r="A13895">
            <v>0</v>
          </cell>
        </row>
        <row r="13896">
          <cell r="A13896">
            <v>0</v>
          </cell>
        </row>
        <row r="13897">
          <cell r="A13897">
            <v>0</v>
          </cell>
        </row>
        <row r="13898">
          <cell r="A13898">
            <v>0</v>
          </cell>
        </row>
        <row r="13899">
          <cell r="A13899">
            <v>0</v>
          </cell>
        </row>
        <row r="13900">
          <cell r="A13900">
            <v>0</v>
          </cell>
        </row>
        <row r="13901">
          <cell r="A13901">
            <v>0</v>
          </cell>
        </row>
        <row r="13902">
          <cell r="A13902">
            <v>0</v>
          </cell>
        </row>
        <row r="13903">
          <cell r="A13903">
            <v>0</v>
          </cell>
        </row>
        <row r="13904">
          <cell r="A13904">
            <v>0</v>
          </cell>
        </row>
        <row r="13905">
          <cell r="A13905">
            <v>0</v>
          </cell>
        </row>
        <row r="13906">
          <cell r="A13906">
            <v>0</v>
          </cell>
        </row>
        <row r="13907">
          <cell r="A13907">
            <v>0</v>
          </cell>
        </row>
        <row r="13908">
          <cell r="A13908">
            <v>0</v>
          </cell>
        </row>
        <row r="13909">
          <cell r="A13909">
            <v>0</v>
          </cell>
        </row>
        <row r="13910">
          <cell r="A13910">
            <v>0</v>
          </cell>
        </row>
        <row r="13911">
          <cell r="A13911">
            <v>0</v>
          </cell>
        </row>
        <row r="13912">
          <cell r="A13912">
            <v>0</v>
          </cell>
        </row>
        <row r="13913">
          <cell r="A13913">
            <v>0</v>
          </cell>
        </row>
        <row r="13914">
          <cell r="A13914">
            <v>0</v>
          </cell>
        </row>
        <row r="13915">
          <cell r="A13915">
            <v>0</v>
          </cell>
        </row>
        <row r="13916">
          <cell r="A13916">
            <v>0</v>
          </cell>
        </row>
        <row r="13917">
          <cell r="A13917">
            <v>0</v>
          </cell>
        </row>
        <row r="13918">
          <cell r="A13918">
            <v>0</v>
          </cell>
        </row>
        <row r="13919">
          <cell r="A13919">
            <v>0</v>
          </cell>
        </row>
        <row r="13920">
          <cell r="A13920">
            <v>0</v>
          </cell>
        </row>
        <row r="13921">
          <cell r="A13921">
            <v>0</v>
          </cell>
        </row>
        <row r="13922">
          <cell r="A13922">
            <v>0</v>
          </cell>
        </row>
        <row r="13923">
          <cell r="A13923">
            <v>0</v>
          </cell>
        </row>
        <row r="13924">
          <cell r="A13924">
            <v>0</v>
          </cell>
        </row>
        <row r="13925">
          <cell r="A13925">
            <v>0</v>
          </cell>
        </row>
        <row r="13926">
          <cell r="A13926">
            <v>0</v>
          </cell>
        </row>
        <row r="13927">
          <cell r="A13927">
            <v>0</v>
          </cell>
        </row>
        <row r="13928">
          <cell r="A13928">
            <v>0</v>
          </cell>
        </row>
        <row r="13929">
          <cell r="A13929">
            <v>0</v>
          </cell>
        </row>
        <row r="13930">
          <cell r="A13930">
            <v>0</v>
          </cell>
        </row>
        <row r="13931">
          <cell r="A13931">
            <v>0</v>
          </cell>
        </row>
        <row r="13932">
          <cell r="A13932">
            <v>0</v>
          </cell>
        </row>
        <row r="13933">
          <cell r="A13933">
            <v>0</v>
          </cell>
        </row>
        <row r="13934">
          <cell r="A13934">
            <v>0</v>
          </cell>
        </row>
        <row r="13935">
          <cell r="A13935">
            <v>0</v>
          </cell>
        </row>
        <row r="13936">
          <cell r="A13936">
            <v>0</v>
          </cell>
        </row>
        <row r="13937">
          <cell r="A13937">
            <v>0</v>
          </cell>
        </row>
        <row r="13938">
          <cell r="A13938">
            <v>0</v>
          </cell>
        </row>
        <row r="13939">
          <cell r="A13939">
            <v>0</v>
          </cell>
        </row>
        <row r="13940">
          <cell r="A13940">
            <v>0</v>
          </cell>
        </row>
        <row r="13941">
          <cell r="A13941">
            <v>0</v>
          </cell>
        </row>
        <row r="13942">
          <cell r="A13942">
            <v>0</v>
          </cell>
        </row>
        <row r="13943">
          <cell r="A13943">
            <v>0</v>
          </cell>
        </row>
        <row r="13944">
          <cell r="A13944">
            <v>0</v>
          </cell>
        </row>
        <row r="13945">
          <cell r="A13945">
            <v>0</v>
          </cell>
        </row>
        <row r="13946">
          <cell r="A13946">
            <v>0</v>
          </cell>
        </row>
        <row r="13947">
          <cell r="A13947">
            <v>0</v>
          </cell>
        </row>
        <row r="13948">
          <cell r="A13948">
            <v>0</v>
          </cell>
        </row>
        <row r="13949">
          <cell r="A13949">
            <v>0</v>
          </cell>
        </row>
        <row r="13950">
          <cell r="A13950">
            <v>0</v>
          </cell>
        </row>
        <row r="13951">
          <cell r="A13951">
            <v>0</v>
          </cell>
        </row>
        <row r="13952">
          <cell r="A13952">
            <v>0</v>
          </cell>
        </row>
        <row r="13953">
          <cell r="A13953">
            <v>0</v>
          </cell>
        </row>
        <row r="13954">
          <cell r="A13954">
            <v>0</v>
          </cell>
        </row>
        <row r="13955">
          <cell r="A13955">
            <v>0</v>
          </cell>
        </row>
        <row r="13956">
          <cell r="A13956">
            <v>0</v>
          </cell>
        </row>
        <row r="13957">
          <cell r="A13957">
            <v>0</v>
          </cell>
        </row>
        <row r="13958">
          <cell r="A13958">
            <v>0</v>
          </cell>
        </row>
        <row r="13959">
          <cell r="A13959">
            <v>0</v>
          </cell>
        </row>
        <row r="13960">
          <cell r="A13960">
            <v>0</v>
          </cell>
        </row>
        <row r="13961">
          <cell r="A13961">
            <v>0</v>
          </cell>
        </row>
        <row r="13962">
          <cell r="A13962">
            <v>0</v>
          </cell>
        </row>
        <row r="13963">
          <cell r="A13963">
            <v>0</v>
          </cell>
        </row>
        <row r="13964">
          <cell r="A13964">
            <v>0</v>
          </cell>
        </row>
        <row r="13965">
          <cell r="A13965">
            <v>0</v>
          </cell>
        </row>
        <row r="13966">
          <cell r="A13966">
            <v>0</v>
          </cell>
        </row>
        <row r="13967">
          <cell r="A13967">
            <v>0</v>
          </cell>
        </row>
        <row r="13968">
          <cell r="A13968">
            <v>0</v>
          </cell>
        </row>
        <row r="13969">
          <cell r="A13969">
            <v>0</v>
          </cell>
        </row>
        <row r="13970">
          <cell r="A13970">
            <v>0</v>
          </cell>
        </row>
        <row r="13971">
          <cell r="A13971">
            <v>0</v>
          </cell>
        </row>
        <row r="13972">
          <cell r="A13972">
            <v>0</v>
          </cell>
        </row>
        <row r="13973">
          <cell r="A13973">
            <v>0</v>
          </cell>
        </row>
        <row r="13974">
          <cell r="A13974">
            <v>0</v>
          </cell>
        </row>
        <row r="13975">
          <cell r="A13975">
            <v>0</v>
          </cell>
        </row>
        <row r="13976">
          <cell r="A13976">
            <v>0</v>
          </cell>
        </row>
        <row r="13977">
          <cell r="A13977">
            <v>0</v>
          </cell>
        </row>
        <row r="13978">
          <cell r="A13978">
            <v>0</v>
          </cell>
        </row>
        <row r="13979">
          <cell r="A13979">
            <v>0</v>
          </cell>
        </row>
        <row r="13980">
          <cell r="A13980">
            <v>0</v>
          </cell>
        </row>
        <row r="13981">
          <cell r="A13981">
            <v>0</v>
          </cell>
        </row>
        <row r="13982">
          <cell r="A13982">
            <v>0</v>
          </cell>
        </row>
        <row r="13983">
          <cell r="A13983">
            <v>0</v>
          </cell>
        </row>
        <row r="13984">
          <cell r="A13984">
            <v>0</v>
          </cell>
        </row>
        <row r="13985">
          <cell r="A13985">
            <v>0</v>
          </cell>
        </row>
        <row r="13986">
          <cell r="A13986">
            <v>0</v>
          </cell>
        </row>
        <row r="13987">
          <cell r="A13987">
            <v>0</v>
          </cell>
        </row>
        <row r="13988">
          <cell r="A13988">
            <v>0</v>
          </cell>
        </row>
        <row r="13989">
          <cell r="A13989">
            <v>0</v>
          </cell>
        </row>
        <row r="13990">
          <cell r="A13990">
            <v>0</v>
          </cell>
        </row>
        <row r="13991">
          <cell r="A13991">
            <v>0</v>
          </cell>
        </row>
        <row r="13992">
          <cell r="A13992">
            <v>0</v>
          </cell>
        </row>
        <row r="13993">
          <cell r="A13993">
            <v>0</v>
          </cell>
        </row>
        <row r="13994">
          <cell r="A13994">
            <v>0</v>
          </cell>
        </row>
        <row r="13995">
          <cell r="A13995">
            <v>0</v>
          </cell>
        </row>
        <row r="13996">
          <cell r="A13996">
            <v>0</v>
          </cell>
        </row>
        <row r="13997">
          <cell r="A13997">
            <v>0</v>
          </cell>
        </row>
        <row r="13998">
          <cell r="A13998">
            <v>0</v>
          </cell>
        </row>
        <row r="13999">
          <cell r="A13999">
            <v>0</v>
          </cell>
        </row>
        <row r="14000">
          <cell r="A14000">
            <v>0</v>
          </cell>
        </row>
        <row r="14001">
          <cell r="A14001">
            <v>0</v>
          </cell>
        </row>
        <row r="14002">
          <cell r="A14002">
            <v>0</v>
          </cell>
        </row>
        <row r="14003">
          <cell r="A14003">
            <v>0</v>
          </cell>
        </row>
        <row r="14004">
          <cell r="A14004">
            <v>0</v>
          </cell>
        </row>
        <row r="14005">
          <cell r="A14005">
            <v>0</v>
          </cell>
        </row>
        <row r="14006">
          <cell r="A14006">
            <v>0</v>
          </cell>
        </row>
        <row r="14007">
          <cell r="A14007">
            <v>0</v>
          </cell>
        </row>
        <row r="14008">
          <cell r="A14008">
            <v>0</v>
          </cell>
        </row>
        <row r="14009">
          <cell r="A14009">
            <v>0</v>
          </cell>
        </row>
        <row r="14010">
          <cell r="A14010">
            <v>0</v>
          </cell>
        </row>
        <row r="14011">
          <cell r="A14011">
            <v>0</v>
          </cell>
        </row>
        <row r="14012">
          <cell r="A14012">
            <v>0</v>
          </cell>
        </row>
        <row r="14013">
          <cell r="A14013">
            <v>0</v>
          </cell>
        </row>
        <row r="14014">
          <cell r="A14014">
            <v>0</v>
          </cell>
        </row>
        <row r="14015">
          <cell r="A14015">
            <v>0</v>
          </cell>
        </row>
        <row r="14016">
          <cell r="A14016">
            <v>0</v>
          </cell>
        </row>
        <row r="14017">
          <cell r="A14017">
            <v>0</v>
          </cell>
        </row>
        <row r="14018">
          <cell r="A14018">
            <v>0</v>
          </cell>
        </row>
        <row r="14019">
          <cell r="A14019">
            <v>0</v>
          </cell>
        </row>
        <row r="14020">
          <cell r="A14020">
            <v>0</v>
          </cell>
        </row>
        <row r="14021">
          <cell r="A14021">
            <v>0</v>
          </cell>
        </row>
        <row r="14022">
          <cell r="A14022">
            <v>0</v>
          </cell>
        </row>
        <row r="14023">
          <cell r="A14023">
            <v>0</v>
          </cell>
        </row>
        <row r="14024">
          <cell r="A14024">
            <v>0</v>
          </cell>
        </row>
        <row r="14025">
          <cell r="A14025">
            <v>0</v>
          </cell>
        </row>
        <row r="14026">
          <cell r="A14026">
            <v>0</v>
          </cell>
        </row>
        <row r="14027">
          <cell r="A14027">
            <v>0</v>
          </cell>
        </row>
        <row r="14028">
          <cell r="A14028">
            <v>0</v>
          </cell>
        </row>
        <row r="14029">
          <cell r="A14029">
            <v>0</v>
          </cell>
        </row>
        <row r="14030">
          <cell r="A14030">
            <v>0</v>
          </cell>
        </row>
        <row r="14031">
          <cell r="A14031">
            <v>0</v>
          </cell>
        </row>
        <row r="14032">
          <cell r="A14032">
            <v>0</v>
          </cell>
        </row>
        <row r="14033">
          <cell r="A14033">
            <v>0</v>
          </cell>
        </row>
        <row r="14034">
          <cell r="A14034">
            <v>0</v>
          </cell>
        </row>
        <row r="14035">
          <cell r="A14035">
            <v>0</v>
          </cell>
        </row>
        <row r="14036">
          <cell r="A14036">
            <v>0</v>
          </cell>
        </row>
        <row r="14037">
          <cell r="A14037">
            <v>0</v>
          </cell>
        </row>
        <row r="14038">
          <cell r="A14038">
            <v>0</v>
          </cell>
        </row>
        <row r="14039">
          <cell r="A14039">
            <v>0</v>
          </cell>
        </row>
        <row r="14040">
          <cell r="A14040">
            <v>0</v>
          </cell>
        </row>
        <row r="14041">
          <cell r="A14041">
            <v>0</v>
          </cell>
        </row>
        <row r="14042">
          <cell r="A14042">
            <v>0</v>
          </cell>
        </row>
        <row r="14043">
          <cell r="A14043">
            <v>0</v>
          </cell>
        </row>
        <row r="14044">
          <cell r="A14044">
            <v>0</v>
          </cell>
        </row>
        <row r="14045">
          <cell r="A14045">
            <v>0</v>
          </cell>
        </row>
        <row r="14046">
          <cell r="A14046">
            <v>0</v>
          </cell>
        </row>
        <row r="14047">
          <cell r="A14047">
            <v>0</v>
          </cell>
        </row>
        <row r="14048">
          <cell r="A14048">
            <v>0</v>
          </cell>
        </row>
        <row r="14049">
          <cell r="A14049">
            <v>0</v>
          </cell>
        </row>
        <row r="14050">
          <cell r="A14050">
            <v>0</v>
          </cell>
        </row>
        <row r="14051">
          <cell r="A14051">
            <v>0</v>
          </cell>
        </row>
        <row r="14052">
          <cell r="A14052">
            <v>0</v>
          </cell>
        </row>
        <row r="14053">
          <cell r="A14053">
            <v>0</v>
          </cell>
        </row>
        <row r="14054">
          <cell r="A14054">
            <v>0</v>
          </cell>
        </row>
        <row r="14055">
          <cell r="A14055">
            <v>0</v>
          </cell>
        </row>
        <row r="14056">
          <cell r="A14056">
            <v>0</v>
          </cell>
        </row>
        <row r="14057">
          <cell r="A14057">
            <v>0</v>
          </cell>
        </row>
        <row r="14058">
          <cell r="A14058">
            <v>0</v>
          </cell>
        </row>
        <row r="14059">
          <cell r="A14059">
            <v>0</v>
          </cell>
        </row>
        <row r="14060">
          <cell r="A14060">
            <v>0</v>
          </cell>
        </row>
        <row r="14061">
          <cell r="A14061">
            <v>0</v>
          </cell>
        </row>
        <row r="14062">
          <cell r="A14062">
            <v>0</v>
          </cell>
        </row>
        <row r="14063">
          <cell r="A14063">
            <v>0</v>
          </cell>
        </row>
        <row r="14064">
          <cell r="A14064">
            <v>0</v>
          </cell>
        </row>
        <row r="14065">
          <cell r="A14065">
            <v>0</v>
          </cell>
        </row>
        <row r="14066">
          <cell r="A14066">
            <v>0</v>
          </cell>
        </row>
        <row r="14067">
          <cell r="A14067">
            <v>0</v>
          </cell>
        </row>
        <row r="14068">
          <cell r="A14068">
            <v>0</v>
          </cell>
        </row>
        <row r="14069">
          <cell r="A14069">
            <v>0</v>
          </cell>
        </row>
        <row r="14070">
          <cell r="A14070">
            <v>0</v>
          </cell>
        </row>
        <row r="14071">
          <cell r="A14071">
            <v>0</v>
          </cell>
        </row>
        <row r="14072">
          <cell r="A14072">
            <v>0</v>
          </cell>
        </row>
        <row r="14073">
          <cell r="A14073">
            <v>0</v>
          </cell>
        </row>
        <row r="14074">
          <cell r="A14074">
            <v>0</v>
          </cell>
        </row>
        <row r="14075">
          <cell r="A14075">
            <v>0</v>
          </cell>
        </row>
        <row r="14076">
          <cell r="A14076">
            <v>0</v>
          </cell>
        </row>
        <row r="14077">
          <cell r="A14077">
            <v>0</v>
          </cell>
        </row>
        <row r="14078">
          <cell r="A14078">
            <v>0</v>
          </cell>
        </row>
        <row r="14079">
          <cell r="A14079">
            <v>0</v>
          </cell>
        </row>
        <row r="14080">
          <cell r="A14080">
            <v>0</v>
          </cell>
        </row>
        <row r="14081">
          <cell r="A14081">
            <v>0</v>
          </cell>
        </row>
        <row r="14082">
          <cell r="A14082">
            <v>0</v>
          </cell>
        </row>
        <row r="14083">
          <cell r="A14083">
            <v>0</v>
          </cell>
        </row>
        <row r="14084">
          <cell r="A14084">
            <v>0</v>
          </cell>
        </row>
        <row r="14085">
          <cell r="A14085">
            <v>0</v>
          </cell>
        </row>
        <row r="14086">
          <cell r="A14086">
            <v>0</v>
          </cell>
        </row>
        <row r="14087">
          <cell r="A14087">
            <v>0</v>
          </cell>
        </row>
        <row r="14088">
          <cell r="A14088">
            <v>0</v>
          </cell>
        </row>
        <row r="14089">
          <cell r="A14089">
            <v>0</v>
          </cell>
        </row>
        <row r="14090">
          <cell r="A14090">
            <v>0</v>
          </cell>
        </row>
        <row r="14091">
          <cell r="A14091">
            <v>0</v>
          </cell>
        </row>
        <row r="14092">
          <cell r="A14092">
            <v>0</v>
          </cell>
        </row>
        <row r="14093">
          <cell r="A14093">
            <v>0</v>
          </cell>
        </row>
        <row r="14094">
          <cell r="A14094">
            <v>0</v>
          </cell>
        </row>
        <row r="14095">
          <cell r="A14095">
            <v>0</v>
          </cell>
        </row>
        <row r="14096">
          <cell r="A14096">
            <v>0</v>
          </cell>
        </row>
        <row r="14097">
          <cell r="A14097">
            <v>0</v>
          </cell>
        </row>
        <row r="14098">
          <cell r="A14098">
            <v>0</v>
          </cell>
        </row>
        <row r="14099">
          <cell r="A14099">
            <v>0</v>
          </cell>
        </row>
        <row r="14100">
          <cell r="A14100">
            <v>0</v>
          </cell>
        </row>
        <row r="14101">
          <cell r="A14101">
            <v>0</v>
          </cell>
        </row>
        <row r="14102">
          <cell r="A14102">
            <v>0</v>
          </cell>
        </row>
        <row r="14103">
          <cell r="A14103">
            <v>0</v>
          </cell>
        </row>
        <row r="14104">
          <cell r="A14104">
            <v>0</v>
          </cell>
        </row>
        <row r="14105">
          <cell r="A14105">
            <v>0</v>
          </cell>
        </row>
        <row r="14106">
          <cell r="A14106">
            <v>0</v>
          </cell>
        </row>
        <row r="14107">
          <cell r="A14107">
            <v>0</v>
          </cell>
        </row>
        <row r="14108">
          <cell r="A14108">
            <v>0</v>
          </cell>
        </row>
        <row r="14109">
          <cell r="A14109">
            <v>0</v>
          </cell>
        </row>
        <row r="14110">
          <cell r="A14110">
            <v>0</v>
          </cell>
        </row>
        <row r="14111">
          <cell r="A14111">
            <v>0</v>
          </cell>
        </row>
        <row r="14112">
          <cell r="A14112">
            <v>0</v>
          </cell>
        </row>
        <row r="14113">
          <cell r="A14113">
            <v>0</v>
          </cell>
        </row>
        <row r="14114">
          <cell r="A14114">
            <v>0</v>
          </cell>
        </row>
        <row r="14115">
          <cell r="A14115">
            <v>0</v>
          </cell>
        </row>
        <row r="14116">
          <cell r="A14116">
            <v>0</v>
          </cell>
        </row>
        <row r="14117">
          <cell r="A14117">
            <v>0</v>
          </cell>
        </row>
        <row r="14118">
          <cell r="A14118">
            <v>0</v>
          </cell>
        </row>
        <row r="14119">
          <cell r="A14119">
            <v>0</v>
          </cell>
        </row>
        <row r="14120">
          <cell r="A14120">
            <v>0</v>
          </cell>
        </row>
        <row r="14121">
          <cell r="A14121">
            <v>0</v>
          </cell>
        </row>
        <row r="14122">
          <cell r="A14122">
            <v>0</v>
          </cell>
        </row>
        <row r="14123">
          <cell r="A14123">
            <v>0</v>
          </cell>
        </row>
        <row r="14124">
          <cell r="A14124">
            <v>0</v>
          </cell>
        </row>
        <row r="14125">
          <cell r="A14125">
            <v>0</v>
          </cell>
        </row>
        <row r="14126">
          <cell r="A14126">
            <v>0</v>
          </cell>
        </row>
        <row r="14127">
          <cell r="A14127">
            <v>0</v>
          </cell>
        </row>
        <row r="14128">
          <cell r="A14128">
            <v>0</v>
          </cell>
        </row>
        <row r="14129">
          <cell r="A14129">
            <v>0</v>
          </cell>
        </row>
        <row r="14130">
          <cell r="A14130">
            <v>0</v>
          </cell>
        </row>
        <row r="14131">
          <cell r="A14131">
            <v>0</v>
          </cell>
        </row>
        <row r="14132">
          <cell r="A14132">
            <v>0</v>
          </cell>
        </row>
        <row r="14133">
          <cell r="A14133">
            <v>0</v>
          </cell>
        </row>
        <row r="14134">
          <cell r="A14134">
            <v>0</v>
          </cell>
        </row>
        <row r="14135">
          <cell r="A14135">
            <v>0</v>
          </cell>
        </row>
        <row r="14136">
          <cell r="A14136">
            <v>0</v>
          </cell>
        </row>
        <row r="14137">
          <cell r="A14137">
            <v>0</v>
          </cell>
        </row>
        <row r="14138">
          <cell r="A14138">
            <v>0</v>
          </cell>
        </row>
        <row r="14139">
          <cell r="A14139">
            <v>0</v>
          </cell>
        </row>
        <row r="14140">
          <cell r="A14140">
            <v>0</v>
          </cell>
        </row>
        <row r="14141">
          <cell r="A14141">
            <v>0</v>
          </cell>
        </row>
        <row r="14142">
          <cell r="A14142">
            <v>0</v>
          </cell>
        </row>
        <row r="14143">
          <cell r="A14143">
            <v>0</v>
          </cell>
        </row>
        <row r="14144">
          <cell r="A14144">
            <v>0</v>
          </cell>
        </row>
        <row r="14145">
          <cell r="A14145">
            <v>0</v>
          </cell>
        </row>
        <row r="14146">
          <cell r="A14146">
            <v>0</v>
          </cell>
        </row>
        <row r="14147">
          <cell r="A14147">
            <v>0</v>
          </cell>
        </row>
        <row r="14148">
          <cell r="A14148">
            <v>0</v>
          </cell>
        </row>
        <row r="14149">
          <cell r="A14149">
            <v>0</v>
          </cell>
        </row>
        <row r="14150">
          <cell r="A14150">
            <v>0</v>
          </cell>
        </row>
        <row r="14151">
          <cell r="A14151">
            <v>0</v>
          </cell>
        </row>
        <row r="14152">
          <cell r="A14152">
            <v>0</v>
          </cell>
        </row>
        <row r="14153">
          <cell r="A14153">
            <v>0</v>
          </cell>
        </row>
        <row r="14154">
          <cell r="A14154">
            <v>0</v>
          </cell>
        </row>
        <row r="14155">
          <cell r="A14155">
            <v>0</v>
          </cell>
        </row>
        <row r="14156">
          <cell r="A14156">
            <v>0</v>
          </cell>
        </row>
        <row r="14157">
          <cell r="A14157">
            <v>0</v>
          </cell>
        </row>
        <row r="14158">
          <cell r="A14158">
            <v>0</v>
          </cell>
        </row>
        <row r="14159">
          <cell r="A14159">
            <v>0</v>
          </cell>
        </row>
        <row r="14160">
          <cell r="A14160">
            <v>0</v>
          </cell>
        </row>
        <row r="14161">
          <cell r="A14161">
            <v>0</v>
          </cell>
        </row>
        <row r="14162">
          <cell r="A14162">
            <v>0</v>
          </cell>
        </row>
        <row r="14163">
          <cell r="A14163">
            <v>0</v>
          </cell>
        </row>
        <row r="14164">
          <cell r="A14164">
            <v>0</v>
          </cell>
        </row>
        <row r="14165">
          <cell r="A14165">
            <v>0</v>
          </cell>
        </row>
        <row r="14166">
          <cell r="A14166">
            <v>0</v>
          </cell>
        </row>
        <row r="14167">
          <cell r="A14167">
            <v>0</v>
          </cell>
        </row>
        <row r="14168">
          <cell r="A14168">
            <v>0</v>
          </cell>
        </row>
        <row r="14169">
          <cell r="A14169">
            <v>0</v>
          </cell>
        </row>
        <row r="14170">
          <cell r="A14170">
            <v>0</v>
          </cell>
        </row>
        <row r="14171">
          <cell r="A14171">
            <v>0</v>
          </cell>
        </row>
        <row r="14172">
          <cell r="A14172">
            <v>0</v>
          </cell>
        </row>
        <row r="14173">
          <cell r="A14173">
            <v>0</v>
          </cell>
        </row>
        <row r="14174">
          <cell r="A14174">
            <v>0</v>
          </cell>
        </row>
        <row r="14175">
          <cell r="A14175">
            <v>0</v>
          </cell>
        </row>
        <row r="14176">
          <cell r="A14176">
            <v>0</v>
          </cell>
        </row>
        <row r="14177">
          <cell r="A14177">
            <v>0</v>
          </cell>
        </row>
        <row r="14178">
          <cell r="A14178">
            <v>0</v>
          </cell>
        </row>
        <row r="14179">
          <cell r="A14179">
            <v>0</v>
          </cell>
        </row>
        <row r="14180">
          <cell r="A14180">
            <v>0</v>
          </cell>
        </row>
        <row r="14181">
          <cell r="A14181">
            <v>0</v>
          </cell>
        </row>
        <row r="14182">
          <cell r="A14182">
            <v>0</v>
          </cell>
        </row>
        <row r="14183">
          <cell r="A14183">
            <v>0</v>
          </cell>
        </row>
        <row r="14184">
          <cell r="A14184">
            <v>0</v>
          </cell>
        </row>
        <row r="14185">
          <cell r="A14185">
            <v>0</v>
          </cell>
        </row>
        <row r="14186">
          <cell r="A14186">
            <v>0</v>
          </cell>
        </row>
        <row r="14187">
          <cell r="A14187">
            <v>0</v>
          </cell>
        </row>
        <row r="14188">
          <cell r="A14188">
            <v>0</v>
          </cell>
        </row>
        <row r="14189">
          <cell r="A14189">
            <v>0</v>
          </cell>
        </row>
        <row r="14190">
          <cell r="A14190">
            <v>0</v>
          </cell>
        </row>
        <row r="14191">
          <cell r="A14191">
            <v>0</v>
          </cell>
        </row>
        <row r="14192">
          <cell r="A14192">
            <v>0</v>
          </cell>
        </row>
        <row r="14193">
          <cell r="A14193">
            <v>0</v>
          </cell>
        </row>
        <row r="14194">
          <cell r="A14194">
            <v>0</v>
          </cell>
        </row>
        <row r="14195">
          <cell r="A14195">
            <v>0</v>
          </cell>
        </row>
        <row r="14196">
          <cell r="A14196">
            <v>0</v>
          </cell>
        </row>
        <row r="14197">
          <cell r="A14197">
            <v>0</v>
          </cell>
        </row>
        <row r="14198">
          <cell r="A14198">
            <v>0</v>
          </cell>
        </row>
        <row r="14199">
          <cell r="A14199">
            <v>0</v>
          </cell>
        </row>
        <row r="14200">
          <cell r="A14200">
            <v>0</v>
          </cell>
        </row>
        <row r="14201">
          <cell r="A14201">
            <v>0</v>
          </cell>
        </row>
        <row r="14202">
          <cell r="A14202">
            <v>0</v>
          </cell>
        </row>
        <row r="14203">
          <cell r="A14203">
            <v>0</v>
          </cell>
        </row>
        <row r="14204">
          <cell r="A14204">
            <v>0</v>
          </cell>
        </row>
        <row r="14205">
          <cell r="A14205">
            <v>0</v>
          </cell>
        </row>
        <row r="14206">
          <cell r="A14206">
            <v>0</v>
          </cell>
        </row>
        <row r="14207">
          <cell r="A14207">
            <v>0</v>
          </cell>
        </row>
        <row r="14208">
          <cell r="A14208">
            <v>0</v>
          </cell>
        </row>
        <row r="14209">
          <cell r="A14209">
            <v>0</v>
          </cell>
        </row>
        <row r="14210">
          <cell r="A14210">
            <v>0</v>
          </cell>
        </row>
        <row r="14211">
          <cell r="A14211">
            <v>0</v>
          </cell>
        </row>
        <row r="14212">
          <cell r="A14212">
            <v>0</v>
          </cell>
        </row>
        <row r="14213">
          <cell r="A14213">
            <v>0</v>
          </cell>
        </row>
        <row r="14214">
          <cell r="A14214">
            <v>0</v>
          </cell>
        </row>
        <row r="14215">
          <cell r="A14215">
            <v>0</v>
          </cell>
        </row>
        <row r="14216">
          <cell r="A14216">
            <v>0</v>
          </cell>
        </row>
        <row r="14217">
          <cell r="A14217">
            <v>0</v>
          </cell>
        </row>
        <row r="14218">
          <cell r="A14218">
            <v>0</v>
          </cell>
        </row>
        <row r="14219">
          <cell r="A14219">
            <v>0</v>
          </cell>
        </row>
        <row r="14220">
          <cell r="A14220">
            <v>0</v>
          </cell>
        </row>
        <row r="14221">
          <cell r="A14221">
            <v>0</v>
          </cell>
        </row>
        <row r="14222">
          <cell r="A14222">
            <v>0</v>
          </cell>
        </row>
        <row r="14223">
          <cell r="A14223">
            <v>0</v>
          </cell>
        </row>
        <row r="14224">
          <cell r="A14224">
            <v>0</v>
          </cell>
        </row>
        <row r="14225">
          <cell r="A14225">
            <v>0</v>
          </cell>
        </row>
        <row r="14226">
          <cell r="A14226">
            <v>0</v>
          </cell>
        </row>
        <row r="14227">
          <cell r="A14227">
            <v>0</v>
          </cell>
        </row>
        <row r="14228">
          <cell r="A14228">
            <v>0</v>
          </cell>
        </row>
        <row r="14229">
          <cell r="A14229">
            <v>0</v>
          </cell>
        </row>
        <row r="14230">
          <cell r="A14230">
            <v>0</v>
          </cell>
        </row>
        <row r="14231">
          <cell r="A14231">
            <v>0</v>
          </cell>
        </row>
        <row r="14232">
          <cell r="A14232">
            <v>0</v>
          </cell>
        </row>
        <row r="14233">
          <cell r="A14233">
            <v>0</v>
          </cell>
        </row>
        <row r="14234">
          <cell r="A14234">
            <v>0</v>
          </cell>
        </row>
        <row r="14235">
          <cell r="A14235">
            <v>0</v>
          </cell>
        </row>
        <row r="14236">
          <cell r="A14236">
            <v>0</v>
          </cell>
        </row>
        <row r="14237">
          <cell r="A14237">
            <v>0</v>
          </cell>
        </row>
        <row r="14238">
          <cell r="A14238">
            <v>0</v>
          </cell>
        </row>
        <row r="14239">
          <cell r="A14239">
            <v>0</v>
          </cell>
        </row>
        <row r="14240">
          <cell r="A14240">
            <v>0</v>
          </cell>
        </row>
        <row r="14241">
          <cell r="A14241">
            <v>0</v>
          </cell>
        </row>
        <row r="14242">
          <cell r="A14242">
            <v>0</v>
          </cell>
        </row>
        <row r="14243">
          <cell r="A14243">
            <v>0</v>
          </cell>
        </row>
        <row r="14244">
          <cell r="A14244">
            <v>0</v>
          </cell>
        </row>
        <row r="14245">
          <cell r="A14245">
            <v>0</v>
          </cell>
        </row>
        <row r="14246">
          <cell r="A14246">
            <v>0</v>
          </cell>
        </row>
        <row r="14247">
          <cell r="A14247">
            <v>0</v>
          </cell>
        </row>
        <row r="14248">
          <cell r="A14248">
            <v>0</v>
          </cell>
        </row>
        <row r="14249">
          <cell r="A14249">
            <v>0</v>
          </cell>
        </row>
        <row r="14250">
          <cell r="A14250">
            <v>0</v>
          </cell>
        </row>
        <row r="14251">
          <cell r="A14251">
            <v>0</v>
          </cell>
        </row>
        <row r="14252">
          <cell r="A14252">
            <v>0</v>
          </cell>
        </row>
        <row r="14253">
          <cell r="A14253">
            <v>0</v>
          </cell>
        </row>
        <row r="14254">
          <cell r="A14254">
            <v>0</v>
          </cell>
        </row>
        <row r="14255">
          <cell r="A14255">
            <v>0</v>
          </cell>
        </row>
        <row r="14256">
          <cell r="A14256">
            <v>0</v>
          </cell>
        </row>
        <row r="14257">
          <cell r="A14257">
            <v>0</v>
          </cell>
        </row>
        <row r="14258">
          <cell r="A14258">
            <v>0</v>
          </cell>
        </row>
        <row r="14259">
          <cell r="A14259">
            <v>0</v>
          </cell>
        </row>
        <row r="14260">
          <cell r="A14260">
            <v>0</v>
          </cell>
        </row>
        <row r="14261">
          <cell r="A14261">
            <v>0</v>
          </cell>
        </row>
        <row r="14262">
          <cell r="A14262">
            <v>0</v>
          </cell>
        </row>
        <row r="14263">
          <cell r="A14263">
            <v>0</v>
          </cell>
        </row>
        <row r="14264">
          <cell r="A14264">
            <v>0</v>
          </cell>
        </row>
        <row r="14265">
          <cell r="A14265">
            <v>0</v>
          </cell>
        </row>
        <row r="14266">
          <cell r="A14266">
            <v>0</v>
          </cell>
        </row>
        <row r="14267">
          <cell r="A14267">
            <v>0</v>
          </cell>
        </row>
        <row r="14268">
          <cell r="A14268">
            <v>0</v>
          </cell>
        </row>
        <row r="14269">
          <cell r="A14269">
            <v>0</v>
          </cell>
        </row>
        <row r="14270">
          <cell r="A14270">
            <v>0</v>
          </cell>
        </row>
        <row r="14271">
          <cell r="A14271">
            <v>0</v>
          </cell>
        </row>
        <row r="14272">
          <cell r="A14272">
            <v>0</v>
          </cell>
        </row>
        <row r="14273">
          <cell r="A14273">
            <v>0</v>
          </cell>
        </row>
        <row r="14274">
          <cell r="A14274">
            <v>0</v>
          </cell>
        </row>
        <row r="14275">
          <cell r="A14275">
            <v>0</v>
          </cell>
        </row>
        <row r="14276">
          <cell r="A14276">
            <v>0</v>
          </cell>
        </row>
        <row r="14277">
          <cell r="A14277">
            <v>0</v>
          </cell>
        </row>
        <row r="14278">
          <cell r="A14278">
            <v>0</v>
          </cell>
        </row>
        <row r="14279">
          <cell r="A14279">
            <v>0</v>
          </cell>
        </row>
        <row r="14280">
          <cell r="A14280">
            <v>0</v>
          </cell>
        </row>
        <row r="14281">
          <cell r="A14281">
            <v>0</v>
          </cell>
        </row>
        <row r="14282">
          <cell r="A14282">
            <v>0</v>
          </cell>
        </row>
        <row r="14283">
          <cell r="A14283">
            <v>0</v>
          </cell>
        </row>
        <row r="14284">
          <cell r="A14284">
            <v>0</v>
          </cell>
        </row>
        <row r="14285">
          <cell r="A14285">
            <v>0</v>
          </cell>
        </row>
        <row r="14286">
          <cell r="A14286">
            <v>0</v>
          </cell>
        </row>
        <row r="14287">
          <cell r="A14287">
            <v>0</v>
          </cell>
        </row>
        <row r="14288">
          <cell r="A14288">
            <v>0</v>
          </cell>
        </row>
        <row r="14289">
          <cell r="A14289">
            <v>0</v>
          </cell>
        </row>
        <row r="14290">
          <cell r="A14290">
            <v>0</v>
          </cell>
        </row>
        <row r="14291">
          <cell r="A14291">
            <v>0</v>
          </cell>
        </row>
        <row r="14292">
          <cell r="A14292">
            <v>0</v>
          </cell>
        </row>
        <row r="14293">
          <cell r="A14293">
            <v>0</v>
          </cell>
        </row>
        <row r="14294">
          <cell r="A14294">
            <v>0</v>
          </cell>
        </row>
        <row r="14295">
          <cell r="A14295">
            <v>0</v>
          </cell>
        </row>
        <row r="14296">
          <cell r="A14296">
            <v>0</v>
          </cell>
        </row>
        <row r="14297">
          <cell r="A14297">
            <v>0</v>
          </cell>
        </row>
        <row r="14298">
          <cell r="A14298">
            <v>0</v>
          </cell>
        </row>
        <row r="14299">
          <cell r="A14299">
            <v>0</v>
          </cell>
        </row>
        <row r="14300">
          <cell r="A14300">
            <v>0</v>
          </cell>
        </row>
        <row r="14301">
          <cell r="A14301">
            <v>0</v>
          </cell>
        </row>
        <row r="14302">
          <cell r="A14302">
            <v>0</v>
          </cell>
        </row>
        <row r="14303">
          <cell r="A14303">
            <v>0</v>
          </cell>
        </row>
        <row r="14304">
          <cell r="A14304">
            <v>0</v>
          </cell>
        </row>
        <row r="14305">
          <cell r="A14305">
            <v>0</v>
          </cell>
        </row>
        <row r="14306">
          <cell r="A14306">
            <v>0</v>
          </cell>
        </row>
        <row r="14307">
          <cell r="A14307">
            <v>0</v>
          </cell>
        </row>
        <row r="14308">
          <cell r="A14308">
            <v>0</v>
          </cell>
        </row>
        <row r="14309">
          <cell r="A14309">
            <v>0</v>
          </cell>
        </row>
        <row r="14310">
          <cell r="A14310">
            <v>0</v>
          </cell>
        </row>
        <row r="14311">
          <cell r="A14311">
            <v>0</v>
          </cell>
        </row>
        <row r="14312">
          <cell r="A14312">
            <v>0</v>
          </cell>
        </row>
        <row r="14313">
          <cell r="A14313">
            <v>0</v>
          </cell>
        </row>
        <row r="14314">
          <cell r="A14314">
            <v>0</v>
          </cell>
        </row>
        <row r="14315">
          <cell r="A14315">
            <v>0</v>
          </cell>
        </row>
        <row r="14316">
          <cell r="A14316">
            <v>0</v>
          </cell>
        </row>
        <row r="14317">
          <cell r="A14317">
            <v>0</v>
          </cell>
        </row>
        <row r="14318">
          <cell r="A14318">
            <v>0</v>
          </cell>
        </row>
        <row r="14319">
          <cell r="A14319">
            <v>0</v>
          </cell>
        </row>
        <row r="14320">
          <cell r="A14320">
            <v>0</v>
          </cell>
        </row>
        <row r="14321">
          <cell r="A14321">
            <v>0</v>
          </cell>
        </row>
        <row r="14322">
          <cell r="A14322">
            <v>0</v>
          </cell>
        </row>
        <row r="14323">
          <cell r="A14323">
            <v>0</v>
          </cell>
        </row>
        <row r="14324">
          <cell r="A14324">
            <v>0</v>
          </cell>
        </row>
        <row r="14325">
          <cell r="A14325">
            <v>0</v>
          </cell>
        </row>
        <row r="14326">
          <cell r="A14326">
            <v>0</v>
          </cell>
        </row>
        <row r="14327">
          <cell r="A14327">
            <v>0</v>
          </cell>
        </row>
        <row r="14328">
          <cell r="A14328">
            <v>0</v>
          </cell>
        </row>
        <row r="14329">
          <cell r="A14329">
            <v>0</v>
          </cell>
        </row>
        <row r="14330">
          <cell r="A14330">
            <v>0</v>
          </cell>
        </row>
        <row r="14331">
          <cell r="A14331">
            <v>0</v>
          </cell>
        </row>
        <row r="14332">
          <cell r="A14332">
            <v>0</v>
          </cell>
        </row>
        <row r="14333">
          <cell r="A14333">
            <v>0</v>
          </cell>
        </row>
        <row r="14334">
          <cell r="A14334">
            <v>0</v>
          </cell>
        </row>
        <row r="14335">
          <cell r="A14335">
            <v>0</v>
          </cell>
        </row>
        <row r="14336">
          <cell r="A14336">
            <v>0</v>
          </cell>
        </row>
        <row r="14337">
          <cell r="A14337">
            <v>0</v>
          </cell>
        </row>
        <row r="14338">
          <cell r="A14338">
            <v>0</v>
          </cell>
        </row>
        <row r="14339">
          <cell r="A14339">
            <v>0</v>
          </cell>
        </row>
        <row r="14340">
          <cell r="A14340">
            <v>0</v>
          </cell>
        </row>
        <row r="14341">
          <cell r="A14341">
            <v>0</v>
          </cell>
        </row>
        <row r="14342">
          <cell r="A14342">
            <v>0</v>
          </cell>
        </row>
        <row r="14343">
          <cell r="A14343">
            <v>0</v>
          </cell>
        </row>
        <row r="14344">
          <cell r="A14344">
            <v>0</v>
          </cell>
        </row>
        <row r="14345">
          <cell r="A14345">
            <v>0</v>
          </cell>
        </row>
        <row r="14346">
          <cell r="A14346">
            <v>0</v>
          </cell>
        </row>
        <row r="14347">
          <cell r="A14347">
            <v>0</v>
          </cell>
        </row>
        <row r="14348">
          <cell r="A14348">
            <v>0</v>
          </cell>
        </row>
        <row r="14349">
          <cell r="A14349">
            <v>0</v>
          </cell>
        </row>
        <row r="14350">
          <cell r="A14350">
            <v>0</v>
          </cell>
        </row>
        <row r="14351">
          <cell r="A14351">
            <v>0</v>
          </cell>
        </row>
        <row r="14352">
          <cell r="A14352">
            <v>0</v>
          </cell>
        </row>
        <row r="14353">
          <cell r="A14353">
            <v>0</v>
          </cell>
        </row>
        <row r="14354">
          <cell r="A14354">
            <v>0</v>
          </cell>
        </row>
        <row r="14355">
          <cell r="A14355">
            <v>0</v>
          </cell>
        </row>
        <row r="14356">
          <cell r="A14356">
            <v>0</v>
          </cell>
        </row>
        <row r="14357">
          <cell r="A14357">
            <v>0</v>
          </cell>
        </row>
        <row r="14358">
          <cell r="A14358">
            <v>0</v>
          </cell>
        </row>
        <row r="14359">
          <cell r="A14359">
            <v>0</v>
          </cell>
        </row>
        <row r="14360">
          <cell r="A14360">
            <v>0</v>
          </cell>
        </row>
        <row r="14361">
          <cell r="A14361">
            <v>0</v>
          </cell>
        </row>
        <row r="14362">
          <cell r="A14362">
            <v>0</v>
          </cell>
        </row>
        <row r="14363">
          <cell r="A14363">
            <v>0</v>
          </cell>
        </row>
        <row r="14364">
          <cell r="A14364">
            <v>0</v>
          </cell>
        </row>
        <row r="14365">
          <cell r="A14365">
            <v>0</v>
          </cell>
        </row>
        <row r="14366">
          <cell r="A14366">
            <v>0</v>
          </cell>
        </row>
        <row r="14367">
          <cell r="A14367">
            <v>0</v>
          </cell>
        </row>
        <row r="14368">
          <cell r="A14368">
            <v>0</v>
          </cell>
        </row>
        <row r="14369">
          <cell r="A14369">
            <v>0</v>
          </cell>
        </row>
        <row r="14370">
          <cell r="A14370">
            <v>0</v>
          </cell>
        </row>
        <row r="14371">
          <cell r="A14371">
            <v>0</v>
          </cell>
        </row>
        <row r="14372">
          <cell r="A14372">
            <v>0</v>
          </cell>
        </row>
        <row r="14373">
          <cell r="A14373">
            <v>0</v>
          </cell>
        </row>
        <row r="14374">
          <cell r="A14374">
            <v>0</v>
          </cell>
        </row>
        <row r="14375">
          <cell r="A14375">
            <v>0</v>
          </cell>
        </row>
        <row r="14376">
          <cell r="A14376">
            <v>0</v>
          </cell>
        </row>
        <row r="14377">
          <cell r="A14377">
            <v>0</v>
          </cell>
        </row>
        <row r="14378">
          <cell r="A14378">
            <v>0</v>
          </cell>
        </row>
        <row r="14379">
          <cell r="A14379">
            <v>0</v>
          </cell>
        </row>
        <row r="14380">
          <cell r="A14380">
            <v>0</v>
          </cell>
        </row>
        <row r="14381">
          <cell r="A14381">
            <v>0</v>
          </cell>
        </row>
        <row r="14382">
          <cell r="A14382">
            <v>0</v>
          </cell>
        </row>
        <row r="14383">
          <cell r="A14383">
            <v>0</v>
          </cell>
        </row>
        <row r="14384">
          <cell r="A14384">
            <v>0</v>
          </cell>
        </row>
        <row r="14385">
          <cell r="A14385">
            <v>0</v>
          </cell>
        </row>
        <row r="14386">
          <cell r="A14386">
            <v>0</v>
          </cell>
        </row>
        <row r="14387">
          <cell r="A14387">
            <v>0</v>
          </cell>
        </row>
        <row r="14388">
          <cell r="A14388">
            <v>0</v>
          </cell>
        </row>
        <row r="14389">
          <cell r="A14389">
            <v>0</v>
          </cell>
        </row>
        <row r="14390">
          <cell r="A14390">
            <v>0</v>
          </cell>
        </row>
        <row r="14391">
          <cell r="A14391">
            <v>0</v>
          </cell>
        </row>
        <row r="14392">
          <cell r="A14392">
            <v>0</v>
          </cell>
        </row>
        <row r="14393">
          <cell r="A14393">
            <v>0</v>
          </cell>
        </row>
        <row r="14394">
          <cell r="A14394">
            <v>0</v>
          </cell>
        </row>
        <row r="14395">
          <cell r="A14395">
            <v>0</v>
          </cell>
        </row>
        <row r="14396">
          <cell r="A14396">
            <v>0</v>
          </cell>
        </row>
        <row r="14397">
          <cell r="A14397">
            <v>0</v>
          </cell>
        </row>
        <row r="14398">
          <cell r="A14398">
            <v>0</v>
          </cell>
        </row>
        <row r="14399">
          <cell r="A14399">
            <v>0</v>
          </cell>
        </row>
        <row r="14400">
          <cell r="A14400">
            <v>0</v>
          </cell>
        </row>
        <row r="14401">
          <cell r="A14401">
            <v>0</v>
          </cell>
        </row>
        <row r="14402">
          <cell r="A14402">
            <v>0</v>
          </cell>
        </row>
        <row r="14403">
          <cell r="A14403">
            <v>0</v>
          </cell>
        </row>
        <row r="14404">
          <cell r="A14404">
            <v>0</v>
          </cell>
        </row>
        <row r="14405">
          <cell r="A14405">
            <v>0</v>
          </cell>
        </row>
        <row r="14406">
          <cell r="A14406">
            <v>0</v>
          </cell>
        </row>
        <row r="14407">
          <cell r="A14407">
            <v>0</v>
          </cell>
        </row>
        <row r="14408">
          <cell r="A14408">
            <v>0</v>
          </cell>
        </row>
        <row r="14409">
          <cell r="A14409">
            <v>0</v>
          </cell>
        </row>
        <row r="14410">
          <cell r="A14410">
            <v>0</v>
          </cell>
        </row>
        <row r="14411">
          <cell r="A14411">
            <v>0</v>
          </cell>
        </row>
        <row r="14412">
          <cell r="A14412">
            <v>0</v>
          </cell>
        </row>
        <row r="14413">
          <cell r="A14413">
            <v>0</v>
          </cell>
        </row>
        <row r="14414">
          <cell r="A14414">
            <v>0</v>
          </cell>
        </row>
        <row r="14415">
          <cell r="A14415">
            <v>0</v>
          </cell>
        </row>
        <row r="14416">
          <cell r="A14416">
            <v>0</v>
          </cell>
        </row>
        <row r="14417">
          <cell r="A14417">
            <v>0</v>
          </cell>
        </row>
        <row r="14418">
          <cell r="A14418">
            <v>0</v>
          </cell>
        </row>
        <row r="14419">
          <cell r="A14419">
            <v>0</v>
          </cell>
        </row>
        <row r="14420">
          <cell r="A14420">
            <v>0</v>
          </cell>
        </row>
        <row r="14421">
          <cell r="A14421">
            <v>0</v>
          </cell>
        </row>
        <row r="14422">
          <cell r="A14422">
            <v>0</v>
          </cell>
        </row>
        <row r="14423">
          <cell r="A14423">
            <v>0</v>
          </cell>
        </row>
        <row r="14424">
          <cell r="A14424">
            <v>0</v>
          </cell>
        </row>
        <row r="14425">
          <cell r="A14425">
            <v>0</v>
          </cell>
        </row>
        <row r="14426">
          <cell r="A14426">
            <v>0</v>
          </cell>
        </row>
        <row r="14427">
          <cell r="A14427">
            <v>0</v>
          </cell>
        </row>
        <row r="14428">
          <cell r="A14428">
            <v>0</v>
          </cell>
        </row>
        <row r="14429">
          <cell r="A14429">
            <v>0</v>
          </cell>
        </row>
        <row r="14430">
          <cell r="A14430">
            <v>0</v>
          </cell>
        </row>
        <row r="14431">
          <cell r="A14431">
            <v>0</v>
          </cell>
        </row>
        <row r="14432">
          <cell r="A14432">
            <v>0</v>
          </cell>
        </row>
        <row r="14433">
          <cell r="A14433">
            <v>0</v>
          </cell>
        </row>
        <row r="14434">
          <cell r="A14434">
            <v>0</v>
          </cell>
        </row>
        <row r="14435">
          <cell r="A14435">
            <v>0</v>
          </cell>
        </row>
        <row r="14436">
          <cell r="A14436">
            <v>0</v>
          </cell>
        </row>
        <row r="14437">
          <cell r="A14437">
            <v>0</v>
          </cell>
        </row>
        <row r="14438">
          <cell r="A14438">
            <v>0</v>
          </cell>
        </row>
        <row r="14439">
          <cell r="A14439">
            <v>0</v>
          </cell>
        </row>
        <row r="14440">
          <cell r="A14440">
            <v>0</v>
          </cell>
        </row>
        <row r="14441">
          <cell r="A14441">
            <v>0</v>
          </cell>
        </row>
        <row r="14442">
          <cell r="A14442">
            <v>0</v>
          </cell>
        </row>
        <row r="14443">
          <cell r="A14443">
            <v>0</v>
          </cell>
        </row>
        <row r="14444">
          <cell r="A14444">
            <v>0</v>
          </cell>
        </row>
        <row r="14445">
          <cell r="A14445">
            <v>0</v>
          </cell>
        </row>
        <row r="14446">
          <cell r="A14446">
            <v>0</v>
          </cell>
        </row>
        <row r="14447">
          <cell r="A14447">
            <v>0</v>
          </cell>
        </row>
        <row r="14448">
          <cell r="A14448">
            <v>0</v>
          </cell>
        </row>
        <row r="14449">
          <cell r="A14449">
            <v>0</v>
          </cell>
        </row>
        <row r="14450">
          <cell r="A14450">
            <v>0</v>
          </cell>
        </row>
        <row r="14451">
          <cell r="A14451">
            <v>0</v>
          </cell>
        </row>
        <row r="14452">
          <cell r="A14452">
            <v>0</v>
          </cell>
        </row>
        <row r="14453">
          <cell r="A14453">
            <v>0</v>
          </cell>
        </row>
        <row r="14454">
          <cell r="A14454">
            <v>0</v>
          </cell>
        </row>
        <row r="14455">
          <cell r="A14455">
            <v>0</v>
          </cell>
        </row>
        <row r="14456">
          <cell r="A14456">
            <v>0</v>
          </cell>
        </row>
        <row r="14457">
          <cell r="A14457">
            <v>0</v>
          </cell>
        </row>
        <row r="14458">
          <cell r="A14458">
            <v>0</v>
          </cell>
        </row>
        <row r="14459">
          <cell r="A14459">
            <v>0</v>
          </cell>
        </row>
        <row r="14460">
          <cell r="A14460">
            <v>0</v>
          </cell>
        </row>
        <row r="14461">
          <cell r="A14461">
            <v>0</v>
          </cell>
        </row>
        <row r="14462">
          <cell r="A14462">
            <v>0</v>
          </cell>
        </row>
        <row r="14463">
          <cell r="A14463">
            <v>0</v>
          </cell>
        </row>
        <row r="14464">
          <cell r="A14464">
            <v>0</v>
          </cell>
        </row>
        <row r="14465">
          <cell r="A14465">
            <v>0</v>
          </cell>
        </row>
        <row r="14466">
          <cell r="A14466">
            <v>0</v>
          </cell>
        </row>
        <row r="14467">
          <cell r="A14467">
            <v>0</v>
          </cell>
        </row>
        <row r="14468">
          <cell r="A14468">
            <v>0</v>
          </cell>
        </row>
        <row r="14469">
          <cell r="A14469">
            <v>0</v>
          </cell>
        </row>
        <row r="14470">
          <cell r="A14470">
            <v>0</v>
          </cell>
        </row>
        <row r="14471">
          <cell r="A14471">
            <v>0</v>
          </cell>
        </row>
        <row r="14472">
          <cell r="A14472">
            <v>0</v>
          </cell>
        </row>
        <row r="14473">
          <cell r="A14473">
            <v>0</v>
          </cell>
        </row>
        <row r="14474">
          <cell r="A14474">
            <v>0</v>
          </cell>
        </row>
        <row r="14475">
          <cell r="A14475">
            <v>0</v>
          </cell>
        </row>
        <row r="14476">
          <cell r="A14476">
            <v>0</v>
          </cell>
        </row>
        <row r="14477">
          <cell r="A14477">
            <v>0</v>
          </cell>
        </row>
        <row r="14478">
          <cell r="A14478">
            <v>0</v>
          </cell>
        </row>
        <row r="14479">
          <cell r="A14479">
            <v>0</v>
          </cell>
        </row>
        <row r="14480">
          <cell r="A14480">
            <v>0</v>
          </cell>
        </row>
        <row r="14481">
          <cell r="A14481">
            <v>0</v>
          </cell>
        </row>
        <row r="14482">
          <cell r="A14482">
            <v>0</v>
          </cell>
        </row>
        <row r="14483">
          <cell r="A14483">
            <v>0</v>
          </cell>
        </row>
        <row r="14484">
          <cell r="A14484">
            <v>0</v>
          </cell>
        </row>
        <row r="14485">
          <cell r="A14485">
            <v>0</v>
          </cell>
        </row>
        <row r="14486">
          <cell r="A14486">
            <v>0</v>
          </cell>
        </row>
        <row r="14487">
          <cell r="A14487">
            <v>0</v>
          </cell>
        </row>
        <row r="14488">
          <cell r="A14488">
            <v>0</v>
          </cell>
        </row>
        <row r="14489">
          <cell r="A14489">
            <v>0</v>
          </cell>
        </row>
        <row r="14490">
          <cell r="A14490">
            <v>0</v>
          </cell>
        </row>
        <row r="14491">
          <cell r="A14491">
            <v>0</v>
          </cell>
        </row>
        <row r="14492">
          <cell r="A14492">
            <v>0</v>
          </cell>
        </row>
        <row r="14493">
          <cell r="A14493">
            <v>0</v>
          </cell>
        </row>
        <row r="14494">
          <cell r="A14494">
            <v>0</v>
          </cell>
        </row>
        <row r="14495">
          <cell r="A14495">
            <v>0</v>
          </cell>
        </row>
        <row r="14496">
          <cell r="A14496">
            <v>0</v>
          </cell>
        </row>
        <row r="14497">
          <cell r="A14497">
            <v>0</v>
          </cell>
        </row>
        <row r="14498">
          <cell r="A14498">
            <v>0</v>
          </cell>
        </row>
        <row r="14499">
          <cell r="A14499">
            <v>0</v>
          </cell>
        </row>
        <row r="14500">
          <cell r="A14500">
            <v>0</v>
          </cell>
        </row>
        <row r="14501">
          <cell r="A14501">
            <v>0</v>
          </cell>
        </row>
        <row r="14502">
          <cell r="A14502">
            <v>0</v>
          </cell>
        </row>
        <row r="14503">
          <cell r="A14503">
            <v>0</v>
          </cell>
        </row>
        <row r="14504">
          <cell r="A14504">
            <v>0</v>
          </cell>
        </row>
        <row r="14505">
          <cell r="A14505">
            <v>0</v>
          </cell>
        </row>
        <row r="14506">
          <cell r="A14506">
            <v>0</v>
          </cell>
        </row>
        <row r="14507">
          <cell r="A14507">
            <v>0</v>
          </cell>
        </row>
        <row r="14508">
          <cell r="A14508">
            <v>0</v>
          </cell>
        </row>
        <row r="14509">
          <cell r="A14509">
            <v>0</v>
          </cell>
        </row>
        <row r="14510">
          <cell r="A14510">
            <v>0</v>
          </cell>
        </row>
        <row r="14511">
          <cell r="A14511">
            <v>0</v>
          </cell>
        </row>
        <row r="14512">
          <cell r="A14512">
            <v>0</v>
          </cell>
        </row>
        <row r="14513">
          <cell r="A14513">
            <v>0</v>
          </cell>
        </row>
        <row r="14514">
          <cell r="A14514">
            <v>0</v>
          </cell>
        </row>
        <row r="14515">
          <cell r="A14515">
            <v>0</v>
          </cell>
        </row>
        <row r="14516">
          <cell r="A14516">
            <v>0</v>
          </cell>
        </row>
        <row r="14517">
          <cell r="A14517">
            <v>0</v>
          </cell>
        </row>
        <row r="14518">
          <cell r="A14518">
            <v>0</v>
          </cell>
        </row>
        <row r="14519">
          <cell r="A14519">
            <v>0</v>
          </cell>
        </row>
        <row r="14520">
          <cell r="A14520">
            <v>0</v>
          </cell>
        </row>
        <row r="14521">
          <cell r="A14521">
            <v>0</v>
          </cell>
        </row>
        <row r="14522">
          <cell r="A14522">
            <v>0</v>
          </cell>
        </row>
        <row r="14523">
          <cell r="A14523">
            <v>0</v>
          </cell>
        </row>
        <row r="14524">
          <cell r="A14524">
            <v>0</v>
          </cell>
        </row>
        <row r="14525">
          <cell r="A14525">
            <v>0</v>
          </cell>
        </row>
        <row r="14526">
          <cell r="A14526">
            <v>0</v>
          </cell>
        </row>
        <row r="14527">
          <cell r="A14527">
            <v>0</v>
          </cell>
        </row>
        <row r="14528">
          <cell r="A14528">
            <v>0</v>
          </cell>
        </row>
        <row r="14529">
          <cell r="A14529">
            <v>0</v>
          </cell>
        </row>
        <row r="14530">
          <cell r="A14530">
            <v>0</v>
          </cell>
        </row>
        <row r="14531">
          <cell r="A14531">
            <v>0</v>
          </cell>
        </row>
        <row r="14532">
          <cell r="A14532">
            <v>0</v>
          </cell>
        </row>
        <row r="14533">
          <cell r="A14533">
            <v>0</v>
          </cell>
        </row>
        <row r="14534">
          <cell r="A14534">
            <v>0</v>
          </cell>
        </row>
        <row r="14535">
          <cell r="A14535">
            <v>0</v>
          </cell>
        </row>
        <row r="14536">
          <cell r="A14536">
            <v>0</v>
          </cell>
        </row>
        <row r="14537">
          <cell r="A14537">
            <v>0</v>
          </cell>
        </row>
        <row r="14538">
          <cell r="A14538">
            <v>0</v>
          </cell>
        </row>
        <row r="14539">
          <cell r="A14539">
            <v>0</v>
          </cell>
        </row>
        <row r="14540">
          <cell r="A14540">
            <v>0</v>
          </cell>
        </row>
        <row r="14541">
          <cell r="A14541">
            <v>0</v>
          </cell>
        </row>
        <row r="14542">
          <cell r="A14542">
            <v>0</v>
          </cell>
        </row>
        <row r="14543">
          <cell r="A14543">
            <v>0</v>
          </cell>
        </row>
        <row r="14544">
          <cell r="A14544">
            <v>0</v>
          </cell>
        </row>
        <row r="14545">
          <cell r="A14545">
            <v>0</v>
          </cell>
        </row>
        <row r="14546">
          <cell r="A14546">
            <v>0</v>
          </cell>
        </row>
        <row r="14547">
          <cell r="A14547">
            <v>0</v>
          </cell>
        </row>
        <row r="14548">
          <cell r="A14548">
            <v>0</v>
          </cell>
        </row>
        <row r="14549">
          <cell r="A14549">
            <v>0</v>
          </cell>
        </row>
        <row r="14550">
          <cell r="A14550">
            <v>0</v>
          </cell>
        </row>
        <row r="14551">
          <cell r="A14551">
            <v>0</v>
          </cell>
        </row>
        <row r="14552">
          <cell r="A14552">
            <v>0</v>
          </cell>
        </row>
        <row r="14553">
          <cell r="A14553">
            <v>0</v>
          </cell>
        </row>
        <row r="14554">
          <cell r="A14554">
            <v>0</v>
          </cell>
        </row>
        <row r="14555">
          <cell r="A14555">
            <v>0</v>
          </cell>
        </row>
        <row r="14556">
          <cell r="A14556">
            <v>0</v>
          </cell>
        </row>
        <row r="14557">
          <cell r="A14557">
            <v>0</v>
          </cell>
        </row>
        <row r="14558">
          <cell r="A14558">
            <v>0</v>
          </cell>
        </row>
        <row r="14559">
          <cell r="A14559">
            <v>0</v>
          </cell>
        </row>
        <row r="14560">
          <cell r="A14560">
            <v>0</v>
          </cell>
        </row>
        <row r="14561">
          <cell r="A14561">
            <v>0</v>
          </cell>
        </row>
        <row r="14562">
          <cell r="A14562">
            <v>0</v>
          </cell>
        </row>
        <row r="14563">
          <cell r="A14563">
            <v>0</v>
          </cell>
        </row>
        <row r="14564">
          <cell r="A14564">
            <v>0</v>
          </cell>
        </row>
        <row r="14565">
          <cell r="A14565">
            <v>0</v>
          </cell>
        </row>
        <row r="14566">
          <cell r="A14566">
            <v>0</v>
          </cell>
        </row>
        <row r="14567">
          <cell r="A14567">
            <v>0</v>
          </cell>
        </row>
        <row r="14568">
          <cell r="A14568">
            <v>0</v>
          </cell>
        </row>
        <row r="14569">
          <cell r="A14569">
            <v>0</v>
          </cell>
        </row>
        <row r="14570">
          <cell r="A14570">
            <v>0</v>
          </cell>
        </row>
        <row r="14571">
          <cell r="A14571">
            <v>0</v>
          </cell>
        </row>
        <row r="14572">
          <cell r="A14572">
            <v>0</v>
          </cell>
        </row>
        <row r="14573">
          <cell r="A14573">
            <v>0</v>
          </cell>
        </row>
        <row r="14574">
          <cell r="A14574">
            <v>0</v>
          </cell>
        </row>
        <row r="14575">
          <cell r="A14575">
            <v>0</v>
          </cell>
        </row>
        <row r="14576">
          <cell r="A14576">
            <v>0</v>
          </cell>
        </row>
        <row r="14577">
          <cell r="A14577">
            <v>0</v>
          </cell>
        </row>
        <row r="14578">
          <cell r="A14578">
            <v>0</v>
          </cell>
        </row>
        <row r="14579">
          <cell r="A14579">
            <v>0</v>
          </cell>
        </row>
        <row r="14580">
          <cell r="A14580">
            <v>0</v>
          </cell>
        </row>
        <row r="14581">
          <cell r="A14581">
            <v>0</v>
          </cell>
        </row>
        <row r="14582">
          <cell r="A14582">
            <v>0</v>
          </cell>
        </row>
        <row r="14583">
          <cell r="A14583">
            <v>0</v>
          </cell>
        </row>
        <row r="14584">
          <cell r="A14584">
            <v>0</v>
          </cell>
        </row>
        <row r="14585">
          <cell r="A14585">
            <v>0</v>
          </cell>
        </row>
        <row r="14586">
          <cell r="A14586">
            <v>0</v>
          </cell>
        </row>
        <row r="14587">
          <cell r="A14587">
            <v>0</v>
          </cell>
        </row>
        <row r="14588">
          <cell r="A14588">
            <v>0</v>
          </cell>
        </row>
        <row r="14589">
          <cell r="A14589">
            <v>0</v>
          </cell>
        </row>
        <row r="14590">
          <cell r="A14590">
            <v>0</v>
          </cell>
        </row>
        <row r="14591">
          <cell r="A14591">
            <v>0</v>
          </cell>
        </row>
        <row r="14592">
          <cell r="A14592">
            <v>0</v>
          </cell>
        </row>
        <row r="14593">
          <cell r="A14593">
            <v>0</v>
          </cell>
        </row>
        <row r="14594">
          <cell r="A14594">
            <v>0</v>
          </cell>
        </row>
        <row r="14595">
          <cell r="A14595">
            <v>0</v>
          </cell>
        </row>
        <row r="14596">
          <cell r="A14596">
            <v>0</v>
          </cell>
        </row>
        <row r="14597">
          <cell r="A14597">
            <v>0</v>
          </cell>
        </row>
        <row r="14598">
          <cell r="A14598">
            <v>0</v>
          </cell>
        </row>
        <row r="14599">
          <cell r="A14599">
            <v>0</v>
          </cell>
        </row>
        <row r="14600">
          <cell r="A14600">
            <v>0</v>
          </cell>
        </row>
        <row r="14601">
          <cell r="A14601">
            <v>0</v>
          </cell>
        </row>
        <row r="14602">
          <cell r="A14602">
            <v>0</v>
          </cell>
        </row>
        <row r="14603">
          <cell r="A14603">
            <v>0</v>
          </cell>
        </row>
        <row r="14604">
          <cell r="A14604">
            <v>0</v>
          </cell>
        </row>
        <row r="14605">
          <cell r="A14605">
            <v>0</v>
          </cell>
        </row>
        <row r="14606">
          <cell r="A14606">
            <v>0</v>
          </cell>
        </row>
        <row r="14607">
          <cell r="A14607">
            <v>0</v>
          </cell>
        </row>
        <row r="14608">
          <cell r="A14608">
            <v>0</v>
          </cell>
        </row>
        <row r="14609">
          <cell r="A14609">
            <v>0</v>
          </cell>
        </row>
        <row r="14610">
          <cell r="A14610">
            <v>0</v>
          </cell>
        </row>
        <row r="14611">
          <cell r="A14611">
            <v>0</v>
          </cell>
        </row>
        <row r="14612">
          <cell r="A14612">
            <v>0</v>
          </cell>
        </row>
        <row r="14613">
          <cell r="A14613">
            <v>0</v>
          </cell>
        </row>
        <row r="14614">
          <cell r="A14614">
            <v>0</v>
          </cell>
        </row>
        <row r="14615">
          <cell r="A14615">
            <v>0</v>
          </cell>
        </row>
        <row r="14616">
          <cell r="A14616">
            <v>0</v>
          </cell>
        </row>
        <row r="14617">
          <cell r="A14617">
            <v>0</v>
          </cell>
        </row>
        <row r="14618">
          <cell r="A14618">
            <v>0</v>
          </cell>
        </row>
        <row r="14619">
          <cell r="A14619">
            <v>0</v>
          </cell>
        </row>
        <row r="14620">
          <cell r="A14620">
            <v>0</v>
          </cell>
        </row>
        <row r="14621">
          <cell r="A14621">
            <v>0</v>
          </cell>
        </row>
        <row r="14622">
          <cell r="A14622">
            <v>0</v>
          </cell>
        </row>
        <row r="14623">
          <cell r="A14623">
            <v>0</v>
          </cell>
        </row>
        <row r="14624">
          <cell r="A14624">
            <v>0</v>
          </cell>
        </row>
        <row r="14625">
          <cell r="A14625">
            <v>0</v>
          </cell>
        </row>
        <row r="14626">
          <cell r="A14626">
            <v>0</v>
          </cell>
        </row>
        <row r="14627">
          <cell r="A14627">
            <v>0</v>
          </cell>
        </row>
        <row r="14628">
          <cell r="A14628">
            <v>0</v>
          </cell>
        </row>
        <row r="14629">
          <cell r="A14629">
            <v>0</v>
          </cell>
        </row>
        <row r="14630">
          <cell r="A14630">
            <v>0</v>
          </cell>
        </row>
        <row r="14631">
          <cell r="A14631">
            <v>0</v>
          </cell>
        </row>
        <row r="14632">
          <cell r="A14632">
            <v>0</v>
          </cell>
        </row>
        <row r="14633">
          <cell r="A14633">
            <v>0</v>
          </cell>
        </row>
        <row r="14634">
          <cell r="A14634">
            <v>0</v>
          </cell>
        </row>
        <row r="14635">
          <cell r="A14635">
            <v>0</v>
          </cell>
        </row>
        <row r="14636">
          <cell r="A14636">
            <v>0</v>
          </cell>
        </row>
        <row r="14637">
          <cell r="A14637">
            <v>0</v>
          </cell>
        </row>
        <row r="14638">
          <cell r="A14638">
            <v>0</v>
          </cell>
        </row>
        <row r="14639">
          <cell r="A14639">
            <v>0</v>
          </cell>
        </row>
        <row r="14640">
          <cell r="A14640">
            <v>0</v>
          </cell>
        </row>
        <row r="14641">
          <cell r="A14641">
            <v>0</v>
          </cell>
        </row>
        <row r="14642">
          <cell r="A14642">
            <v>0</v>
          </cell>
        </row>
        <row r="14643">
          <cell r="A14643">
            <v>0</v>
          </cell>
        </row>
        <row r="14644">
          <cell r="A14644">
            <v>0</v>
          </cell>
        </row>
        <row r="14645">
          <cell r="A14645">
            <v>0</v>
          </cell>
        </row>
        <row r="14646">
          <cell r="A14646">
            <v>0</v>
          </cell>
        </row>
        <row r="14647">
          <cell r="A14647">
            <v>0</v>
          </cell>
        </row>
        <row r="14648">
          <cell r="A14648">
            <v>0</v>
          </cell>
        </row>
        <row r="14649">
          <cell r="A14649">
            <v>0</v>
          </cell>
        </row>
        <row r="14650">
          <cell r="A14650">
            <v>0</v>
          </cell>
        </row>
        <row r="14651">
          <cell r="A14651">
            <v>0</v>
          </cell>
        </row>
        <row r="14652">
          <cell r="A14652">
            <v>0</v>
          </cell>
        </row>
        <row r="14653">
          <cell r="A14653">
            <v>0</v>
          </cell>
        </row>
        <row r="14654">
          <cell r="A14654">
            <v>0</v>
          </cell>
        </row>
        <row r="14655">
          <cell r="A14655">
            <v>0</v>
          </cell>
        </row>
        <row r="14656">
          <cell r="A14656">
            <v>0</v>
          </cell>
        </row>
        <row r="14657">
          <cell r="A14657">
            <v>0</v>
          </cell>
        </row>
        <row r="14658">
          <cell r="A14658">
            <v>0</v>
          </cell>
        </row>
        <row r="14659">
          <cell r="A14659">
            <v>0</v>
          </cell>
        </row>
        <row r="14660">
          <cell r="A14660">
            <v>0</v>
          </cell>
        </row>
        <row r="14661">
          <cell r="A14661">
            <v>0</v>
          </cell>
        </row>
        <row r="14662">
          <cell r="A14662">
            <v>0</v>
          </cell>
        </row>
        <row r="14663">
          <cell r="A14663">
            <v>0</v>
          </cell>
        </row>
        <row r="14664">
          <cell r="A14664">
            <v>0</v>
          </cell>
        </row>
        <row r="14665">
          <cell r="A14665">
            <v>0</v>
          </cell>
        </row>
        <row r="14666">
          <cell r="A14666">
            <v>0</v>
          </cell>
        </row>
        <row r="14667">
          <cell r="A14667">
            <v>0</v>
          </cell>
        </row>
        <row r="14668">
          <cell r="A14668">
            <v>0</v>
          </cell>
        </row>
        <row r="14669">
          <cell r="A14669">
            <v>0</v>
          </cell>
        </row>
        <row r="14670">
          <cell r="A14670">
            <v>0</v>
          </cell>
        </row>
        <row r="14671">
          <cell r="A14671">
            <v>0</v>
          </cell>
        </row>
        <row r="14672">
          <cell r="A14672">
            <v>0</v>
          </cell>
        </row>
        <row r="14673">
          <cell r="A14673">
            <v>0</v>
          </cell>
        </row>
        <row r="14674">
          <cell r="A14674">
            <v>0</v>
          </cell>
        </row>
        <row r="14675">
          <cell r="A14675">
            <v>0</v>
          </cell>
        </row>
        <row r="14676">
          <cell r="A14676">
            <v>0</v>
          </cell>
        </row>
        <row r="14677">
          <cell r="A14677">
            <v>0</v>
          </cell>
        </row>
        <row r="14678">
          <cell r="A14678">
            <v>0</v>
          </cell>
        </row>
        <row r="14679">
          <cell r="A14679">
            <v>0</v>
          </cell>
        </row>
        <row r="14680">
          <cell r="A14680">
            <v>0</v>
          </cell>
        </row>
        <row r="14681">
          <cell r="A14681">
            <v>0</v>
          </cell>
        </row>
        <row r="14682">
          <cell r="A14682">
            <v>0</v>
          </cell>
        </row>
        <row r="14683">
          <cell r="A14683">
            <v>0</v>
          </cell>
        </row>
        <row r="14684">
          <cell r="A14684">
            <v>0</v>
          </cell>
        </row>
        <row r="14685">
          <cell r="A14685">
            <v>0</v>
          </cell>
        </row>
        <row r="14686">
          <cell r="A14686">
            <v>0</v>
          </cell>
        </row>
        <row r="14687">
          <cell r="A14687">
            <v>0</v>
          </cell>
        </row>
        <row r="14688">
          <cell r="A14688">
            <v>0</v>
          </cell>
        </row>
        <row r="14689">
          <cell r="A14689">
            <v>0</v>
          </cell>
        </row>
        <row r="14690">
          <cell r="A14690">
            <v>0</v>
          </cell>
        </row>
        <row r="14691">
          <cell r="A14691">
            <v>0</v>
          </cell>
        </row>
        <row r="14692">
          <cell r="A14692">
            <v>0</v>
          </cell>
        </row>
        <row r="14693">
          <cell r="A14693">
            <v>0</v>
          </cell>
        </row>
        <row r="14694">
          <cell r="A14694">
            <v>0</v>
          </cell>
        </row>
        <row r="14695">
          <cell r="A14695">
            <v>0</v>
          </cell>
        </row>
        <row r="14696">
          <cell r="A14696">
            <v>0</v>
          </cell>
        </row>
        <row r="14697">
          <cell r="A14697">
            <v>0</v>
          </cell>
        </row>
        <row r="14698">
          <cell r="A14698">
            <v>0</v>
          </cell>
        </row>
        <row r="14699">
          <cell r="A14699">
            <v>0</v>
          </cell>
        </row>
        <row r="14700">
          <cell r="A14700">
            <v>0</v>
          </cell>
        </row>
        <row r="14701">
          <cell r="A14701">
            <v>0</v>
          </cell>
        </row>
        <row r="14702">
          <cell r="A14702">
            <v>0</v>
          </cell>
        </row>
        <row r="14703">
          <cell r="A14703">
            <v>0</v>
          </cell>
        </row>
        <row r="14704">
          <cell r="A14704">
            <v>0</v>
          </cell>
        </row>
        <row r="14705">
          <cell r="A14705">
            <v>0</v>
          </cell>
        </row>
        <row r="14706">
          <cell r="A14706">
            <v>0</v>
          </cell>
        </row>
        <row r="14707">
          <cell r="A14707">
            <v>0</v>
          </cell>
        </row>
        <row r="14708">
          <cell r="A14708">
            <v>0</v>
          </cell>
        </row>
        <row r="14709">
          <cell r="A14709">
            <v>0</v>
          </cell>
        </row>
        <row r="14710">
          <cell r="A14710">
            <v>0</v>
          </cell>
        </row>
        <row r="14711">
          <cell r="A14711">
            <v>0</v>
          </cell>
        </row>
        <row r="14712">
          <cell r="A14712">
            <v>0</v>
          </cell>
        </row>
        <row r="14713">
          <cell r="A14713">
            <v>0</v>
          </cell>
        </row>
        <row r="14714">
          <cell r="A14714">
            <v>0</v>
          </cell>
        </row>
        <row r="14715">
          <cell r="A14715">
            <v>0</v>
          </cell>
        </row>
        <row r="14716">
          <cell r="A14716">
            <v>0</v>
          </cell>
        </row>
        <row r="14717">
          <cell r="A14717">
            <v>0</v>
          </cell>
        </row>
        <row r="14718">
          <cell r="A14718">
            <v>0</v>
          </cell>
        </row>
        <row r="14719">
          <cell r="A14719">
            <v>0</v>
          </cell>
        </row>
        <row r="14720">
          <cell r="A14720">
            <v>0</v>
          </cell>
        </row>
        <row r="14721">
          <cell r="A14721">
            <v>0</v>
          </cell>
        </row>
        <row r="14722">
          <cell r="A14722">
            <v>0</v>
          </cell>
        </row>
        <row r="14723">
          <cell r="A14723">
            <v>0</v>
          </cell>
        </row>
        <row r="14724">
          <cell r="A14724">
            <v>0</v>
          </cell>
        </row>
        <row r="14725">
          <cell r="A14725">
            <v>0</v>
          </cell>
        </row>
        <row r="14726">
          <cell r="A14726">
            <v>0</v>
          </cell>
        </row>
        <row r="14727">
          <cell r="A14727">
            <v>0</v>
          </cell>
        </row>
        <row r="14728">
          <cell r="A14728">
            <v>0</v>
          </cell>
        </row>
        <row r="14729">
          <cell r="A14729">
            <v>0</v>
          </cell>
        </row>
        <row r="14730">
          <cell r="A14730">
            <v>0</v>
          </cell>
        </row>
        <row r="14731">
          <cell r="A14731">
            <v>0</v>
          </cell>
        </row>
        <row r="14732">
          <cell r="A14732">
            <v>0</v>
          </cell>
        </row>
        <row r="14733">
          <cell r="A14733">
            <v>0</v>
          </cell>
        </row>
        <row r="14734">
          <cell r="A14734">
            <v>0</v>
          </cell>
        </row>
        <row r="14735">
          <cell r="A14735">
            <v>0</v>
          </cell>
        </row>
        <row r="14736">
          <cell r="A14736">
            <v>0</v>
          </cell>
        </row>
        <row r="14737">
          <cell r="A14737">
            <v>0</v>
          </cell>
        </row>
        <row r="14738">
          <cell r="A14738">
            <v>0</v>
          </cell>
        </row>
        <row r="14739">
          <cell r="A14739">
            <v>0</v>
          </cell>
        </row>
        <row r="14740">
          <cell r="A14740">
            <v>0</v>
          </cell>
        </row>
        <row r="14741">
          <cell r="A14741">
            <v>0</v>
          </cell>
        </row>
        <row r="14742">
          <cell r="A14742">
            <v>0</v>
          </cell>
        </row>
        <row r="14743">
          <cell r="A14743">
            <v>0</v>
          </cell>
        </row>
        <row r="14744">
          <cell r="A14744">
            <v>0</v>
          </cell>
        </row>
        <row r="14745">
          <cell r="A14745">
            <v>0</v>
          </cell>
        </row>
        <row r="14746">
          <cell r="A14746">
            <v>0</v>
          </cell>
        </row>
        <row r="14747">
          <cell r="A14747">
            <v>0</v>
          </cell>
        </row>
        <row r="14748">
          <cell r="A14748">
            <v>0</v>
          </cell>
        </row>
        <row r="14749">
          <cell r="A14749">
            <v>0</v>
          </cell>
        </row>
        <row r="14750">
          <cell r="A14750">
            <v>0</v>
          </cell>
        </row>
        <row r="14751">
          <cell r="A14751">
            <v>0</v>
          </cell>
        </row>
        <row r="14752">
          <cell r="A14752">
            <v>0</v>
          </cell>
        </row>
        <row r="14753">
          <cell r="A14753">
            <v>0</v>
          </cell>
        </row>
        <row r="14754">
          <cell r="A14754">
            <v>0</v>
          </cell>
        </row>
        <row r="14755">
          <cell r="A14755">
            <v>0</v>
          </cell>
        </row>
        <row r="14756">
          <cell r="A14756">
            <v>0</v>
          </cell>
        </row>
        <row r="14757">
          <cell r="A14757">
            <v>0</v>
          </cell>
        </row>
        <row r="14758">
          <cell r="A14758">
            <v>0</v>
          </cell>
        </row>
        <row r="14759">
          <cell r="A14759">
            <v>0</v>
          </cell>
        </row>
        <row r="14760">
          <cell r="A14760">
            <v>0</v>
          </cell>
        </row>
        <row r="14761">
          <cell r="A14761">
            <v>0</v>
          </cell>
        </row>
        <row r="14762">
          <cell r="A14762">
            <v>0</v>
          </cell>
        </row>
        <row r="14763">
          <cell r="A14763">
            <v>0</v>
          </cell>
        </row>
        <row r="14764">
          <cell r="A14764">
            <v>0</v>
          </cell>
        </row>
        <row r="14765">
          <cell r="A14765">
            <v>0</v>
          </cell>
        </row>
        <row r="14766">
          <cell r="A14766">
            <v>0</v>
          </cell>
        </row>
        <row r="14767">
          <cell r="A14767">
            <v>0</v>
          </cell>
        </row>
        <row r="14768">
          <cell r="A14768">
            <v>0</v>
          </cell>
        </row>
        <row r="14769">
          <cell r="A14769">
            <v>0</v>
          </cell>
        </row>
        <row r="14770">
          <cell r="A14770">
            <v>0</v>
          </cell>
        </row>
        <row r="14771">
          <cell r="A14771">
            <v>0</v>
          </cell>
        </row>
        <row r="14772">
          <cell r="A14772">
            <v>0</v>
          </cell>
        </row>
        <row r="14773">
          <cell r="A14773">
            <v>0</v>
          </cell>
        </row>
        <row r="14774">
          <cell r="A14774">
            <v>0</v>
          </cell>
        </row>
        <row r="14775">
          <cell r="A14775">
            <v>0</v>
          </cell>
        </row>
        <row r="14776">
          <cell r="A14776">
            <v>0</v>
          </cell>
        </row>
        <row r="14777">
          <cell r="A14777">
            <v>0</v>
          </cell>
        </row>
        <row r="14778">
          <cell r="A14778">
            <v>0</v>
          </cell>
        </row>
        <row r="14779">
          <cell r="A14779">
            <v>0</v>
          </cell>
        </row>
        <row r="14780">
          <cell r="A14780">
            <v>0</v>
          </cell>
        </row>
        <row r="14781">
          <cell r="A14781">
            <v>0</v>
          </cell>
        </row>
        <row r="14782">
          <cell r="A14782">
            <v>0</v>
          </cell>
        </row>
        <row r="14783">
          <cell r="A14783">
            <v>0</v>
          </cell>
        </row>
        <row r="14784">
          <cell r="A14784">
            <v>0</v>
          </cell>
        </row>
        <row r="14785">
          <cell r="A14785">
            <v>0</v>
          </cell>
        </row>
        <row r="14786">
          <cell r="A14786">
            <v>0</v>
          </cell>
        </row>
        <row r="14787">
          <cell r="A14787">
            <v>0</v>
          </cell>
        </row>
        <row r="14788">
          <cell r="A14788">
            <v>0</v>
          </cell>
        </row>
        <row r="14789">
          <cell r="A14789">
            <v>0</v>
          </cell>
        </row>
        <row r="14790">
          <cell r="A14790">
            <v>0</v>
          </cell>
        </row>
        <row r="14791">
          <cell r="A14791">
            <v>0</v>
          </cell>
        </row>
        <row r="14792">
          <cell r="A14792">
            <v>0</v>
          </cell>
        </row>
        <row r="14793">
          <cell r="A14793">
            <v>0</v>
          </cell>
        </row>
        <row r="14794">
          <cell r="A14794">
            <v>0</v>
          </cell>
        </row>
        <row r="14795">
          <cell r="A14795">
            <v>0</v>
          </cell>
        </row>
        <row r="14796">
          <cell r="A14796">
            <v>0</v>
          </cell>
        </row>
        <row r="14797">
          <cell r="A14797">
            <v>0</v>
          </cell>
        </row>
        <row r="14798">
          <cell r="A14798">
            <v>0</v>
          </cell>
        </row>
        <row r="14799">
          <cell r="A14799">
            <v>0</v>
          </cell>
        </row>
        <row r="14800">
          <cell r="A14800">
            <v>0</v>
          </cell>
        </row>
        <row r="14801">
          <cell r="A14801">
            <v>0</v>
          </cell>
        </row>
        <row r="14802">
          <cell r="A14802">
            <v>0</v>
          </cell>
        </row>
        <row r="14803">
          <cell r="A14803">
            <v>0</v>
          </cell>
        </row>
        <row r="14804">
          <cell r="A14804">
            <v>0</v>
          </cell>
        </row>
        <row r="14805">
          <cell r="A14805">
            <v>0</v>
          </cell>
        </row>
        <row r="14806">
          <cell r="A14806">
            <v>0</v>
          </cell>
        </row>
        <row r="14807">
          <cell r="A14807">
            <v>0</v>
          </cell>
        </row>
        <row r="14808">
          <cell r="A14808">
            <v>0</v>
          </cell>
        </row>
        <row r="14809">
          <cell r="A14809">
            <v>0</v>
          </cell>
        </row>
        <row r="14810">
          <cell r="A14810">
            <v>0</v>
          </cell>
        </row>
        <row r="14811">
          <cell r="A14811">
            <v>0</v>
          </cell>
        </row>
        <row r="14812">
          <cell r="A14812">
            <v>0</v>
          </cell>
        </row>
        <row r="14813">
          <cell r="A14813">
            <v>0</v>
          </cell>
        </row>
        <row r="14814">
          <cell r="A14814">
            <v>0</v>
          </cell>
        </row>
        <row r="14815">
          <cell r="A14815">
            <v>0</v>
          </cell>
        </row>
        <row r="14816">
          <cell r="A14816">
            <v>0</v>
          </cell>
        </row>
        <row r="14817">
          <cell r="A14817">
            <v>0</v>
          </cell>
        </row>
        <row r="14818">
          <cell r="A14818">
            <v>0</v>
          </cell>
        </row>
        <row r="14819">
          <cell r="A14819">
            <v>0</v>
          </cell>
        </row>
        <row r="14820">
          <cell r="A14820">
            <v>0</v>
          </cell>
        </row>
        <row r="14821">
          <cell r="A14821">
            <v>0</v>
          </cell>
        </row>
        <row r="14822">
          <cell r="A14822">
            <v>0</v>
          </cell>
        </row>
        <row r="14823">
          <cell r="A14823">
            <v>0</v>
          </cell>
        </row>
        <row r="14824">
          <cell r="A14824">
            <v>0</v>
          </cell>
        </row>
        <row r="14825">
          <cell r="A14825">
            <v>0</v>
          </cell>
        </row>
        <row r="14826">
          <cell r="A14826">
            <v>0</v>
          </cell>
        </row>
        <row r="14827">
          <cell r="A14827">
            <v>0</v>
          </cell>
        </row>
        <row r="14828">
          <cell r="A14828">
            <v>0</v>
          </cell>
        </row>
        <row r="14829">
          <cell r="A14829">
            <v>0</v>
          </cell>
        </row>
        <row r="14830">
          <cell r="A14830">
            <v>0</v>
          </cell>
        </row>
        <row r="14831">
          <cell r="A14831">
            <v>0</v>
          </cell>
        </row>
        <row r="14832">
          <cell r="A14832">
            <v>0</v>
          </cell>
        </row>
        <row r="14833">
          <cell r="A14833">
            <v>0</v>
          </cell>
        </row>
        <row r="14834">
          <cell r="A14834">
            <v>0</v>
          </cell>
        </row>
        <row r="14835">
          <cell r="A14835">
            <v>0</v>
          </cell>
        </row>
        <row r="14836">
          <cell r="A14836">
            <v>0</v>
          </cell>
        </row>
        <row r="14837">
          <cell r="A14837">
            <v>0</v>
          </cell>
        </row>
        <row r="14838">
          <cell r="A14838">
            <v>0</v>
          </cell>
        </row>
        <row r="14839">
          <cell r="A14839">
            <v>0</v>
          </cell>
        </row>
        <row r="14840">
          <cell r="A14840">
            <v>0</v>
          </cell>
        </row>
        <row r="14841">
          <cell r="A14841">
            <v>0</v>
          </cell>
        </row>
        <row r="14842">
          <cell r="A14842">
            <v>0</v>
          </cell>
        </row>
        <row r="14843">
          <cell r="A14843">
            <v>0</v>
          </cell>
        </row>
        <row r="14844">
          <cell r="A14844">
            <v>0</v>
          </cell>
        </row>
        <row r="14845">
          <cell r="A14845">
            <v>0</v>
          </cell>
        </row>
        <row r="14846">
          <cell r="A14846">
            <v>0</v>
          </cell>
        </row>
        <row r="14847">
          <cell r="A14847">
            <v>0</v>
          </cell>
        </row>
        <row r="14848">
          <cell r="A14848">
            <v>0</v>
          </cell>
        </row>
        <row r="14849">
          <cell r="A14849">
            <v>0</v>
          </cell>
        </row>
        <row r="14850">
          <cell r="A14850">
            <v>0</v>
          </cell>
        </row>
        <row r="14851">
          <cell r="A14851">
            <v>0</v>
          </cell>
        </row>
        <row r="14852">
          <cell r="A14852">
            <v>0</v>
          </cell>
        </row>
        <row r="14853">
          <cell r="A14853">
            <v>0</v>
          </cell>
        </row>
        <row r="14854">
          <cell r="A14854">
            <v>0</v>
          </cell>
        </row>
        <row r="14855">
          <cell r="A14855">
            <v>0</v>
          </cell>
        </row>
        <row r="14856">
          <cell r="A14856">
            <v>0</v>
          </cell>
        </row>
        <row r="14857">
          <cell r="A14857">
            <v>0</v>
          </cell>
        </row>
        <row r="14858">
          <cell r="A14858">
            <v>0</v>
          </cell>
        </row>
        <row r="14859">
          <cell r="A14859">
            <v>0</v>
          </cell>
        </row>
        <row r="14860">
          <cell r="A14860">
            <v>0</v>
          </cell>
        </row>
        <row r="14861">
          <cell r="A14861">
            <v>0</v>
          </cell>
        </row>
        <row r="14862">
          <cell r="A14862">
            <v>0</v>
          </cell>
        </row>
        <row r="14863">
          <cell r="A14863">
            <v>0</v>
          </cell>
        </row>
        <row r="14864">
          <cell r="A14864">
            <v>0</v>
          </cell>
        </row>
        <row r="14865">
          <cell r="A14865">
            <v>0</v>
          </cell>
        </row>
        <row r="14866">
          <cell r="A14866">
            <v>0</v>
          </cell>
        </row>
        <row r="14867">
          <cell r="A14867">
            <v>0</v>
          </cell>
        </row>
        <row r="14868">
          <cell r="A14868">
            <v>0</v>
          </cell>
        </row>
        <row r="14869">
          <cell r="A14869">
            <v>0</v>
          </cell>
        </row>
        <row r="14870">
          <cell r="A14870">
            <v>0</v>
          </cell>
        </row>
        <row r="14871">
          <cell r="A14871">
            <v>0</v>
          </cell>
        </row>
        <row r="14872">
          <cell r="A14872">
            <v>0</v>
          </cell>
        </row>
        <row r="14873">
          <cell r="A14873">
            <v>0</v>
          </cell>
        </row>
        <row r="14874">
          <cell r="A14874">
            <v>0</v>
          </cell>
        </row>
        <row r="14875">
          <cell r="A14875">
            <v>0</v>
          </cell>
        </row>
        <row r="14876">
          <cell r="A14876">
            <v>0</v>
          </cell>
        </row>
        <row r="14877">
          <cell r="A14877">
            <v>0</v>
          </cell>
        </row>
        <row r="14878">
          <cell r="A14878">
            <v>0</v>
          </cell>
        </row>
        <row r="14879">
          <cell r="A14879">
            <v>0</v>
          </cell>
        </row>
        <row r="14880">
          <cell r="A14880">
            <v>0</v>
          </cell>
        </row>
        <row r="14881">
          <cell r="A14881">
            <v>0</v>
          </cell>
        </row>
        <row r="14882">
          <cell r="A14882">
            <v>0</v>
          </cell>
        </row>
        <row r="14883">
          <cell r="A14883">
            <v>0</v>
          </cell>
        </row>
        <row r="14884">
          <cell r="A14884">
            <v>0</v>
          </cell>
        </row>
        <row r="14885">
          <cell r="A14885">
            <v>0</v>
          </cell>
        </row>
        <row r="14886">
          <cell r="A14886">
            <v>0</v>
          </cell>
        </row>
        <row r="14887">
          <cell r="A14887">
            <v>0</v>
          </cell>
        </row>
        <row r="14888">
          <cell r="A14888">
            <v>0</v>
          </cell>
        </row>
        <row r="14889">
          <cell r="A14889">
            <v>0</v>
          </cell>
        </row>
        <row r="14890">
          <cell r="A14890">
            <v>0</v>
          </cell>
        </row>
        <row r="14891">
          <cell r="A14891">
            <v>0</v>
          </cell>
        </row>
        <row r="14892">
          <cell r="A14892">
            <v>0</v>
          </cell>
        </row>
        <row r="14893">
          <cell r="A14893">
            <v>0</v>
          </cell>
        </row>
        <row r="14894">
          <cell r="A14894">
            <v>0</v>
          </cell>
        </row>
        <row r="14895">
          <cell r="A14895">
            <v>0</v>
          </cell>
        </row>
        <row r="14896">
          <cell r="A14896">
            <v>0</v>
          </cell>
        </row>
        <row r="14897">
          <cell r="A14897">
            <v>0</v>
          </cell>
        </row>
        <row r="14898">
          <cell r="A14898">
            <v>0</v>
          </cell>
        </row>
        <row r="14899">
          <cell r="A14899">
            <v>0</v>
          </cell>
        </row>
        <row r="14900">
          <cell r="A14900">
            <v>0</v>
          </cell>
        </row>
        <row r="14901">
          <cell r="A14901">
            <v>0</v>
          </cell>
        </row>
        <row r="14902">
          <cell r="A14902">
            <v>0</v>
          </cell>
        </row>
        <row r="14903">
          <cell r="A14903">
            <v>0</v>
          </cell>
        </row>
        <row r="14904">
          <cell r="A14904">
            <v>0</v>
          </cell>
        </row>
        <row r="14905">
          <cell r="A14905">
            <v>0</v>
          </cell>
        </row>
        <row r="14906">
          <cell r="A14906">
            <v>0</v>
          </cell>
        </row>
        <row r="14907">
          <cell r="A14907">
            <v>0</v>
          </cell>
        </row>
        <row r="14908">
          <cell r="A14908">
            <v>0</v>
          </cell>
        </row>
        <row r="14909">
          <cell r="A14909">
            <v>0</v>
          </cell>
        </row>
        <row r="14910">
          <cell r="A14910">
            <v>0</v>
          </cell>
        </row>
        <row r="14911">
          <cell r="A14911">
            <v>0</v>
          </cell>
        </row>
        <row r="14912">
          <cell r="A14912">
            <v>0</v>
          </cell>
        </row>
        <row r="14913">
          <cell r="A14913">
            <v>0</v>
          </cell>
        </row>
        <row r="14914">
          <cell r="A14914">
            <v>0</v>
          </cell>
        </row>
        <row r="14915">
          <cell r="A14915">
            <v>0</v>
          </cell>
        </row>
        <row r="14916">
          <cell r="A14916">
            <v>0</v>
          </cell>
        </row>
        <row r="14917">
          <cell r="A14917">
            <v>0</v>
          </cell>
        </row>
        <row r="14918">
          <cell r="A14918">
            <v>0</v>
          </cell>
        </row>
        <row r="14919">
          <cell r="A14919">
            <v>0</v>
          </cell>
        </row>
        <row r="14920">
          <cell r="A14920">
            <v>0</v>
          </cell>
        </row>
        <row r="14921">
          <cell r="A14921">
            <v>0</v>
          </cell>
        </row>
        <row r="14922">
          <cell r="A14922">
            <v>0</v>
          </cell>
        </row>
        <row r="14923">
          <cell r="A14923">
            <v>0</v>
          </cell>
        </row>
        <row r="14924">
          <cell r="A14924">
            <v>0</v>
          </cell>
        </row>
        <row r="14925">
          <cell r="A14925">
            <v>0</v>
          </cell>
        </row>
        <row r="14926">
          <cell r="A14926">
            <v>0</v>
          </cell>
        </row>
        <row r="14927">
          <cell r="A14927">
            <v>0</v>
          </cell>
        </row>
        <row r="14928">
          <cell r="A14928">
            <v>0</v>
          </cell>
        </row>
        <row r="14929">
          <cell r="A14929">
            <v>0</v>
          </cell>
        </row>
        <row r="14930">
          <cell r="A14930">
            <v>0</v>
          </cell>
        </row>
        <row r="14931">
          <cell r="A14931">
            <v>0</v>
          </cell>
        </row>
        <row r="14932">
          <cell r="A14932">
            <v>0</v>
          </cell>
        </row>
        <row r="14933">
          <cell r="A14933">
            <v>0</v>
          </cell>
        </row>
        <row r="14934">
          <cell r="A14934">
            <v>0</v>
          </cell>
        </row>
        <row r="14935">
          <cell r="A14935">
            <v>0</v>
          </cell>
        </row>
        <row r="14936">
          <cell r="A14936">
            <v>0</v>
          </cell>
        </row>
        <row r="14937">
          <cell r="A14937">
            <v>0</v>
          </cell>
        </row>
        <row r="14938">
          <cell r="A14938">
            <v>0</v>
          </cell>
        </row>
        <row r="14939">
          <cell r="A14939">
            <v>0</v>
          </cell>
        </row>
        <row r="14940">
          <cell r="A14940">
            <v>0</v>
          </cell>
        </row>
        <row r="14941">
          <cell r="A14941">
            <v>0</v>
          </cell>
        </row>
        <row r="14942">
          <cell r="A14942">
            <v>0</v>
          </cell>
        </row>
        <row r="14943">
          <cell r="A14943">
            <v>0</v>
          </cell>
        </row>
        <row r="14944">
          <cell r="A14944">
            <v>0</v>
          </cell>
        </row>
        <row r="14945">
          <cell r="A14945">
            <v>0</v>
          </cell>
        </row>
        <row r="14946">
          <cell r="A14946">
            <v>0</v>
          </cell>
        </row>
        <row r="14947">
          <cell r="A14947">
            <v>0</v>
          </cell>
        </row>
        <row r="14948">
          <cell r="A14948">
            <v>0</v>
          </cell>
        </row>
        <row r="14949">
          <cell r="A14949">
            <v>0</v>
          </cell>
        </row>
        <row r="14950">
          <cell r="A14950">
            <v>0</v>
          </cell>
        </row>
        <row r="14951">
          <cell r="A14951">
            <v>0</v>
          </cell>
        </row>
        <row r="14952">
          <cell r="A14952">
            <v>0</v>
          </cell>
        </row>
        <row r="14953">
          <cell r="A14953">
            <v>0</v>
          </cell>
        </row>
        <row r="14954">
          <cell r="A14954">
            <v>0</v>
          </cell>
        </row>
        <row r="14955">
          <cell r="A14955">
            <v>0</v>
          </cell>
        </row>
        <row r="14956">
          <cell r="A14956">
            <v>0</v>
          </cell>
        </row>
        <row r="14957">
          <cell r="A14957">
            <v>0</v>
          </cell>
        </row>
        <row r="14958">
          <cell r="A14958">
            <v>0</v>
          </cell>
        </row>
        <row r="14959">
          <cell r="A14959">
            <v>0</v>
          </cell>
        </row>
        <row r="14960">
          <cell r="A14960">
            <v>0</v>
          </cell>
        </row>
        <row r="14961">
          <cell r="A14961">
            <v>0</v>
          </cell>
        </row>
        <row r="14962">
          <cell r="A14962">
            <v>0</v>
          </cell>
        </row>
        <row r="14963">
          <cell r="A14963">
            <v>0</v>
          </cell>
        </row>
        <row r="14964">
          <cell r="A14964">
            <v>0</v>
          </cell>
        </row>
        <row r="14965">
          <cell r="A14965">
            <v>0</v>
          </cell>
        </row>
        <row r="14966">
          <cell r="A14966">
            <v>0</v>
          </cell>
        </row>
        <row r="14967">
          <cell r="A14967">
            <v>0</v>
          </cell>
        </row>
        <row r="14968">
          <cell r="A14968">
            <v>0</v>
          </cell>
        </row>
        <row r="14969">
          <cell r="A14969">
            <v>0</v>
          </cell>
        </row>
        <row r="14970">
          <cell r="A14970">
            <v>0</v>
          </cell>
        </row>
        <row r="14971">
          <cell r="A14971">
            <v>0</v>
          </cell>
        </row>
        <row r="14972">
          <cell r="A14972">
            <v>0</v>
          </cell>
        </row>
        <row r="14973">
          <cell r="A14973">
            <v>0</v>
          </cell>
        </row>
        <row r="14974">
          <cell r="A14974">
            <v>0</v>
          </cell>
        </row>
        <row r="14975">
          <cell r="A14975">
            <v>0</v>
          </cell>
        </row>
        <row r="14976">
          <cell r="A14976">
            <v>0</v>
          </cell>
        </row>
        <row r="14977">
          <cell r="A14977">
            <v>0</v>
          </cell>
        </row>
        <row r="14978">
          <cell r="A14978">
            <v>0</v>
          </cell>
        </row>
        <row r="14979">
          <cell r="A14979">
            <v>0</v>
          </cell>
        </row>
        <row r="14980">
          <cell r="A14980">
            <v>0</v>
          </cell>
        </row>
        <row r="14981">
          <cell r="A14981">
            <v>0</v>
          </cell>
        </row>
        <row r="14982">
          <cell r="A14982">
            <v>0</v>
          </cell>
        </row>
        <row r="14983">
          <cell r="A14983">
            <v>0</v>
          </cell>
        </row>
        <row r="14984">
          <cell r="A14984">
            <v>0</v>
          </cell>
        </row>
        <row r="14985">
          <cell r="A14985">
            <v>0</v>
          </cell>
        </row>
        <row r="14986">
          <cell r="A14986">
            <v>0</v>
          </cell>
        </row>
        <row r="14987">
          <cell r="A14987">
            <v>0</v>
          </cell>
        </row>
        <row r="14988">
          <cell r="A14988">
            <v>0</v>
          </cell>
        </row>
        <row r="14989">
          <cell r="A14989">
            <v>0</v>
          </cell>
        </row>
        <row r="14990">
          <cell r="A14990">
            <v>0</v>
          </cell>
        </row>
        <row r="14991">
          <cell r="A14991">
            <v>0</v>
          </cell>
        </row>
        <row r="14992">
          <cell r="A14992">
            <v>0</v>
          </cell>
        </row>
        <row r="14993">
          <cell r="A14993">
            <v>0</v>
          </cell>
        </row>
        <row r="14994">
          <cell r="A14994">
            <v>0</v>
          </cell>
        </row>
        <row r="14995">
          <cell r="A14995">
            <v>0</v>
          </cell>
        </row>
        <row r="14996">
          <cell r="A14996">
            <v>0</v>
          </cell>
        </row>
        <row r="14997">
          <cell r="A14997">
            <v>0</v>
          </cell>
        </row>
        <row r="14998">
          <cell r="A14998">
            <v>0</v>
          </cell>
        </row>
        <row r="14999">
          <cell r="A14999">
            <v>0</v>
          </cell>
        </row>
        <row r="15000">
          <cell r="A15000">
            <v>0</v>
          </cell>
        </row>
        <row r="15001">
          <cell r="A15001">
            <v>0</v>
          </cell>
        </row>
        <row r="15002">
          <cell r="A15002">
            <v>0</v>
          </cell>
        </row>
        <row r="15003">
          <cell r="A15003">
            <v>0</v>
          </cell>
        </row>
        <row r="15004">
          <cell r="A15004">
            <v>0</v>
          </cell>
        </row>
        <row r="15005">
          <cell r="A15005">
            <v>0</v>
          </cell>
        </row>
        <row r="15006">
          <cell r="A15006">
            <v>0</v>
          </cell>
        </row>
        <row r="15007">
          <cell r="A15007">
            <v>0</v>
          </cell>
        </row>
        <row r="15008">
          <cell r="A15008">
            <v>0</v>
          </cell>
        </row>
        <row r="15009">
          <cell r="A15009">
            <v>0</v>
          </cell>
        </row>
        <row r="15010">
          <cell r="A15010">
            <v>0</v>
          </cell>
        </row>
        <row r="15011">
          <cell r="A15011">
            <v>0</v>
          </cell>
        </row>
        <row r="15012">
          <cell r="A15012">
            <v>0</v>
          </cell>
        </row>
        <row r="15013">
          <cell r="A15013">
            <v>0</v>
          </cell>
        </row>
        <row r="15014">
          <cell r="A15014">
            <v>0</v>
          </cell>
        </row>
        <row r="15015">
          <cell r="A15015">
            <v>0</v>
          </cell>
        </row>
        <row r="15016">
          <cell r="A15016">
            <v>0</v>
          </cell>
        </row>
        <row r="15017">
          <cell r="A15017">
            <v>0</v>
          </cell>
        </row>
        <row r="15018">
          <cell r="A15018">
            <v>0</v>
          </cell>
        </row>
        <row r="15019">
          <cell r="A15019">
            <v>0</v>
          </cell>
        </row>
        <row r="15020">
          <cell r="A15020">
            <v>0</v>
          </cell>
        </row>
        <row r="15021">
          <cell r="A15021">
            <v>0</v>
          </cell>
        </row>
        <row r="15022">
          <cell r="A15022">
            <v>0</v>
          </cell>
        </row>
        <row r="15023">
          <cell r="A15023">
            <v>0</v>
          </cell>
        </row>
        <row r="15024">
          <cell r="A15024">
            <v>0</v>
          </cell>
        </row>
        <row r="15025">
          <cell r="A15025">
            <v>0</v>
          </cell>
        </row>
        <row r="15026">
          <cell r="A15026">
            <v>0</v>
          </cell>
        </row>
        <row r="15027">
          <cell r="A15027">
            <v>0</v>
          </cell>
        </row>
        <row r="15028">
          <cell r="A15028">
            <v>0</v>
          </cell>
        </row>
        <row r="15029">
          <cell r="A15029">
            <v>0</v>
          </cell>
        </row>
        <row r="15030">
          <cell r="A15030">
            <v>0</v>
          </cell>
        </row>
        <row r="15031">
          <cell r="A15031">
            <v>0</v>
          </cell>
        </row>
        <row r="15032">
          <cell r="A15032">
            <v>0</v>
          </cell>
        </row>
        <row r="15033">
          <cell r="A15033">
            <v>0</v>
          </cell>
        </row>
        <row r="15034">
          <cell r="A15034">
            <v>0</v>
          </cell>
        </row>
        <row r="15035">
          <cell r="A15035">
            <v>0</v>
          </cell>
        </row>
        <row r="15036">
          <cell r="A15036">
            <v>0</v>
          </cell>
        </row>
        <row r="15037">
          <cell r="A15037">
            <v>0</v>
          </cell>
        </row>
        <row r="15038">
          <cell r="A15038">
            <v>0</v>
          </cell>
        </row>
        <row r="15039">
          <cell r="A15039">
            <v>0</v>
          </cell>
        </row>
        <row r="15040">
          <cell r="A15040">
            <v>0</v>
          </cell>
        </row>
        <row r="15041">
          <cell r="A15041">
            <v>0</v>
          </cell>
        </row>
        <row r="15042">
          <cell r="A15042">
            <v>0</v>
          </cell>
        </row>
        <row r="15043">
          <cell r="A15043">
            <v>0</v>
          </cell>
        </row>
        <row r="15044">
          <cell r="A15044">
            <v>0</v>
          </cell>
        </row>
        <row r="15045">
          <cell r="A15045">
            <v>0</v>
          </cell>
        </row>
        <row r="15046">
          <cell r="A15046">
            <v>0</v>
          </cell>
        </row>
        <row r="15047">
          <cell r="A15047">
            <v>0</v>
          </cell>
        </row>
        <row r="15048">
          <cell r="A15048">
            <v>0</v>
          </cell>
        </row>
        <row r="15049">
          <cell r="A15049">
            <v>0</v>
          </cell>
        </row>
        <row r="15050">
          <cell r="A15050">
            <v>0</v>
          </cell>
        </row>
        <row r="15051">
          <cell r="A15051">
            <v>0</v>
          </cell>
        </row>
        <row r="15052">
          <cell r="A15052">
            <v>0</v>
          </cell>
        </row>
        <row r="15053">
          <cell r="A15053">
            <v>0</v>
          </cell>
        </row>
        <row r="15054">
          <cell r="A15054">
            <v>0</v>
          </cell>
        </row>
        <row r="15055">
          <cell r="A15055">
            <v>0</v>
          </cell>
        </row>
        <row r="15056">
          <cell r="A15056">
            <v>0</v>
          </cell>
        </row>
        <row r="15057">
          <cell r="A15057">
            <v>0</v>
          </cell>
        </row>
        <row r="15058">
          <cell r="A15058">
            <v>0</v>
          </cell>
        </row>
        <row r="15059">
          <cell r="A15059">
            <v>0</v>
          </cell>
        </row>
        <row r="15060">
          <cell r="A15060">
            <v>0</v>
          </cell>
        </row>
        <row r="15061">
          <cell r="A15061">
            <v>0</v>
          </cell>
        </row>
        <row r="15062">
          <cell r="A15062">
            <v>0</v>
          </cell>
        </row>
        <row r="15063">
          <cell r="A15063">
            <v>0</v>
          </cell>
        </row>
        <row r="15064">
          <cell r="A15064">
            <v>0</v>
          </cell>
        </row>
        <row r="15065">
          <cell r="A15065">
            <v>0</v>
          </cell>
        </row>
        <row r="15066">
          <cell r="A15066">
            <v>0</v>
          </cell>
        </row>
        <row r="15067">
          <cell r="A15067">
            <v>0</v>
          </cell>
        </row>
        <row r="15068">
          <cell r="A15068">
            <v>0</v>
          </cell>
        </row>
        <row r="15069">
          <cell r="A15069">
            <v>0</v>
          </cell>
        </row>
        <row r="15070">
          <cell r="A15070">
            <v>0</v>
          </cell>
        </row>
        <row r="15071">
          <cell r="A15071">
            <v>0</v>
          </cell>
        </row>
        <row r="15072">
          <cell r="A15072">
            <v>0</v>
          </cell>
        </row>
        <row r="15073">
          <cell r="A15073">
            <v>0</v>
          </cell>
        </row>
        <row r="15074">
          <cell r="A15074">
            <v>0</v>
          </cell>
        </row>
        <row r="15075">
          <cell r="A15075">
            <v>0</v>
          </cell>
        </row>
        <row r="15076">
          <cell r="A15076">
            <v>0</v>
          </cell>
        </row>
        <row r="15077">
          <cell r="A15077">
            <v>0</v>
          </cell>
        </row>
        <row r="15078">
          <cell r="A15078">
            <v>0</v>
          </cell>
        </row>
        <row r="15079">
          <cell r="A15079">
            <v>0</v>
          </cell>
        </row>
        <row r="15080">
          <cell r="A15080">
            <v>0</v>
          </cell>
        </row>
        <row r="15081">
          <cell r="A15081">
            <v>0</v>
          </cell>
        </row>
        <row r="15082">
          <cell r="A15082">
            <v>0</v>
          </cell>
        </row>
        <row r="15083">
          <cell r="A15083">
            <v>0</v>
          </cell>
        </row>
        <row r="15084">
          <cell r="A15084">
            <v>0</v>
          </cell>
        </row>
        <row r="15085">
          <cell r="A15085">
            <v>0</v>
          </cell>
        </row>
        <row r="15086">
          <cell r="A15086">
            <v>0</v>
          </cell>
        </row>
        <row r="15087">
          <cell r="A15087">
            <v>0</v>
          </cell>
        </row>
        <row r="15088">
          <cell r="A15088">
            <v>0</v>
          </cell>
        </row>
        <row r="15089">
          <cell r="A15089">
            <v>0</v>
          </cell>
        </row>
        <row r="15090">
          <cell r="A15090">
            <v>0</v>
          </cell>
        </row>
        <row r="15091">
          <cell r="A15091">
            <v>0</v>
          </cell>
        </row>
        <row r="15092">
          <cell r="A15092">
            <v>0</v>
          </cell>
        </row>
        <row r="15093">
          <cell r="A15093">
            <v>0</v>
          </cell>
        </row>
        <row r="15094">
          <cell r="A15094">
            <v>0</v>
          </cell>
        </row>
        <row r="15095">
          <cell r="A15095">
            <v>0</v>
          </cell>
        </row>
        <row r="15096">
          <cell r="A15096">
            <v>0</v>
          </cell>
        </row>
        <row r="15097">
          <cell r="A15097">
            <v>0</v>
          </cell>
        </row>
        <row r="15098">
          <cell r="A15098">
            <v>0</v>
          </cell>
        </row>
        <row r="15099">
          <cell r="A15099">
            <v>0</v>
          </cell>
        </row>
        <row r="15100">
          <cell r="A15100">
            <v>0</v>
          </cell>
        </row>
        <row r="15101">
          <cell r="A15101">
            <v>0</v>
          </cell>
        </row>
        <row r="15102">
          <cell r="A15102">
            <v>0</v>
          </cell>
        </row>
        <row r="15103">
          <cell r="A15103">
            <v>0</v>
          </cell>
        </row>
        <row r="15104">
          <cell r="A15104">
            <v>0</v>
          </cell>
        </row>
        <row r="15105">
          <cell r="A15105">
            <v>0</v>
          </cell>
        </row>
        <row r="15106">
          <cell r="A15106">
            <v>0</v>
          </cell>
        </row>
        <row r="15107">
          <cell r="A15107">
            <v>0</v>
          </cell>
        </row>
        <row r="15108">
          <cell r="A15108">
            <v>0</v>
          </cell>
        </row>
        <row r="15109">
          <cell r="A15109">
            <v>0</v>
          </cell>
        </row>
        <row r="15110">
          <cell r="A15110">
            <v>0</v>
          </cell>
        </row>
        <row r="15111">
          <cell r="A15111">
            <v>0</v>
          </cell>
        </row>
        <row r="15112">
          <cell r="A15112">
            <v>0</v>
          </cell>
        </row>
        <row r="15113">
          <cell r="A15113">
            <v>0</v>
          </cell>
        </row>
        <row r="15114">
          <cell r="A15114">
            <v>0</v>
          </cell>
        </row>
        <row r="15115">
          <cell r="A15115">
            <v>0</v>
          </cell>
        </row>
        <row r="15116">
          <cell r="A15116">
            <v>0</v>
          </cell>
        </row>
        <row r="15117">
          <cell r="A15117">
            <v>0</v>
          </cell>
        </row>
        <row r="15118">
          <cell r="A15118">
            <v>0</v>
          </cell>
        </row>
        <row r="15119">
          <cell r="A15119">
            <v>0</v>
          </cell>
        </row>
        <row r="15120">
          <cell r="A15120">
            <v>0</v>
          </cell>
        </row>
        <row r="15121">
          <cell r="A15121">
            <v>0</v>
          </cell>
        </row>
        <row r="15122">
          <cell r="A15122">
            <v>0</v>
          </cell>
        </row>
        <row r="15123">
          <cell r="A15123">
            <v>0</v>
          </cell>
        </row>
        <row r="15124">
          <cell r="A15124">
            <v>0</v>
          </cell>
        </row>
        <row r="15125">
          <cell r="A15125">
            <v>0</v>
          </cell>
        </row>
        <row r="15126">
          <cell r="A15126">
            <v>0</v>
          </cell>
        </row>
        <row r="15127">
          <cell r="A15127">
            <v>0</v>
          </cell>
        </row>
        <row r="15128">
          <cell r="A15128">
            <v>0</v>
          </cell>
        </row>
        <row r="15129">
          <cell r="A15129">
            <v>0</v>
          </cell>
        </row>
        <row r="15130">
          <cell r="A15130">
            <v>0</v>
          </cell>
        </row>
        <row r="15131">
          <cell r="A15131">
            <v>0</v>
          </cell>
        </row>
        <row r="15132">
          <cell r="A15132">
            <v>0</v>
          </cell>
        </row>
        <row r="15133">
          <cell r="A15133">
            <v>0</v>
          </cell>
        </row>
        <row r="15134">
          <cell r="A15134">
            <v>0</v>
          </cell>
        </row>
        <row r="15135">
          <cell r="A15135">
            <v>0</v>
          </cell>
        </row>
        <row r="15136">
          <cell r="A15136">
            <v>0</v>
          </cell>
        </row>
        <row r="15137">
          <cell r="A15137">
            <v>0</v>
          </cell>
        </row>
        <row r="15138">
          <cell r="A15138">
            <v>0</v>
          </cell>
        </row>
        <row r="15139">
          <cell r="A15139">
            <v>0</v>
          </cell>
        </row>
        <row r="15140">
          <cell r="A15140">
            <v>0</v>
          </cell>
        </row>
        <row r="15141">
          <cell r="A15141">
            <v>0</v>
          </cell>
        </row>
        <row r="15142">
          <cell r="A15142">
            <v>0</v>
          </cell>
        </row>
        <row r="15143">
          <cell r="A15143">
            <v>0</v>
          </cell>
        </row>
        <row r="15144">
          <cell r="A15144">
            <v>0</v>
          </cell>
        </row>
        <row r="15145">
          <cell r="A15145">
            <v>0</v>
          </cell>
        </row>
        <row r="15146">
          <cell r="A15146">
            <v>0</v>
          </cell>
        </row>
        <row r="15147">
          <cell r="A15147">
            <v>0</v>
          </cell>
        </row>
        <row r="15148">
          <cell r="A15148">
            <v>0</v>
          </cell>
        </row>
        <row r="15149">
          <cell r="A15149">
            <v>0</v>
          </cell>
        </row>
        <row r="15150">
          <cell r="A15150">
            <v>0</v>
          </cell>
        </row>
        <row r="15151">
          <cell r="A15151">
            <v>0</v>
          </cell>
        </row>
        <row r="15152">
          <cell r="A15152">
            <v>0</v>
          </cell>
        </row>
        <row r="15153">
          <cell r="A15153">
            <v>0</v>
          </cell>
        </row>
        <row r="15154">
          <cell r="A15154">
            <v>0</v>
          </cell>
        </row>
        <row r="15155">
          <cell r="A15155">
            <v>0</v>
          </cell>
        </row>
        <row r="15156">
          <cell r="A15156">
            <v>0</v>
          </cell>
        </row>
        <row r="15157">
          <cell r="A15157">
            <v>0</v>
          </cell>
        </row>
        <row r="15158">
          <cell r="A15158">
            <v>0</v>
          </cell>
        </row>
        <row r="15159">
          <cell r="A15159">
            <v>0</v>
          </cell>
        </row>
        <row r="15160">
          <cell r="A15160">
            <v>0</v>
          </cell>
        </row>
        <row r="15161">
          <cell r="A15161">
            <v>0</v>
          </cell>
        </row>
        <row r="15162">
          <cell r="A15162">
            <v>0</v>
          </cell>
        </row>
        <row r="15163">
          <cell r="A15163">
            <v>0</v>
          </cell>
        </row>
        <row r="15164">
          <cell r="A15164">
            <v>0</v>
          </cell>
        </row>
        <row r="15165">
          <cell r="A15165">
            <v>0</v>
          </cell>
        </row>
        <row r="15166">
          <cell r="A15166">
            <v>0</v>
          </cell>
        </row>
        <row r="15167">
          <cell r="A15167">
            <v>0</v>
          </cell>
        </row>
        <row r="15168">
          <cell r="A15168">
            <v>0</v>
          </cell>
        </row>
        <row r="15169">
          <cell r="A15169">
            <v>0</v>
          </cell>
        </row>
        <row r="15170">
          <cell r="A15170">
            <v>0</v>
          </cell>
        </row>
        <row r="15171">
          <cell r="A15171">
            <v>0</v>
          </cell>
        </row>
        <row r="15172">
          <cell r="A15172">
            <v>0</v>
          </cell>
        </row>
        <row r="15173">
          <cell r="A15173">
            <v>0</v>
          </cell>
        </row>
        <row r="15174">
          <cell r="A15174">
            <v>0</v>
          </cell>
        </row>
        <row r="15175">
          <cell r="A15175">
            <v>0</v>
          </cell>
        </row>
        <row r="15176">
          <cell r="A15176">
            <v>0</v>
          </cell>
        </row>
        <row r="15177">
          <cell r="A15177">
            <v>0</v>
          </cell>
        </row>
        <row r="15178">
          <cell r="A15178">
            <v>0</v>
          </cell>
        </row>
        <row r="15179">
          <cell r="A15179">
            <v>0</v>
          </cell>
        </row>
        <row r="15180">
          <cell r="A15180">
            <v>0</v>
          </cell>
        </row>
        <row r="15181">
          <cell r="A15181">
            <v>0</v>
          </cell>
        </row>
        <row r="15182">
          <cell r="A15182">
            <v>0</v>
          </cell>
        </row>
        <row r="15183">
          <cell r="A15183">
            <v>0</v>
          </cell>
        </row>
        <row r="15184">
          <cell r="A15184">
            <v>0</v>
          </cell>
        </row>
        <row r="15185">
          <cell r="A15185">
            <v>0</v>
          </cell>
        </row>
        <row r="15186">
          <cell r="A15186">
            <v>0</v>
          </cell>
        </row>
        <row r="15187">
          <cell r="A15187">
            <v>0</v>
          </cell>
        </row>
        <row r="15188">
          <cell r="A15188">
            <v>0</v>
          </cell>
        </row>
        <row r="15189">
          <cell r="A15189">
            <v>0</v>
          </cell>
        </row>
        <row r="15190">
          <cell r="A15190">
            <v>0</v>
          </cell>
        </row>
        <row r="15191">
          <cell r="A15191">
            <v>0</v>
          </cell>
        </row>
        <row r="15192">
          <cell r="A15192">
            <v>0</v>
          </cell>
        </row>
        <row r="15193">
          <cell r="A15193">
            <v>0</v>
          </cell>
        </row>
        <row r="15194">
          <cell r="A15194">
            <v>0</v>
          </cell>
        </row>
        <row r="15195">
          <cell r="A15195">
            <v>0</v>
          </cell>
        </row>
        <row r="15196">
          <cell r="A15196">
            <v>0</v>
          </cell>
        </row>
        <row r="15197">
          <cell r="A15197">
            <v>0</v>
          </cell>
        </row>
        <row r="15198">
          <cell r="A15198">
            <v>0</v>
          </cell>
        </row>
        <row r="15199">
          <cell r="A15199">
            <v>0</v>
          </cell>
        </row>
        <row r="15200">
          <cell r="A15200">
            <v>0</v>
          </cell>
        </row>
        <row r="15201">
          <cell r="A15201">
            <v>0</v>
          </cell>
        </row>
        <row r="15202">
          <cell r="A15202">
            <v>0</v>
          </cell>
        </row>
        <row r="15203">
          <cell r="A15203">
            <v>0</v>
          </cell>
        </row>
        <row r="15204">
          <cell r="A15204">
            <v>0</v>
          </cell>
        </row>
        <row r="15205">
          <cell r="A15205">
            <v>0</v>
          </cell>
        </row>
        <row r="15206">
          <cell r="A15206">
            <v>0</v>
          </cell>
        </row>
        <row r="15207">
          <cell r="A15207">
            <v>0</v>
          </cell>
        </row>
        <row r="15208">
          <cell r="A15208">
            <v>0</v>
          </cell>
        </row>
        <row r="15209">
          <cell r="A15209">
            <v>0</v>
          </cell>
        </row>
        <row r="15210">
          <cell r="A15210">
            <v>0</v>
          </cell>
        </row>
        <row r="15211">
          <cell r="A15211">
            <v>0</v>
          </cell>
        </row>
        <row r="15212">
          <cell r="A15212">
            <v>0</v>
          </cell>
        </row>
        <row r="15213">
          <cell r="A15213">
            <v>0</v>
          </cell>
        </row>
        <row r="15214">
          <cell r="A15214">
            <v>0</v>
          </cell>
        </row>
        <row r="15215">
          <cell r="A15215">
            <v>0</v>
          </cell>
        </row>
        <row r="15216">
          <cell r="A15216">
            <v>0</v>
          </cell>
        </row>
        <row r="15217">
          <cell r="A15217">
            <v>0</v>
          </cell>
        </row>
        <row r="15218">
          <cell r="A15218">
            <v>0</v>
          </cell>
        </row>
        <row r="15219">
          <cell r="A15219">
            <v>0</v>
          </cell>
        </row>
        <row r="15220">
          <cell r="A15220">
            <v>0</v>
          </cell>
        </row>
        <row r="15221">
          <cell r="A15221">
            <v>0</v>
          </cell>
        </row>
        <row r="15222">
          <cell r="A15222">
            <v>0</v>
          </cell>
        </row>
        <row r="15223">
          <cell r="A15223">
            <v>0</v>
          </cell>
        </row>
        <row r="15224">
          <cell r="A15224">
            <v>0</v>
          </cell>
        </row>
        <row r="15225">
          <cell r="A15225">
            <v>0</v>
          </cell>
        </row>
        <row r="15226">
          <cell r="A15226">
            <v>0</v>
          </cell>
        </row>
        <row r="15227">
          <cell r="A15227">
            <v>0</v>
          </cell>
        </row>
        <row r="15228">
          <cell r="A15228">
            <v>0</v>
          </cell>
        </row>
        <row r="15229">
          <cell r="A15229">
            <v>0</v>
          </cell>
        </row>
        <row r="15230">
          <cell r="A15230">
            <v>0</v>
          </cell>
        </row>
        <row r="15231">
          <cell r="A15231">
            <v>0</v>
          </cell>
        </row>
        <row r="15232">
          <cell r="A15232">
            <v>0</v>
          </cell>
        </row>
        <row r="15233">
          <cell r="A15233">
            <v>0</v>
          </cell>
        </row>
        <row r="15234">
          <cell r="A15234">
            <v>0</v>
          </cell>
        </row>
        <row r="15235">
          <cell r="A15235">
            <v>0</v>
          </cell>
        </row>
        <row r="15236">
          <cell r="A15236">
            <v>0</v>
          </cell>
        </row>
        <row r="15237">
          <cell r="A15237">
            <v>0</v>
          </cell>
        </row>
        <row r="15238">
          <cell r="A15238">
            <v>0</v>
          </cell>
        </row>
        <row r="15239">
          <cell r="A15239">
            <v>0</v>
          </cell>
        </row>
        <row r="15240">
          <cell r="A15240">
            <v>0</v>
          </cell>
        </row>
        <row r="15241">
          <cell r="A15241">
            <v>0</v>
          </cell>
        </row>
        <row r="15242">
          <cell r="A15242">
            <v>0</v>
          </cell>
        </row>
        <row r="15243">
          <cell r="A15243">
            <v>0</v>
          </cell>
        </row>
        <row r="15244">
          <cell r="A15244">
            <v>0</v>
          </cell>
        </row>
        <row r="15245">
          <cell r="A15245">
            <v>0</v>
          </cell>
        </row>
        <row r="15246">
          <cell r="A15246">
            <v>0</v>
          </cell>
        </row>
        <row r="15247">
          <cell r="A15247">
            <v>0</v>
          </cell>
        </row>
        <row r="15248">
          <cell r="A15248">
            <v>0</v>
          </cell>
        </row>
        <row r="15249">
          <cell r="A15249">
            <v>0</v>
          </cell>
        </row>
        <row r="15250">
          <cell r="A15250">
            <v>0</v>
          </cell>
        </row>
        <row r="15251">
          <cell r="A15251">
            <v>0</v>
          </cell>
        </row>
        <row r="15252">
          <cell r="A15252">
            <v>0</v>
          </cell>
        </row>
        <row r="15253">
          <cell r="A15253">
            <v>0</v>
          </cell>
        </row>
        <row r="15254">
          <cell r="A15254">
            <v>0</v>
          </cell>
        </row>
        <row r="15255">
          <cell r="A15255">
            <v>0</v>
          </cell>
        </row>
        <row r="15256">
          <cell r="A15256">
            <v>0</v>
          </cell>
        </row>
        <row r="15257">
          <cell r="A15257">
            <v>0</v>
          </cell>
        </row>
        <row r="15258">
          <cell r="A15258">
            <v>0</v>
          </cell>
        </row>
        <row r="15259">
          <cell r="A15259">
            <v>0</v>
          </cell>
        </row>
        <row r="15260">
          <cell r="A15260">
            <v>0</v>
          </cell>
        </row>
        <row r="15261">
          <cell r="A15261">
            <v>0</v>
          </cell>
        </row>
        <row r="15262">
          <cell r="A15262">
            <v>0</v>
          </cell>
        </row>
        <row r="15263">
          <cell r="A15263">
            <v>0</v>
          </cell>
        </row>
        <row r="15264">
          <cell r="A15264">
            <v>0</v>
          </cell>
        </row>
        <row r="15265">
          <cell r="A15265">
            <v>0</v>
          </cell>
        </row>
        <row r="15266">
          <cell r="A15266">
            <v>0</v>
          </cell>
        </row>
        <row r="15267">
          <cell r="A15267">
            <v>0</v>
          </cell>
        </row>
        <row r="15268">
          <cell r="A15268">
            <v>0</v>
          </cell>
        </row>
        <row r="15269">
          <cell r="A15269">
            <v>0</v>
          </cell>
        </row>
        <row r="15270">
          <cell r="A15270">
            <v>0</v>
          </cell>
        </row>
        <row r="15271">
          <cell r="A15271">
            <v>0</v>
          </cell>
        </row>
        <row r="15272">
          <cell r="A15272">
            <v>0</v>
          </cell>
        </row>
        <row r="15273">
          <cell r="A15273">
            <v>0</v>
          </cell>
        </row>
        <row r="15274">
          <cell r="A15274">
            <v>0</v>
          </cell>
        </row>
        <row r="15275">
          <cell r="A15275">
            <v>0</v>
          </cell>
        </row>
        <row r="15276">
          <cell r="A15276">
            <v>0</v>
          </cell>
        </row>
        <row r="15277">
          <cell r="A15277">
            <v>0</v>
          </cell>
        </row>
        <row r="15278">
          <cell r="A15278">
            <v>0</v>
          </cell>
        </row>
        <row r="15279">
          <cell r="A15279">
            <v>0</v>
          </cell>
        </row>
        <row r="15280">
          <cell r="A15280">
            <v>0</v>
          </cell>
        </row>
        <row r="15281">
          <cell r="A15281">
            <v>0</v>
          </cell>
        </row>
        <row r="15282">
          <cell r="A15282">
            <v>0</v>
          </cell>
        </row>
        <row r="15283">
          <cell r="A15283">
            <v>0</v>
          </cell>
        </row>
        <row r="15284">
          <cell r="A15284">
            <v>0</v>
          </cell>
        </row>
        <row r="15285">
          <cell r="A15285">
            <v>0</v>
          </cell>
        </row>
        <row r="15286">
          <cell r="A15286">
            <v>0</v>
          </cell>
        </row>
        <row r="15287">
          <cell r="A15287">
            <v>0</v>
          </cell>
        </row>
        <row r="15288">
          <cell r="A15288">
            <v>0</v>
          </cell>
        </row>
        <row r="15289">
          <cell r="A15289">
            <v>0</v>
          </cell>
        </row>
        <row r="15290">
          <cell r="A15290">
            <v>0</v>
          </cell>
        </row>
        <row r="15291">
          <cell r="A15291">
            <v>0</v>
          </cell>
        </row>
        <row r="15292">
          <cell r="A15292">
            <v>0</v>
          </cell>
        </row>
        <row r="15293">
          <cell r="A15293">
            <v>0</v>
          </cell>
        </row>
        <row r="15294">
          <cell r="A15294">
            <v>0</v>
          </cell>
        </row>
        <row r="15295">
          <cell r="A15295">
            <v>0</v>
          </cell>
        </row>
        <row r="15296">
          <cell r="A15296">
            <v>0</v>
          </cell>
        </row>
        <row r="15297">
          <cell r="A15297">
            <v>0</v>
          </cell>
        </row>
        <row r="15298">
          <cell r="A15298">
            <v>0</v>
          </cell>
        </row>
        <row r="15299">
          <cell r="A15299">
            <v>0</v>
          </cell>
        </row>
        <row r="15300">
          <cell r="A15300">
            <v>0</v>
          </cell>
        </row>
        <row r="15301">
          <cell r="A15301">
            <v>0</v>
          </cell>
        </row>
        <row r="15302">
          <cell r="A15302">
            <v>0</v>
          </cell>
        </row>
        <row r="15303">
          <cell r="A15303">
            <v>0</v>
          </cell>
        </row>
        <row r="15304">
          <cell r="A15304">
            <v>0</v>
          </cell>
        </row>
        <row r="15305">
          <cell r="A15305">
            <v>0</v>
          </cell>
        </row>
        <row r="15306">
          <cell r="A15306">
            <v>0</v>
          </cell>
        </row>
        <row r="15307">
          <cell r="A15307">
            <v>0</v>
          </cell>
        </row>
        <row r="15308">
          <cell r="A15308">
            <v>0</v>
          </cell>
        </row>
        <row r="15309">
          <cell r="A15309">
            <v>0</v>
          </cell>
        </row>
        <row r="15310">
          <cell r="A15310">
            <v>0</v>
          </cell>
        </row>
        <row r="15311">
          <cell r="A15311">
            <v>0</v>
          </cell>
        </row>
        <row r="15312">
          <cell r="A15312">
            <v>0</v>
          </cell>
        </row>
        <row r="15313">
          <cell r="A15313">
            <v>0</v>
          </cell>
        </row>
        <row r="15314">
          <cell r="A15314">
            <v>0</v>
          </cell>
        </row>
        <row r="15315">
          <cell r="A15315">
            <v>0</v>
          </cell>
        </row>
        <row r="15316">
          <cell r="A15316">
            <v>0</v>
          </cell>
        </row>
        <row r="15317">
          <cell r="A15317">
            <v>0</v>
          </cell>
        </row>
        <row r="15318">
          <cell r="A15318">
            <v>0</v>
          </cell>
        </row>
        <row r="15319">
          <cell r="A15319">
            <v>0</v>
          </cell>
        </row>
        <row r="15320">
          <cell r="A15320">
            <v>0</v>
          </cell>
        </row>
        <row r="15321">
          <cell r="A15321">
            <v>0</v>
          </cell>
        </row>
        <row r="15322">
          <cell r="A15322">
            <v>0</v>
          </cell>
        </row>
        <row r="15323">
          <cell r="A15323">
            <v>0</v>
          </cell>
        </row>
        <row r="15324">
          <cell r="A15324">
            <v>0</v>
          </cell>
        </row>
        <row r="15325">
          <cell r="A15325">
            <v>0</v>
          </cell>
        </row>
        <row r="15326">
          <cell r="A15326">
            <v>0</v>
          </cell>
        </row>
        <row r="15327">
          <cell r="A15327">
            <v>0</v>
          </cell>
        </row>
        <row r="15328">
          <cell r="A15328">
            <v>0</v>
          </cell>
        </row>
        <row r="15329">
          <cell r="A15329">
            <v>0</v>
          </cell>
        </row>
        <row r="15330">
          <cell r="A15330">
            <v>0</v>
          </cell>
        </row>
        <row r="15331">
          <cell r="A15331">
            <v>0</v>
          </cell>
        </row>
        <row r="15332">
          <cell r="A15332">
            <v>0</v>
          </cell>
        </row>
        <row r="15333">
          <cell r="A15333">
            <v>0</v>
          </cell>
        </row>
        <row r="15334">
          <cell r="A15334">
            <v>0</v>
          </cell>
        </row>
        <row r="15335">
          <cell r="A15335">
            <v>0</v>
          </cell>
        </row>
        <row r="15336">
          <cell r="A15336">
            <v>0</v>
          </cell>
        </row>
        <row r="15337">
          <cell r="A15337">
            <v>0</v>
          </cell>
        </row>
        <row r="15338">
          <cell r="A15338">
            <v>0</v>
          </cell>
        </row>
        <row r="15339">
          <cell r="A15339">
            <v>0</v>
          </cell>
        </row>
        <row r="15340">
          <cell r="A15340">
            <v>0</v>
          </cell>
        </row>
        <row r="15341">
          <cell r="A15341">
            <v>0</v>
          </cell>
        </row>
        <row r="15342">
          <cell r="A15342">
            <v>0</v>
          </cell>
        </row>
        <row r="15343">
          <cell r="A15343">
            <v>0</v>
          </cell>
        </row>
        <row r="15344">
          <cell r="A15344">
            <v>0</v>
          </cell>
        </row>
        <row r="15345">
          <cell r="A15345">
            <v>0</v>
          </cell>
        </row>
        <row r="15346">
          <cell r="A15346">
            <v>0</v>
          </cell>
        </row>
        <row r="15347">
          <cell r="A15347">
            <v>0</v>
          </cell>
        </row>
        <row r="15348">
          <cell r="A15348">
            <v>0</v>
          </cell>
        </row>
        <row r="15349">
          <cell r="A15349">
            <v>0</v>
          </cell>
        </row>
        <row r="15350">
          <cell r="A15350">
            <v>0</v>
          </cell>
        </row>
        <row r="15351">
          <cell r="A15351">
            <v>0</v>
          </cell>
        </row>
        <row r="15352">
          <cell r="A15352">
            <v>0</v>
          </cell>
        </row>
        <row r="15353">
          <cell r="A15353">
            <v>0</v>
          </cell>
        </row>
        <row r="15354">
          <cell r="A15354">
            <v>0</v>
          </cell>
        </row>
        <row r="15355">
          <cell r="A15355">
            <v>0</v>
          </cell>
        </row>
        <row r="15356">
          <cell r="A15356">
            <v>0</v>
          </cell>
        </row>
        <row r="15357">
          <cell r="A15357">
            <v>0</v>
          </cell>
        </row>
        <row r="15358">
          <cell r="A15358">
            <v>0</v>
          </cell>
        </row>
        <row r="15359">
          <cell r="A15359">
            <v>0</v>
          </cell>
        </row>
        <row r="15360">
          <cell r="A15360">
            <v>0</v>
          </cell>
        </row>
        <row r="15361">
          <cell r="A15361">
            <v>0</v>
          </cell>
        </row>
        <row r="15362">
          <cell r="A15362">
            <v>0</v>
          </cell>
        </row>
        <row r="15363">
          <cell r="A15363">
            <v>0</v>
          </cell>
        </row>
        <row r="15364">
          <cell r="A15364">
            <v>0</v>
          </cell>
        </row>
        <row r="15365">
          <cell r="A15365">
            <v>0</v>
          </cell>
        </row>
        <row r="15366">
          <cell r="A15366">
            <v>0</v>
          </cell>
        </row>
        <row r="15367">
          <cell r="A15367">
            <v>0</v>
          </cell>
        </row>
        <row r="15368">
          <cell r="A15368">
            <v>0</v>
          </cell>
        </row>
        <row r="15369">
          <cell r="A15369">
            <v>0</v>
          </cell>
        </row>
        <row r="15370">
          <cell r="A15370">
            <v>0</v>
          </cell>
        </row>
        <row r="15371">
          <cell r="A15371">
            <v>0</v>
          </cell>
        </row>
        <row r="15372">
          <cell r="A15372">
            <v>0</v>
          </cell>
        </row>
        <row r="15373">
          <cell r="A15373">
            <v>0</v>
          </cell>
        </row>
        <row r="15374">
          <cell r="A15374">
            <v>0</v>
          </cell>
        </row>
        <row r="15375">
          <cell r="A15375">
            <v>0</v>
          </cell>
        </row>
        <row r="15376">
          <cell r="A15376">
            <v>0</v>
          </cell>
        </row>
        <row r="15377">
          <cell r="A15377">
            <v>0</v>
          </cell>
        </row>
        <row r="15378">
          <cell r="A15378">
            <v>0</v>
          </cell>
        </row>
        <row r="15379">
          <cell r="A15379">
            <v>0</v>
          </cell>
        </row>
        <row r="15380">
          <cell r="A15380">
            <v>0</v>
          </cell>
        </row>
        <row r="15381">
          <cell r="A15381">
            <v>0</v>
          </cell>
        </row>
        <row r="15382">
          <cell r="A15382">
            <v>0</v>
          </cell>
        </row>
        <row r="15383">
          <cell r="A15383">
            <v>0</v>
          </cell>
        </row>
        <row r="15384">
          <cell r="A15384">
            <v>0</v>
          </cell>
        </row>
        <row r="15385">
          <cell r="A15385">
            <v>0</v>
          </cell>
        </row>
        <row r="15386">
          <cell r="A15386">
            <v>0</v>
          </cell>
        </row>
        <row r="15387">
          <cell r="A15387">
            <v>0</v>
          </cell>
        </row>
        <row r="15388">
          <cell r="A15388">
            <v>0</v>
          </cell>
        </row>
        <row r="15389">
          <cell r="A15389">
            <v>0</v>
          </cell>
        </row>
        <row r="15390">
          <cell r="A15390">
            <v>0</v>
          </cell>
        </row>
        <row r="15391">
          <cell r="A15391">
            <v>0</v>
          </cell>
        </row>
        <row r="15392">
          <cell r="A15392">
            <v>0</v>
          </cell>
        </row>
        <row r="15393">
          <cell r="A15393">
            <v>0</v>
          </cell>
        </row>
        <row r="15394">
          <cell r="A15394">
            <v>0</v>
          </cell>
        </row>
        <row r="15395">
          <cell r="A15395">
            <v>0</v>
          </cell>
        </row>
        <row r="15396">
          <cell r="A15396">
            <v>0</v>
          </cell>
        </row>
        <row r="15397">
          <cell r="A15397">
            <v>0</v>
          </cell>
        </row>
        <row r="15398">
          <cell r="A15398">
            <v>0</v>
          </cell>
        </row>
        <row r="15399">
          <cell r="A15399">
            <v>0</v>
          </cell>
        </row>
        <row r="15400">
          <cell r="A15400">
            <v>0</v>
          </cell>
        </row>
        <row r="15401">
          <cell r="A15401">
            <v>0</v>
          </cell>
        </row>
        <row r="15402">
          <cell r="A15402">
            <v>0</v>
          </cell>
        </row>
        <row r="15403">
          <cell r="A15403">
            <v>0</v>
          </cell>
        </row>
        <row r="15404">
          <cell r="A15404">
            <v>0</v>
          </cell>
        </row>
        <row r="15405">
          <cell r="A15405">
            <v>0</v>
          </cell>
        </row>
        <row r="15406">
          <cell r="A15406">
            <v>0</v>
          </cell>
        </row>
        <row r="15407">
          <cell r="A15407">
            <v>0</v>
          </cell>
        </row>
        <row r="15408">
          <cell r="A15408">
            <v>0</v>
          </cell>
        </row>
        <row r="15409">
          <cell r="A15409">
            <v>0</v>
          </cell>
        </row>
        <row r="15410">
          <cell r="A15410">
            <v>0</v>
          </cell>
        </row>
        <row r="15411">
          <cell r="A15411">
            <v>0</v>
          </cell>
        </row>
        <row r="15412">
          <cell r="A15412">
            <v>0</v>
          </cell>
        </row>
        <row r="15413">
          <cell r="A15413">
            <v>0</v>
          </cell>
        </row>
        <row r="15414">
          <cell r="A15414">
            <v>0</v>
          </cell>
        </row>
        <row r="15415">
          <cell r="A15415">
            <v>0</v>
          </cell>
        </row>
        <row r="15416">
          <cell r="A15416">
            <v>0</v>
          </cell>
        </row>
        <row r="15417">
          <cell r="A15417">
            <v>0</v>
          </cell>
        </row>
        <row r="15418">
          <cell r="A15418">
            <v>0</v>
          </cell>
        </row>
        <row r="15419">
          <cell r="A15419">
            <v>0</v>
          </cell>
        </row>
        <row r="15420">
          <cell r="A15420">
            <v>0</v>
          </cell>
        </row>
        <row r="15421">
          <cell r="A15421">
            <v>0</v>
          </cell>
        </row>
        <row r="15422">
          <cell r="A15422">
            <v>0</v>
          </cell>
        </row>
        <row r="15423">
          <cell r="A15423">
            <v>0</v>
          </cell>
        </row>
        <row r="15424">
          <cell r="A15424">
            <v>0</v>
          </cell>
        </row>
        <row r="15425">
          <cell r="A15425">
            <v>0</v>
          </cell>
        </row>
        <row r="15426">
          <cell r="A15426">
            <v>0</v>
          </cell>
        </row>
        <row r="15427">
          <cell r="A15427">
            <v>0</v>
          </cell>
        </row>
        <row r="15428">
          <cell r="A15428">
            <v>0</v>
          </cell>
        </row>
        <row r="15429">
          <cell r="A15429">
            <v>0</v>
          </cell>
        </row>
        <row r="15430">
          <cell r="A15430">
            <v>0</v>
          </cell>
        </row>
        <row r="15431">
          <cell r="A15431">
            <v>0</v>
          </cell>
        </row>
        <row r="15432">
          <cell r="A15432">
            <v>0</v>
          </cell>
        </row>
        <row r="15433">
          <cell r="A15433">
            <v>0</v>
          </cell>
        </row>
        <row r="15434">
          <cell r="A15434">
            <v>0</v>
          </cell>
        </row>
        <row r="15435">
          <cell r="A15435">
            <v>0</v>
          </cell>
        </row>
        <row r="15436">
          <cell r="A15436">
            <v>0</v>
          </cell>
        </row>
        <row r="15437">
          <cell r="A15437">
            <v>0</v>
          </cell>
        </row>
        <row r="15438">
          <cell r="A15438">
            <v>0</v>
          </cell>
        </row>
        <row r="15439">
          <cell r="A15439">
            <v>0</v>
          </cell>
        </row>
        <row r="15440">
          <cell r="A15440">
            <v>0</v>
          </cell>
        </row>
        <row r="15441">
          <cell r="A15441">
            <v>0</v>
          </cell>
        </row>
        <row r="15442">
          <cell r="A15442">
            <v>0</v>
          </cell>
        </row>
        <row r="15443">
          <cell r="A15443">
            <v>0</v>
          </cell>
        </row>
        <row r="15444">
          <cell r="A15444">
            <v>0</v>
          </cell>
        </row>
        <row r="15445">
          <cell r="A15445">
            <v>0</v>
          </cell>
        </row>
        <row r="15446">
          <cell r="A15446">
            <v>0</v>
          </cell>
        </row>
        <row r="15447">
          <cell r="A15447">
            <v>0</v>
          </cell>
        </row>
        <row r="15448">
          <cell r="A15448">
            <v>0</v>
          </cell>
        </row>
        <row r="15449">
          <cell r="A15449">
            <v>0</v>
          </cell>
        </row>
        <row r="15450">
          <cell r="A15450">
            <v>0</v>
          </cell>
        </row>
        <row r="15451">
          <cell r="A15451">
            <v>0</v>
          </cell>
        </row>
        <row r="15452">
          <cell r="A15452">
            <v>0</v>
          </cell>
        </row>
        <row r="15453">
          <cell r="A15453">
            <v>0</v>
          </cell>
        </row>
        <row r="15454">
          <cell r="A15454">
            <v>0</v>
          </cell>
        </row>
        <row r="15455">
          <cell r="A15455">
            <v>0</v>
          </cell>
        </row>
        <row r="15456">
          <cell r="A15456">
            <v>0</v>
          </cell>
        </row>
        <row r="15457">
          <cell r="A15457">
            <v>0</v>
          </cell>
        </row>
        <row r="15458">
          <cell r="A15458">
            <v>0</v>
          </cell>
        </row>
        <row r="15459">
          <cell r="A15459">
            <v>0</v>
          </cell>
        </row>
        <row r="15460">
          <cell r="A15460">
            <v>0</v>
          </cell>
        </row>
        <row r="15461">
          <cell r="A15461">
            <v>0</v>
          </cell>
        </row>
        <row r="15462">
          <cell r="A15462">
            <v>0</v>
          </cell>
        </row>
        <row r="15463">
          <cell r="A15463">
            <v>0</v>
          </cell>
        </row>
        <row r="15464">
          <cell r="A15464">
            <v>0</v>
          </cell>
        </row>
        <row r="15465">
          <cell r="A15465">
            <v>0</v>
          </cell>
        </row>
        <row r="15466">
          <cell r="A15466">
            <v>0</v>
          </cell>
        </row>
        <row r="15467">
          <cell r="A15467">
            <v>0</v>
          </cell>
        </row>
        <row r="15468">
          <cell r="A15468">
            <v>0</v>
          </cell>
        </row>
        <row r="15469">
          <cell r="A15469">
            <v>0</v>
          </cell>
        </row>
        <row r="15470">
          <cell r="A15470">
            <v>0</v>
          </cell>
        </row>
        <row r="15471">
          <cell r="A15471">
            <v>0</v>
          </cell>
        </row>
        <row r="15472">
          <cell r="A15472">
            <v>0</v>
          </cell>
        </row>
        <row r="15473">
          <cell r="A15473">
            <v>0</v>
          </cell>
        </row>
        <row r="15474">
          <cell r="A15474">
            <v>0</v>
          </cell>
        </row>
        <row r="15475">
          <cell r="A15475">
            <v>0</v>
          </cell>
        </row>
        <row r="15476">
          <cell r="A15476">
            <v>0</v>
          </cell>
        </row>
        <row r="15477">
          <cell r="A15477">
            <v>0</v>
          </cell>
        </row>
        <row r="15478">
          <cell r="A15478">
            <v>0</v>
          </cell>
        </row>
        <row r="15479">
          <cell r="A15479">
            <v>0</v>
          </cell>
        </row>
        <row r="15480">
          <cell r="A15480">
            <v>0</v>
          </cell>
        </row>
        <row r="15481">
          <cell r="A15481">
            <v>0</v>
          </cell>
        </row>
        <row r="15482">
          <cell r="A15482">
            <v>0</v>
          </cell>
        </row>
        <row r="15483">
          <cell r="A15483">
            <v>0</v>
          </cell>
        </row>
        <row r="15484">
          <cell r="A15484">
            <v>0</v>
          </cell>
        </row>
        <row r="15485">
          <cell r="A15485">
            <v>0</v>
          </cell>
        </row>
        <row r="15486">
          <cell r="A15486">
            <v>0</v>
          </cell>
        </row>
        <row r="15487">
          <cell r="A15487">
            <v>0</v>
          </cell>
        </row>
        <row r="15488">
          <cell r="A15488">
            <v>0</v>
          </cell>
        </row>
        <row r="15489">
          <cell r="A15489">
            <v>0</v>
          </cell>
        </row>
        <row r="15490">
          <cell r="A15490">
            <v>0</v>
          </cell>
        </row>
        <row r="15491">
          <cell r="A15491">
            <v>0</v>
          </cell>
        </row>
        <row r="15492">
          <cell r="A15492">
            <v>0</v>
          </cell>
        </row>
        <row r="15493">
          <cell r="A15493">
            <v>0</v>
          </cell>
        </row>
        <row r="15494">
          <cell r="A15494">
            <v>0</v>
          </cell>
        </row>
        <row r="15495">
          <cell r="A15495">
            <v>0</v>
          </cell>
        </row>
        <row r="15496">
          <cell r="A15496">
            <v>0</v>
          </cell>
        </row>
        <row r="15497">
          <cell r="A15497">
            <v>0</v>
          </cell>
        </row>
        <row r="15498">
          <cell r="A15498">
            <v>0</v>
          </cell>
        </row>
        <row r="15499">
          <cell r="A15499">
            <v>0</v>
          </cell>
        </row>
        <row r="15500">
          <cell r="A15500">
            <v>0</v>
          </cell>
        </row>
        <row r="15501">
          <cell r="A15501">
            <v>0</v>
          </cell>
        </row>
        <row r="15502">
          <cell r="A15502">
            <v>0</v>
          </cell>
        </row>
        <row r="15503">
          <cell r="A15503">
            <v>0</v>
          </cell>
        </row>
        <row r="15504">
          <cell r="A15504">
            <v>0</v>
          </cell>
        </row>
        <row r="15505">
          <cell r="A15505">
            <v>0</v>
          </cell>
        </row>
        <row r="15506">
          <cell r="A15506">
            <v>0</v>
          </cell>
        </row>
        <row r="15507">
          <cell r="A15507">
            <v>0</v>
          </cell>
        </row>
        <row r="15508">
          <cell r="A15508">
            <v>0</v>
          </cell>
        </row>
        <row r="15509">
          <cell r="A15509">
            <v>0</v>
          </cell>
        </row>
        <row r="15510">
          <cell r="A15510">
            <v>0</v>
          </cell>
        </row>
        <row r="15511">
          <cell r="A15511">
            <v>0</v>
          </cell>
        </row>
        <row r="15512">
          <cell r="A15512">
            <v>0</v>
          </cell>
        </row>
        <row r="15513">
          <cell r="A15513">
            <v>0</v>
          </cell>
        </row>
        <row r="15514">
          <cell r="A15514">
            <v>0</v>
          </cell>
        </row>
        <row r="15515">
          <cell r="A15515">
            <v>0</v>
          </cell>
        </row>
        <row r="15516">
          <cell r="A15516">
            <v>0</v>
          </cell>
        </row>
        <row r="15517">
          <cell r="A15517">
            <v>0</v>
          </cell>
        </row>
        <row r="15518">
          <cell r="A15518">
            <v>0</v>
          </cell>
        </row>
        <row r="15519">
          <cell r="A15519">
            <v>0</v>
          </cell>
        </row>
        <row r="15520">
          <cell r="A15520">
            <v>0</v>
          </cell>
        </row>
        <row r="15521">
          <cell r="A15521">
            <v>0</v>
          </cell>
        </row>
        <row r="15522">
          <cell r="A15522">
            <v>0</v>
          </cell>
        </row>
        <row r="15523">
          <cell r="A15523">
            <v>0</v>
          </cell>
        </row>
        <row r="15524">
          <cell r="A15524">
            <v>0</v>
          </cell>
        </row>
        <row r="15525">
          <cell r="A15525">
            <v>0</v>
          </cell>
        </row>
        <row r="15526">
          <cell r="A15526">
            <v>0</v>
          </cell>
        </row>
        <row r="15527">
          <cell r="A15527">
            <v>0</v>
          </cell>
        </row>
        <row r="15528">
          <cell r="A15528">
            <v>0</v>
          </cell>
        </row>
        <row r="15529">
          <cell r="A15529">
            <v>0</v>
          </cell>
        </row>
        <row r="15530">
          <cell r="A15530">
            <v>0</v>
          </cell>
        </row>
        <row r="15531">
          <cell r="A15531">
            <v>0</v>
          </cell>
        </row>
        <row r="15532">
          <cell r="A15532">
            <v>0</v>
          </cell>
        </row>
        <row r="15533">
          <cell r="A15533">
            <v>0</v>
          </cell>
        </row>
        <row r="15534">
          <cell r="A15534">
            <v>0</v>
          </cell>
        </row>
        <row r="15535">
          <cell r="A15535">
            <v>0</v>
          </cell>
        </row>
        <row r="15536">
          <cell r="A15536">
            <v>0</v>
          </cell>
        </row>
        <row r="15537">
          <cell r="A15537">
            <v>0</v>
          </cell>
        </row>
        <row r="15538">
          <cell r="A15538">
            <v>0</v>
          </cell>
        </row>
        <row r="15539">
          <cell r="A15539">
            <v>0</v>
          </cell>
        </row>
        <row r="15540">
          <cell r="A15540">
            <v>0</v>
          </cell>
        </row>
        <row r="15541">
          <cell r="A15541">
            <v>0</v>
          </cell>
        </row>
        <row r="15542">
          <cell r="A15542">
            <v>0</v>
          </cell>
        </row>
        <row r="15543">
          <cell r="A15543">
            <v>0</v>
          </cell>
        </row>
        <row r="15544">
          <cell r="A15544">
            <v>0</v>
          </cell>
        </row>
        <row r="15545">
          <cell r="A15545">
            <v>0</v>
          </cell>
        </row>
        <row r="15546">
          <cell r="A15546">
            <v>0</v>
          </cell>
        </row>
        <row r="15547">
          <cell r="A15547">
            <v>0</v>
          </cell>
        </row>
        <row r="15548">
          <cell r="A15548">
            <v>0</v>
          </cell>
        </row>
        <row r="15549">
          <cell r="A15549">
            <v>0</v>
          </cell>
        </row>
        <row r="15550">
          <cell r="A15550">
            <v>0</v>
          </cell>
        </row>
        <row r="15551">
          <cell r="A15551">
            <v>0</v>
          </cell>
        </row>
        <row r="15552">
          <cell r="A15552">
            <v>0</v>
          </cell>
        </row>
        <row r="15553">
          <cell r="A15553">
            <v>0</v>
          </cell>
        </row>
        <row r="15554">
          <cell r="A15554">
            <v>0</v>
          </cell>
        </row>
        <row r="15555">
          <cell r="A15555">
            <v>0</v>
          </cell>
        </row>
        <row r="15556">
          <cell r="A15556">
            <v>0</v>
          </cell>
        </row>
        <row r="15557">
          <cell r="A15557">
            <v>0</v>
          </cell>
        </row>
        <row r="15558">
          <cell r="A15558">
            <v>0</v>
          </cell>
        </row>
        <row r="15559">
          <cell r="A15559">
            <v>0</v>
          </cell>
        </row>
        <row r="15560">
          <cell r="A15560">
            <v>0</v>
          </cell>
        </row>
        <row r="15561">
          <cell r="A15561">
            <v>0</v>
          </cell>
        </row>
        <row r="15562">
          <cell r="A15562">
            <v>0</v>
          </cell>
        </row>
        <row r="15563">
          <cell r="A15563">
            <v>0</v>
          </cell>
        </row>
        <row r="15564">
          <cell r="A15564">
            <v>0</v>
          </cell>
        </row>
        <row r="15565">
          <cell r="A15565">
            <v>0</v>
          </cell>
        </row>
        <row r="15566">
          <cell r="A15566">
            <v>0</v>
          </cell>
        </row>
        <row r="15567">
          <cell r="A15567">
            <v>0</v>
          </cell>
        </row>
        <row r="15568">
          <cell r="A15568">
            <v>0</v>
          </cell>
        </row>
        <row r="15569">
          <cell r="A15569">
            <v>0</v>
          </cell>
        </row>
        <row r="15570">
          <cell r="A15570">
            <v>0</v>
          </cell>
        </row>
        <row r="15571">
          <cell r="A15571">
            <v>0</v>
          </cell>
        </row>
        <row r="15572">
          <cell r="A15572">
            <v>0</v>
          </cell>
        </row>
        <row r="15573">
          <cell r="A15573">
            <v>0</v>
          </cell>
        </row>
        <row r="15574">
          <cell r="A15574">
            <v>0</v>
          </cell>
        </row>
        <row r="15575">
          <cell r="A15575">
            <v>0</v>
          </cell>
        </row>
        <row r="15576">
          <cell r="A15576">
            <v>0</v>
          </cell>
        </row>
        <row r="15577">
          <cell r="A15577">
            <v>0</v>
          </cell>
        </row>
        <row r="15578">
          <cell r="A15578">
            <v>0</v>
          </cell>
        </row>
        <row r="15579">
          <cell r="A15579">
            <v>0</v>
          </cell>
        </row>
        <row r="15580">
          <cell r="A15580">
            <v>0</v>
          </cell>
        </row>
        <row r="15581">
          <cell r="A15581">
            <v>0</v>
          </cell>
        </row>
        <row r="15582">
          <cell r="A15582">
            <v>0</v>
          </cell>
        </row>
        <row r="15583">
          <cell r="A15583">
            <v>0</v>
          </cell>
        </row>
        <row r="15584">
          <cell r="A15584">
            <v>0</v>
          </cell>
        </row>
        <row r="15585">
          <cell r="A15585">
            <v>0</v>
          </cell>
        </row>
        <row r="15586">
          <cell r="A15586">
            <v>0</v>
          </cell>
        </row>
        <row r="15587">
          <cell r="A15587">
            <v>0</v>
          </cell>
        </row>
        <row r="15588">
          <cell r="A15588">
            <v>0</v>
          </cell>
        </row>
        <row r="15589">
          <cell r="A15589">
            <v>0</v>
          </cell>
        </row>
        <row r="15590">
          <cell r="A15590">
            <v>0</v>
          </cell>
        </row>
        <row r="15591">
          <cell r="A15591">
            <v>0</v>
          </cell>
        </row>
        <row r="15592">
          <cell r="A15592">
            <v>0</v>
          </cell>
        </row>
        <row r="15593">
          <cell r="A15593">
            <v>0</v>
          </cell>
        </row>
        <row r="15594">
          <cell r="A15594">
            <v>0</v>
          </cell>
        </row>
        <row r="15595">
          <cell r="A15595">
            <v>0</v>
          </cell>
        </row>
        <row r="15596">
          <cell r="A15596">
            <v>0</v>
          </cell>
        </row>
        <row r="15597">
          <cell r="A15597">
            <v>0</v>
          </cell>
        </row>
        <row r="15598">
          <cell r="A15598">
            <v>0</v>
          </cell>
        </row>
        <row r="15599">
          <cell r="A15599">
            <v>0</v>
          </cell>
        </row>
        <row r="15600">
          <cell r="A15600">
            <v>0</v>
          </cell>
        </row>
        <row r="15601">
          <cell r="A15601">
            <v>0</v>
          </cell>
        </row>
        <row r="15602">
          <cell r="A15602">
            <v>0</v>
          </cell>
        </row>
        <row r="15603">
          <cell r="A15603">
            <v>0</v>
          </cell>
        </row>
        <row r="15604">
          <cell r="A15604">
            <v>0</v>
          </cell>
        </row>
        <row r="15605">
          <cell r="A15605">
            <v>0</v>
          </cell>
        </row>
        <row r="15606">
          <cell r="A15606">
            <v>0</v>
          </cell>
        </row>
        <row r="15607">
          <cell r="A15607">
            <v>0</v>
          </cell>
        </row>
        <row r="15608">
          <cell r="A15608">
            <v>0</v>
          </cell>
        </row>
        <row r="15609">
          <cell r="A15609">
            <v>0</v>
          </cell>
        </row>
        <row r="15610">
          <cell r="A15610">
            <v>0</v>
          </cell>
        </row>
        <row r="15611">
          <cell r="A15611">
            <v>0</v>
          </cell>
        </row>
        <row r="15612">
          <cell r="A15612">
            <v>0</v>
          </cell>
        </row>
        <row r="15613">
          <cell r="A15613">
            <v>0</v>
          </cell>
        </row>
        <row r="15614">
          <cell r="A15614">
            <v>0</v>
          </cell>
        </row>
        <row r="15615">
          <cell r="A15615">
            <v>0</v>
          </cell>
        </row>
        <row r="15616">
          <cell r="A15616">
            <v>0</v>
          </cell>
        </row>
        <row r="15617">
          <cell r="A15617">
            <v>0</v>
          </cell>
        </row>
        <row r="15618">
          <cell r="A15618">
            <v>0</v>
          </cell>
        </row>
        <row r="15619">
          <cell r="A15619">
            <v>0</v>
          </cell>
        </row>
        <row r="15620">
          <cell r="A15620">
            <v>0</v>
          </cell>
        </row>
        <row r="15621">
          <cell r="A15621">
            <v>0</v>
          </cell>
        </row>
        <row r="15622">
          <cell r="A15622">
            <v>0</v>
          </cell>
        </row>
        <row r="15623">
          <cell r="A15623">
            <v>0</v>
          </cell>
        </row>
        <row r="15624">
          <cell r="A15624">
            <v>0</v>
          </cell>
        </row>
        <row r="15625">
          <cell r="A15625">
            <v>0</v>
          </cell>
        </row>
        <row r="15626">
          <cell r="A15626">
            <v>0</v>
          </cell>
        </row>
        <row r="15627">
          <cell r="A15627">
            <v>0</v>
          </cell>
        </row>
        <row r="15628">
          <cell r="A15628">
            <v>0</v>
          </cell>
        </row>
        <row r="15629">
          <cell r="A15629">
            <v>0</v>
          </cell>
        </row>
        <row r="15630">
          <cell r="A15630">
            <v>0</v>
          </cell>
        </row>
        <row r="15631">
          <cell r="A15631">
            <v>0</v>
          </cell>
        </row>
        <row r="15632">
          <cell r="A15632">
            <v>0</v>
          </cell>
        </row>
        <row r="15633">
          <cell r="A15633">
            <v>0</v>
          </cell>
        </row>
        <row r="15634">
          <cell r="A15634">
            <v>0</v>
          </cell>
        </row>
        <row r="15635">
          <cell r="A15635">
            <v>0</v>
          </cell>
        </row>
        <row r="15636">
          <cell r="A15636">
            <v>0</v>
          </cell>
        </row>
        <row r="15637">
          <cell r="A15637">
            <v>0</v>
          </cell>
        </row>
        <row r="15638">
          <cell r="A15638">
            <v>0</v>
          </cell>
        </row>
        <row r="15639">
          <cell r="A15639">
            <v>0</v>
          </cell>
        </row>
        <row r="15640">
          <cell r="A15640">
            <v>0</v>
          </cell>
        </row>
        <row r="15641">
          <cell r="A15641">
            <v>0</v>
          </cell>
        </row>
        <row r="15642">
          <cell r="A15642">
            <v>0</v>
          </cell>
        </row>
        <row r="15643">
          <cell r="A15643">
            <v>0</v>
          </cell>
        </row>
        <row r="15644">
          <cell r="A15644">
            <v>0</v>
          </cell>
        </row>
        <row r="15645">
          <cell r="A15645">
            <v>0</v>
          </cell>
        </row>
        <row r="15646">
          <cell r="A15646">
            <v>0</v>
          </cell>
        </row>
        <row r="15647">
          <cell r="A15647">
            <v>0</v>
          </cell>
        </row>
        <row r="15648">
          <cell r="A15648">
            <v>0</v>
          </cell>
        </row>
        <row r="15649">
          <cell r="A15649">
            <v>0</v>
          </cell>
        </row>
        <row r="15650">
          <cell r="A15650">
            <v>0</v>
          </cell>
        </row>
        <row r="15651">
          <cell r="A15651">
            <v>0</v>
          </cell>
        </row>
        <row r="15652">
          <cell r="A15652">
            <v>0</v>
          </cell>
        </row>
        <row r="15653">
          <cell r="A15653">
            <v>0</v>
          </cell>
        </row>
        <row r="15654">
          <cell r="A15654">
            <v>0</v>
          </cell>
        </row>
        <row r="15655">
          <cell r="A15655">
            <v>0</v>
          </cell>
        </row>
        <row r="15656">
          <cell r="A15656">
            <v>0</v>
          </cell>
        </row>
        <row r="15657">
          <cell r="A15657">
            <v>0</v>
          </cell>
        </row>
        <row r="15658">
          <cell r="A15658">
            <v>0</v>
          </cell>
        </row>
        <row r="15659">
          <cell r="A15659">
            <v>0</v>
          </cell>
        </row>
        <row r="15660">
          <cell r="A15660">
            <v>0</v>
          </cell>
        </row>
        <row r="15661">
          <cell r="A15661">
            <v>0</v>
          </cell>
        </row>
        <row r="15662">
          <cell r="A15662">
            <v>0</v>
          </cell>
        </row>
        <row r="15663">
          <cell r="A15663">
            <v>0</v>
          </cell>
        </row>
        <row r="15664">
          <cell r="A15664">
            <v>0</v>
          </cell>
        </row>
        <row r="15665">
          <cell r="A15665">
            <v>0</v>
          </cell>
        </row>
        <row r="15666">
          <cell r="A15666">
            <v>0</v>
          </cell>
        </row>
        <row r="15667">
          <cell r="A15667">
            <v>0</v>
          </cell>
        </row>
        <row r="15668">
          <cell r="A15668">
            <v>0</v>
          </cell>
        </row>
        <row r="15669">
          <cell r="A15669">
            <v>0</v>
          </cell>
        </row>
        <row r="15670">
          <cell r="A15670">
            <v>0</v>
          </cell>
        </row>
        <row r="15671">
          <cell r="A15671">
            <v>0</v>
          </cell>
        </row>
        <row r="15672">
          <cell r="A15672">
            <v>0</v>
          </cell>
        </row>
        <row r="15673">
          <cell r="A15673">
            <v>0</v>
          </cell>
        </row>
        <row r="15674">
          <cell r="A15674">
            <v>0</v>
          </cell>
        </row>
        <row r="15675">
          <cell r="A15675">
            <v>0</v>
          </cell>
        </row>
        <row r="15676">
          <cell r="A15676">
            <v>0</v>
          </cell>
        </row>
        <row r="15677">
          <cell r="A15677">
            <v>0</v>
          </cell>
        </row>
        <row r="15678">
          <cell r="A15678">
            <v>0</v>
          </cell>
        </row>
        <row r="15679">
          <cell r="A15679">
            <v>0</v>
          </cell>
        </row>
        <row r="15680">
          <cell r="A15680">
            <v>0</v>
          </cell>
        </row>
        <row r="15681">
          <cell r="A15681">
            <v>0</v>
          </cell>
        </row>
        <row r="15682">
          <cell r="A15682">
            <v>0</v>
          </cell>
        </row>
        <row r="15683">
          <cell r="A15683">
            <v>0</v>
          </cell>
        </row>
        <row r="15684">
          <cell r="A15684">
            <v>0</v>
          </cell>
        </row>
        <row r="15685">
          <cell r="A15685">
            <v>0</v>
          </cell>
        </row>
        <row r="15686">
          <cell r="A15686">
            <v>0</v>
          </cell>
        </row>
        <row r="15687">
          <cell r="A15687">
            <v>0</v>
          </cell>
        </row>
        <row r="15688">
          <cell r="A15688">
            <v>0</v>
          </cell>
        </row>
        <row r="15689">
          <cell r="A15689">
            <v>0</v>
          </cell>
        </row>
        <row r="15690">
          <cell r="A15690">
            <v>0</v>
          </cell>
        </row>
        <row r="15691">
          <cell r="A15691">
            <v>0</v>
          </cell>
        </row>
        <row r="15692">
          <cell r="A15692">
            <v>0</v>
          </cell>
        </row>
        <row r="15693">
          <cell r="A15693">
            <v>0</v>
          </cell>
        </row>
        <row r="15694">
          <cell r="A15694">
            <v>0</v>
          </cell>
        </row>
        <row r="15695">
          <cell r="A15695">
            <v>0</v>
          </cell>
        </row>
        <row r="15696">
          <cell r="A15696">
            <v>0</v>
          </cell>
        </row>
        <row r="15697">
          <cell r="A15697">
            <v>0</v>
          </cell>
        </row>
        <row r="15698">
          <cell r="A15698">
            <v>0</v>
          </cell>
        </row>
        <row r="15699">
          <cell r="A15699">
            <v>0</v>
          </cell>
        </row>
        <row r="15700">
          <cell r="A15700">
            <v>0</v>
          </cell>
        </row>
        <row r="15701">
          <cell r="A15701">
            <v>0</v>
          </cell>
        </row>
        <row r="15702">
          <cell r="A15702">
            <v>0</v>
          </cell>
        </row>
        <row r="15703">
          <cell r="A15703">
            <v>0</v>
          </cell>
        </row>
        <row r="15704">
          <cell r="A15704">
            <v>0</v>
          </cell>
        </row>
        <row r="15705">
          <cell r="A15705">
            <v>0</v>
          </cell>
        </row>
        <row r="15706">
          <cell r="A15706">
            <v>0</v>
          </cell>
        </row>
        <row r="15707">
          <cell r="A15707">
            <v>0</v>
          </cell>
        </row>
        <row r="15708">
          <cell r="A15708">
            <v>0</v>
          </cell>
        </row>
        <row r="15709">
          <cell r="A15709">
            <v>0</v>
          </cell>
        </row>
        <row r="15710">
          <cell r="A15710">
            <v>0</v>
          </cell>
        </row>
        <row r="15711">
          <cell r="A15711">
            <v>0</v>
          </cell>
        </row>
        <row r="15712">
          <cell r="A15712">
            <v>0</v>
          </cell>
        </row>
        <row r="15713">
          <cell r="A15713">
            <v>0</v>
          </cell>
        </row>
        <row r="15714">
          <cell r="A15714">
            <v>0</v>
          </cell>
        </row>
        <row r="15715">
          <cell r="A15715">
            <v>0</v>
          </cell>
        </row>
        <row r="15716">
          <cell r="A15716">
            <v>0</v>
          </cell>
        </row>
        <row r="15717">
          <cell r="A15717">
            <v>0</v>
          </cell>
        </row>
        <row r="15718">
          <cell r="A15718">
            <v>0</v>
          </cell>
        </row>
        <row r="15719">
          <cell r="A15719">
            <v>0</v>
          </cell>
        </row>
        <row r="15720">
          <cell r="A15720">
            <v>0</v>
          </cell>
        </row>
        <row r="15721">
          <cell r="A15721">
            <v>0</v>
          </cell>
        </row>
        <row r="15722">
          <cell r="A15722">
            <v>0</v>
          </cell>
        </row>
        <row r="15723">
          <cell r="A15723">
            <v>0</v>
          </cell>
        </row>
        <row r="15724">
          <cell r="A15724">
            <v>0</v>
          </cell>
        </row>
        <row r="15725">
          <cell r="A15725">
            <v>0</v>
          </cell>
        </row>
        <row r="15726">
          <cell r="A15726">
            <v>0</v>
          </cell>
        </row>
        <row r="15727">
          <cell r="A15727">
            <v>0</v>
          </cell>
        </row>
        <row r="15728">
          <cell r="A15728">
            <v>0</v>
          </cell>
        </row>
        <row r="15729">
          <cell r="A15729">
            <v>0</v>
          </cell>
        </row>
        <row r="15730">
          <cell r="A15730">
            <v>0</v>
          </cell>
        </row>
        <row r="15731">
          <cell r="A15731">
            <v>0</v>
          </cell>
        </row>
        <row r="15732">
          <cell r="A15732">
            <v>0</v>
          </cell>
        </row>
        <row r="15733">
          <cell r="A15733">
            <v>0</v>
          </cell>
        </row>
        <row r="15734">
          <cell r="A15734">
            <v>0</v>
          </cell>
        </row>
        <row r="15735">
          <cell r="A15735">
            <v>0</v>
          </cell>
        </row>
        <row r="15736">
          <cell r="A15736">
            <v>0</v>
          </cell>
        </row>
        <row r="15737">
          <cell r="A15737">
            <v>0</v>
          </cell>
        </row>
        <row r="15738">
          <cell r="A15738">
            <v>0</v>
          </cell>
        </row>
        <row r="15739">
          <cell r="A15739">
            <v>0</v>
          </cell>
        </row>
        <row r="15740">
          <cell r="A15740">
            <v>0</v>
          </cell>
        </row>
        <row r="15741">
          <cell r="A15741">
            <v>0</v>
          </cell>
        </row>
        <row r="15742">
          <cell r="A15742">
            <v>0</v>
          </cell>
        </row>
        <row r="15743">
          <cell r="A15743">
            <v>0</v>
          </cell>
        </row>
        <row r="15744">
          <cell r="A15744">
            <v>0</v>
          </cell>
        </row>
        <row r="15745">
          <cell r="A15745">
            <v>0</v>
          </cell>
        </row>
        <row r="15746">
          <cell r="A15746">
            <v>0</v>
          </cell>
        </row>
        <row r="15747">
          <cell r="A15747">
            <v>0</v>
          </cell>
        </row>
        <row r="15748">
          <cell r="A15748">
            <v>0</v>
          </cell>
        </row>
        <row r="15749">
          <cell r="A15749">
            <v>0</v>
          </cell>
        </row>
        <row r="15750">
          <cell r="A15750">
            <v>0</v>
          </cell>
        </row>
        <row r="15751">
          <cell r="A15751">
            <v>0</v>
          </cell>
        </row>
        <row r="15752">
          <cell r="A15752">
            <v>0</v>
          </cell>
        </row>
        <row r="15753">
          <cell r="A15753">
            <v>0</v>
          </cell>
        </row>
        <row r="15754">
          <cell r="A15754">
            <v>0</v>
          </cell>
        </row>
        <row r="15755">
          <cell r="A15755">
            <v>0</v>
          </cell>
        </row>
        <row r="15756">
          <cell r="A15756">
            <v>0</v>
          </cell>
        </row>
        <row r="15757">
          <cell r="A15757">
            <v>0</v>
          </cell>
        </row>
        <row r="15758">
          <cell r="A15758">
            <v>0</v>
          </cell>
        </row>
        <row r="15759">
          <cell r="A15759">
            <v>0</v>
          </cell>
        </row>
        <row r="15760">
          <cell r="A15760">
            <v>0</v>
          </cell>
        </row>
        <row r="15761">
          <cell r="A15761">
            <v>0</v>
          </cell>
        </row>
        <row r="15762">
          <cell r="A15762">
            <v>0</v>
          </cell>
        </row>
        <row r="15763">
          <cell r="A15763">
            <v>0</v>
          </cell>
        </row>
        <row r="15764">
          <cell r="A15764">
            <v>0</v>
          </cell>
        </row>
        <row r="15765">
          <cell r="A15765">
            <v>0</v>
          </cell>
        </row>
        <row r="15766">
          <cell r="A15766">
            <v>0</v>
          </cell>
        </row>
        <row r="15767">
          <cell r="A15767">
            <v>0</v>
          </cell>
        </row>
        <row r="15768">
          <cell r="A15768">
            <v>0</v>
          </cell>
        </row>
        <row r="15769">
          <cell r="A15769">
            <v>0</v>
          </cell>
        </row>
        <row r="15770">
          <cell r="A15770">
            <v>0</v>
          </cell>
        </row>
        <row r="15771">
          <cell r="A15771">
            <v>0</v>
          </cell>
        </row>
        <row r="15772">
          <cell r="A15772">
            <v>0</v>
          </cell>
        </row>
        <row r="15773">
          <cell r="A15773">
            <v>0</v>
          </cell>
        </row>
        <row r="15774">
          <cell r="A15774">
            <v>0</v>
          </cell>
        </row>
        <row r="15775">
          <cell r="A15775">
            <v>0</v>
          </cell>
        </row>
        <row r="15776">
          <cell r="A15776">
            <v>0</v>
          </cell>
        </row>
        <row r="15777">
          <cell r="A15777">
            <v>0</v>
          </cell>
        </row>
        <row r="15778">
          <cell r="A15778">
            <v>0</v>
          </cell>
        </row>
        <row r="15779">
          <cell r="A15779">
            <v>0</v>
          </cell>
        </row>
        <row r="15780">
          <cell r="A15780">
            <v>0</v>
          </cell>
        </row>
        <row r="15781">
          <cell r="A15781">
            <v>0</v>
          </cell>
        </row>
        <row r="15782">
          <cell r="A15782">
            <v>0</v>
          </cell>
        </row>
        <row r="15783">
          <cell r="A15783">
            <v>0</v>
          </cell>
        </row>
        <row r="15784">
          <cell r="A15784">
            <v>0</v>
          </cell>
        </row>
        <row r="15785">
          <cell r="A15785">
            <v>0</v>
          </cell>
        </row>
        <row r="15786">
          <cell r="A15786">
            <v>0</v>
          </cell>
        </row>
        <row r="15787">
          <cell r="A15787">
            <v>0</v>
          </cell>
        </row>
        <row r="15788">
          <cell r="A15788">
            <v>0</v>
          </cell>
        </row>
        <row r="15789">
          <cell r="A15789">
            <v>0</v>
          </cell>
        </row>
        <row r="15790">
          <cell r="A15790">
            <v>0</v>
          </cell>
        </row>
        <row r="15791">
          <cell r="A15791">
            <v>0</v>
          </cell>
        </row>
        <row r="15792">
          <cell r="A15792">
            <v>0</v>
          </cell>
        </row>
        <row r="15793">
          <cell r="A15793">
            <v>0</v>
          </cell>
        </row>
        <row r="15794">
          <cell r="A15794">
            <v>0</v>
          </cell>
        </row>
        <row r="15795">
          <cell r="A15795">
            <v>0</v>
          </cell>
        </row>
        <row r="15796">
          <cell r="A15796">
            <v>0</v>
          </cell>
        </row>
        <row r="15797">
          <cell r="A15797">
            <v>0</v>
          </cell>
        </row>
        <row r="15798">
          <cell r="A15798">
            <v>0</v>
          </cell>
        </row>
        <row r="15799">
          <cell r="A15799">
            <v>0</v>
          </cell>
        </row>
        <row r="15800">
          <cell r="A15800">
            <v>0</v>
          </cell>
        </row>
        <row r="15801">
          <cell r="A15801">
            <v>0</v>
          </cell>
        </row>
        <row r="15802">
          <cell r="A15802">
            <v>0</v>
          </cell>
        </row>
        <row r="15803">
          <cell r="A15803">
            <v>0</v>
          </cell>
        </row>
        <row r="15804">
          <cell r="A15804">
            <v>0</v>
          </cell>
        </row>
        <row r="15805">
          <cell r="A15805">
            <v>0</v>
          </cell>
        </row>
        <row r="15806">
          <cell r="A15806">
            <v>0</v>
          </cell>
        </row>
        <row r="15807">
          <cell r="A15807">
            <v>0</v>
          </cell>
        </row>
        <row r="15808">
          <cell r="A15808">
            <v>0</v>
          </cell>
        </row>
        <row r="15809">
          <cell r="A15809">
            <v>0</v>
          </cell>
        </row>
        <row r="15810">
          <cell r="A15810">
            <v>0</v>
          </cell>
        </row>
        <row r="15811">
          <cell r="A15811">
            <v>0</v>
          </cell>
        </row>
        <row r="15812">
          <cell r="A15812">
            <v>0</v>
          </cell>
        </row>
        <row r="15813">
          <cell r="A15813">
            <v>0</v>
          </cell>
        </row>
        <row r="15814">
          <cell r="A15814">
            <v>0</v>
          </cell>
        </row>
        <row r="15815">
          <cell r="A15815">
            <v>0</v>
          </cell>
        </row>
        <row r="15816">
          <cell r="A15816">
            <v>0</v>
          </cell>
        </row>
        <row r="15817">
          <cell r="A15817">
            <v>0</v>
          </cell>
        </row>
        <row r="15818">
          <cell r="A15818">
            <v>0</v>
          </cell>
        </row>
        <row r="15819">
          <cell r="A15819">
            <v>0</v>
          </cell>
        </row>
        <row r="15820">
          <cell r="A15820">
            <v>0</v>
          </cell>
        </row>
        <row r="15821">
          <cell r="A15821">
            <v>0</v>
          </cell>
        </row>
        <row r="15822">
          <cell r="A15822">
            <v>0</v>
          </cell>
        </row>
        <row r="15823">
          <cell r="A15823">
            <v>0</v>
          </cell>
        </row>
        <row r="15824">
          <cell r="A15824">
            <v>0</v>
          </cell>
        </row>
        <row r="15825">
          <cell r="A15825">
            <v>0</v>
          </cell>
        </row>
        <row r="15826">
          <cell r="A15826">
            <v>0</v>
          </cell>
        </row>
        <row r="15827">
          <cell r="A15827">
            <v>0</v>
          </cell>
        </row>
        <row r="15828">
          <cell r="A15828">
            <v>0</v>
          </cell>
        </row>
        <row r="15829">
          <cell r="A15829">
            <v>0</v>
          </cell>
        </row>
        <row r="15830">
          <cell r="A15830">
            <v>0</v>
          </cell>
        </row>
        <row r="15831">
          <cell r="A15831">
            <v>0</v>
          </cell>
        </row>
        <row r="15832">
          <cell r="A15832">
            <v>0</v>
          </cell>
        </row>
        <row r="15833">
          <cell r="A15833">
            <v>0</v>
          </cell>
        </row>
        <row r="15834">
          <cell r="A15834">
            <v>0</v>
          </cell>
        </row>
        <row r="15835">
          <cell r="A15835">
            <v>0</v>
          </cell>
        </row>
        <row r="15836">
          <cell r="A15836">
            <v>0</v>
          </cell>
        </row>
        <row r="15837">
          <cell r="A15837">
            <v>0</v>
          </cell>
        </row>
        <row r="15838">
          <cell r="A15838">
            <v>0</v>
          </cell>
        </row>
        <row r="15839">
          <cell r="A15839">
            <v>0</v>
          </cell>
        </row>
        <row r="15840">
          <cell r="A15840">
            <v>0</v>
          </cell>
        </row>
        <row r="15841">
          <cell r="A15841">
            <v>0</v>
          </cell>
        </row>
        <row r="15842">
          <cell r="A15842">
            <v>0</v>
          </cell>
        </row>
        <row r="15843">
          <cell r="A15843">
            <v>0</v>
          </cell>
        </row>
        <row r="15844">
          <cell r="A15844">
            <v>0</v>
          </cell>
        </row>
        <row r="15845">
          <cell r="A15845">
            <v>0</v>
          </cell>
        </row>
        <row r="15846">
          <cell r="A15846">
            <v>0</v>
          </cell>
        </row>
        <row r="15847">
          <cell r="A15847">
            <v>0</v>
          </cell>
        </row>
        <row r="15848">
          <cell r="A15848">
            <v>0</v>
          </cell>
        </row>
        <row r="15849">
          <cell r="A15849">
            <v>0</v>
          </cell>
        </row>
        <row r="15850">
          <cell r="A15850">
            <v>0</v>
          </cell>
        </row>
        <row r="15851">
          <cell r="A15851">
            <v>0</v>
          </cell>
        </row>
        <row r="15852">
          <cell r="A15852">
            <v>0</v>
          </cell>
        </row>
        <row r="15853">
          <cell r="A15853">
            <v>0</v>
          </cell>
        </row>
        <row r="15854">
          <cell r="A15854">
            <v>0</v>
          </cell>
        </row>
        <row r="15855">
          <cell r="A15855">
            <v>0</v>
          </cell>
        </row>
        <row r="15856">
          <cell r="A15856">
            <v>0</v>
          </cell>
        </row>
        <row r="15857">
          <cell r="A15857">
            <v>0</v>
          </cell>
        </row>
        <row r="15858">
          <cell r="A15858">
            <v>0</v>
          </cell>
        </row>
        <row r="15859">
          <cell r="A15859">
            <v>0</v>
          </cell>
        </row>
        <row r="15860">
          <cell r="A15860">
            <v>0</v>
          </cell>
        </row>
        <row r="15861">
          <cell r="A15861">
            <v>0</v>
          </cell>
        </row>
        <row r="15862">
          <cell r="A15862">
            <v>0</v>
          </cell>
        </row>
        <row r="15863">
          <cell r="A15863">
            <v>0</v>
          </cell>
        </row>
        <row r="15864">
          <cell r="A15864">
            <v>0</v>
          </cell>
        </row>
        <row r="15865">
          <cell r="A15865">
            <v>0</v>
          </cell>
        </row>
        <row r="15866">
          <cell r="A15866">
            <v>0</v>
          </cell>
        </row>
        <row r="15867">
          <cell r="A15867">
            <v>0</v>
          </cell>
        </row>
        <row r="15868">
          <cell r="A15868">
            <v>0</v>
          </cell>
        </row>
        <row r="15869">
          <cell r="A15869">
            <v>0</v>
          </cell>
        </row>
        <row r="15870">
          <cell r="A15870">
            <v>0</v>
          </cell>
        </row>
        <row r="15871">
          <cell r="A15871">
            <v>0</v>
          </cell>
        </row>
        <row r="15872">
          <cell r="A15872">
            <v>0</v>
          </cell>
        </row>
        <row r="15873">
          <cell r="A15873">
            <v>0</v>
          </cell>
        </row>
        <row r="15874">
          <cell r="A15874">
            <v>0</v>
          </cell>
        </row>
        <row r="15875">
          <cell r="A15875">
            <v>0</v>
          </cell>
        </row>
        <row r="15876">
          <cell r="A15876">
            <v>0</v>
          </cell>
        </row>
        <row r="15877">
          <cell r="A15877">
            <v>0</v>
          </cell>
        </row>
        <row r="15878">
          <cell r="A15878">
            <v>0</v>
          </cell>
        </row>
        <row r="15879">
          <cell r="A15879">
            <v>0</v>
          </cell>
        </row>
        <row r="15880">
          <cell r="A15880">
            <v>0</v>
          </cell>
        </row>
        <row r="15881">
          <cell r="A15881">
            <v>0</v>
          </cell>
        </row>
        <row r="15882">
          <cell r="A15882">
            <v>0</v>
          </cell>
        </row>
        <row r="15883">
          <cell r="A15883">
            <v>0</v>
          </cell>
        </row>
        <row r="15884">
          <cell r="A15884">
            <v>0</v>
          </cell>
        </row>
        <row r="15885">
          <cell r="A15885">
            <v>0</v>
          </cell>
        </row>
        <row r="15886">
          <cell r="A15886">
            <v>0</v>
          </cell>
        </row>
        <row r="15887">
          <cell r="A15887">
            <v>0</v>
          </cell>
        </row>
        <row r="15888">
          <cell r="A15888">
            <v>0</v>
          </cell>
        </row>
        <row r="15889">
          <cell r="A15889">
            <v>0</v>
          </cell>
        </row>
        <row r="15890">
          <cell r="A15890">
            <v>0</v>
          </cell>
        </row>
        <row r="15891">
          <cell r="A15891">
            <v>0</v>
          </cell>
        </row>
        <row r="15892">
          <cell r="A15892">
            <v>0</v>
          </cell>
        </row>
        <row r="15893">
          <cell r="A15893">
            <v>0</v>
          </cell>
        </row>
        <row r="15894">
          <cell r="A15894">
            <v>0</v>
          </cell>
        </row>
        <row r="15895">
          <cell r="A15895">
            <v>0</v>
          </cell>
        </row>
        <row r="15896">
          <cell r="A15896">
            <v>0</v>
          </cell>
        </row>
        <row r="15897">
          <cell r="A15897">
            <v>0</v>
          </cell>
        </row>
        <row r="15898">
          <cell r="A15898">
            <v>0</v>
          </cell>
        </row>
        <row r="15899">
          <cell r="A15899">
            <v>0</v>
          </cell>
        </row>
        <row r="15900">
          <cell r="A15900">
            <v>0</v>
          </cell>
        </row>
        <row r="15901">
          <cell r="A15901">
            <v>0</v>
          </cell>
        </row>
        <row r="15902">
          <cell r="A15902">
            <v>0</v>
          </cell>
        </row>
        <row r="15903">
          <cell r="A15903">
            <v>0</v>
          </cell>
        </row>
        <row r="15904">
          <cell r="A15904">
            <v>0</v>
          </cell>
        </row>
        <row r="15905">
          <cell r="A15905">
            <v>0</v>
          </cell>
        </row>
        <row r="15906">
          <cell r="A15906">
            <v>0</v>
          </cell>
        </row>
        <row r="15907">
          <cell r="A15907">
            <v>0</v>
          </cell>
        </row>
        <row r="15908">
          <cell r="A15908">
            <v>0</v>
          </cell>
        </row>
        <row r="15909">
          <cell r="A15909">
            <v>0</v>
          </cell>
        </row>
        <row r="15910">
          <cell r="A15910">
            <v>0</v>
          </cell>
        </row>
        <row r="15911">
          <cell r="A15911">
            <v>0</v>
          </cell>
        </row>
        <row r="15912">
          <cell r="A15912">
            <v>0</v>
          </cell>
        </row>
        <row r="15913">
          <cell r="A15913">
            <v>0</v>
          </cell>
        </row>
        <row r="15914">
          <cell r="A15914">
            <v>0</v>
          </cell>
        </row>
        <row r="15915">
          <cell r="A15915">
            <v>0</v>
          </cell>
        </row>
        <row r="15916">
          <cell r="A15916">
            <v>0</v>
          </cell>
        </row>
        <row r="15917">
          <cell r="A15917">
            <v>0</v>
          </cell>
        </row>
        <row r="15918">
          <cell r="A15918">
            <v>0</v>
          </cell>
        </row>
        <row r="15919">
          <cell r="A15919">
            <v>0</v>
          </cell>
        </row>
        <row r="15920">
          <cell r="A15920">
            <v>0</v>
          </cell>
        </row>
        <row r="15921">
          <cell r="A15921">
            <v>0</v>
          </cell>
        </row>
        <row r="15922">
          <cell r="A15922">
            <v>0</v>
          </cell>
        </row>
        <row r="15923">
          <cell r="A15923">
            <v>0</v>
          </cell>
        </row>
        <row r="15924">
          <cell r="A15924">
            <v>0</v>
          </cell>
        </row>
        <row r="15925">
          <cell r="A15925">
            <v>0</v>
          </cell>
        </row>
        <row r="15926">
          <cell r="A15926">
            <v>0</v>
          </cell>
        </row>
        <row r="15927">
          <cell r="A15927">
            <v>0</v>
          </cell>
        </row>
        <row r="15928">
          <cell r="A15928">
            <v>0</v>
          </cell>
        </row>
        <row r="15929">
          <cell r="A15929">
            <v>0</v>
          </cell>
        </row>
        <row r="15930">
          <cell r="A15930">
            <v>0</v>
          </cell>
        </row>
        <row r="15931">
          <cell r="A15931">
            <v>0</v>
          </cell>
        </row>
        <row r="15932">
          <cell r="A15932">
            <v>0</v>
          </cell>
        </row>
        <row r="15933">
          <cell r="A15933">
            <v>0</v>
          </cell>
        </row>
        <row r="15934">
          <cell r="A15934">
            <v>0</v>
          </cell>
        </row>
        <row r="15935">
          <cell r="A15935">
            <v>0</v>
          </cell>
        </row>
        <row r="15936">
          <cell r="A15936">
            <v>0</v>
          </cell>
        </row>
        <row r="15937">
          <cell r="A15937">
            <v>0</v>
          </cell>
        </row>
        <row r="15938">
          <cell r="A15938">
            <v>0</v>
          </cell>
        </row>
        <row r="15939">
          <cell r="A15939">
            <v>0</v>
          </cell>
        </row>
        <row r="15940">
          <cell r="A15940">
            <v>0</v>
          </cell>
        </row>
        <row r="15941">
          <cell r="A15941">
            <v>0</v>
          </cell>
        </row>
        <row r="15942">
          <cell r="A15942">
            <v>0</v>
          </cell>
        </row>
        <row r="15943">
          <cell r="A15943">
            <v>0</v>
          </cell>
        </row>
        <row r="15944">
          <cell r="A15944">
            <v>0</v>
          </cell>
        </row>
        <row r="15945">
          <cell r="A15945">
            <v>0</v>
          </cell>
        </row>
        <row r="15946">
          <cell r="A15946">
            <v>0</v>
          </cell>
        </row>
        <row r="15947">
          <cell r="A15947">
            <v>0</v>
          </cell>
        </row>
        <row r="15948">
          <cell r="A15948">
            <v>0</v>
          </cell>
        </row>
        <row r="15949">
          <cell r="A15949">
            <v>0</v>
          </cell>
        </row>
        <row r="15950">
          <cell r="A15950">
            <v>0</v>
          </cell>
        </row>
        <row r="15951">
          <cell r="A15951">
            <v>0</v>
          </cell>
        </row>
        <row r="15952">
          <cell r="A15952">
            <v>0</v>
          </cell>
        </row>
        <row r="15953">
          <cell r="A15953">
            <v>0</v>
          </cell>
        </row>
        <row r="15954">
          <cell r="A15954">
            <v>0</v>
          </cell>
        </row>
        <row r="15955">
          <cell r="A15955">
            <v>0</v>
          </cell>
        </row>
        <row r="15956">
          <cell r="A15956">
            <v>0</v>
          </cell>
        </row>
        <row r="15957">
          <cell r="A15957">
            <v>0</v>
          </cell>
        </row>
        <row r="15958">
          <cell r="A15958">
            <v>0</v>
          </cell>
        </row>
        <row r="15959">
          <cell r="A15959">
            <v>0</v>
          </cell>
        </row>
        <row r="15960">
          <cell r="A15960">
            <v>0</v>
          </cell>
        </row>
        <row r="15961">
          <cell r="A15961">
            <v>0</v>
          </cell>
        </row>
        <row r="15962">
          <cell r="A15962">
            <v>0</v>
          </cell>
        </row>
        <row r="15963">
          <cell r="A15963">
            <v>0</v>
          </cell>
        </row>
        <row r="15964">
          <cell r="A15964">
            <v>0</v>
          </cell>
        </row>
        <row r="15965">
          <cell r="A15965">
            <v>0</v>
          </cell>
        </row>
        <row r="15966">
          <cell r="A15966">
            <v>0</v>
          </cell>
        </row>
        <row r="15967">
          <cell r="A15967">
            <v>0</v>
          </cell>
        </row>
        <row r="15968">
          <cell r="A15968">
            <v>0</v>
          </cell>
        </row>
        <row r="15969">
          <cell r="A15969">
            <v>0</v>
          </cell>
        </row>
        <row r="15970">
          <cell r="A15970">
            <v>0</v>
          </cell>
        </row>
        <row r="15971">
          <cell r="A15971">
            <v>0</v>
          </cell>
        </row>
        <row r="15972">
          <cell r="A15972">
            <v>0</v>
          </cell>
        </row>
        <row r="15973">
          <cell r="A15973">
            <v>0</v>
          </cell>
        </row>
        <row r="15974">
          <cell r="A15974">
            <v>0</v>
          </cell>
        </row>
        <row r="15975">
          <cell r="A15975">
            <v>0</v>
          </cell>
        </row>
        <row r="15976">
          <cell r="A15976">
            <v>0</v>
          </cell>
        </row>
        <row r="15977">
          <cell r="A15977">
            <v>0</v>
          </cell>
        </row>
        <row r="15978">
          <cell r="A15978">
            <v>0</v>
          </cell>
        </row>
        <row r="15979">
          <cell r="A15979">
            <v>0</v>
          </cell>
        </row>
        <row r="15980">
          <cell r="A15980">
            <v>0</v>
          </cell>
        </row>
        <row r="15981">
          <cell r="A15981">
            <v>0</v>
          </cell>
        </row>
        <row r="15982">
          <cell r="A15982">
            <v>0</v>
          </cell>
        </row>
        <row r="15983">
          <cell r="A15983">
            <v>0</v>
          </cell>
        </row>
        <row r="15984">
          <cell r="A15984">
            <v>0</v>
          </cell>
        </row>
        <row r="15985">
          <cell r="A15985">
            <v>0</v>
          </cell>
        </row>
        <row r="15986">
          <cell r="A15986">
            <v>0</v>
          </cell>
        </row>
        <row r="15987">
          <cell r="A15987">
            <v>0</v>
          </cell>
        </row>
        <row r="15988">
          <cell r="A15988">
            <v>0</v>
          </cell>
        </row>
        <row r="15989">
          <cell r="A15989">
            <v>0</v>
          </cell>
        </row>
        <row r="15990">
          <cell r="A15990">
            <v>0</v>
          </cell>
        </row>
        <row r="15991">
          <cell r="A15991">
            <v>0</v>
          </cell>
        </row>
        <row r="15992">
          <cell r="A15992">
            <v>0</v>
          </cell>
        </row>
        <row r="15993">
          <cell r="A15993">
            <v>0</v>
          </cell>
        </row>
        <row r="15994">
          <cell r="A15994">
            <v>0</v>
          </cell>
        </row>
        <row r="15995">
          <cell r="A15995">
            <v>0</v>
          </cell>
        </row>
        <row r="15996">
          <cell r="A15996">
            <v>0</v>
          </cell>
        </row>
        <row r="15997">
          <cell r="A15997">
            <v>0</v>
          </cell>
        </row>
        <row r="15998">
          <cell r="A15998">
            <v>0</v>
          </cell>
        </row>
        <row r="15999">
          <cell r="A15999">
            <v>0</v>
          </cell>
        </row>
        <row r="16000">
          <cell r="A16000">
            <v>0</v>
          </cell>
        </row>
        <row r="16001">
          <cell r="A16001">
            <v>0</v>
          </cell>
        </row>
        <row r="16002">
          <cell r="A16002">
            <v>0</v>
          </cell>
        </row>
        <row r="16003">
          <cell r="A16003">
            <v>0</v>
          </cell>
        </row>
        <row r="16004">
          <cell r="A16004">
            <v>0</v>
          </cell>
        </row>
        <row r="16005">
          <cell r="A16005">
            <v>0</v>
          </cell>
        </row>
        <row r="16006">
          <cell r="A16006">
            <v>0</v>
          </cell>
        </row>
        <row r="16007">
          <cell r="A16007">
            <v>0</v>
          </cell>
        </row>
        <row r="16008">
          <cell r="A16008">
            <v>0</v>
          </cell>
        </row>
        <row r="16009">
          <cell r="A16009">
            <v>0</v>
          </cell>
        </row>
        <row r="16010">
          <cell r="A16010">
            <v>0</v>
          </cell>
        </row>
        <row r="16011">
          <cell r="A16011">
            <v>0</v>
          </cell>
        </row>
        <row r="16012">
          <cell r="A16012">
            <v>0</v>
          </cell>
        </row>
        <row r="16013">
          <cell r="A16013">
            <v>0</v>
          </cell>
        </row>
        <row r="16014">
          <cell r="A16014">
            <v>0</v>
          </cell>
        </row>
        <row r="16015">
          <cell r="A16015">
            <v>0</v>
          </cell>
        </row>
        <row r="16016">
          <cell r="A16016">
            <v>0</v>
          </cell>
        </row>
        <row r="16017">
          <cell r="A16017">
            <v>0</v>
          </cell>
        </row>
        <row r="16018">
          <cell r="A16018">
            <v>0</v>
          </cell>
        </row>
        <row r="16019">
          <cell r="A16019">
            <v>0</v>
          </cell>
        </row>
        <row r="16020">
          <cell r="A16020">
            <v>0</v>
          </cell>
        </row>
        <row r="16021">
          <cell r="A16021">
            <v>0</v>
          </cell>
        </row>
        <row r="16022">
          <cell r="A16022">
            <v>0</v>
          </cell>
        </row>
        <row r="16023">
          <cell r="A16023">
            <v>0</v>
          </cell>
        </row>
        <row r="16024">
          <cell r="A16024">
            <v>0</v>
          </cell>
        </row>
        <row r="16025">
          <cell r="A16025">
            <v>0</v>
          </cell>
        </row>
        <row r="16026">
          <cell r="A16026">
            <v>0</v>
          </cell>
        </row>
        <row r="16027">
          <cell r="A16027">
            <v>0</v>
          </cell>
        </row>
        <row r="16028">
          <cell r="A16028">
            <v>0</v>
          </cell>
        </row>
        <row r="16029">
          <cell r="A16029">
            <v>0</v>
          </cell>
        </row>
        <row r="16030">
          <cell r="A16030">
            <v>0</v>
          </cell>
        </row>
        <row r="16031">
          <cell r="A16031">
            <v>0</v>
          </cell>
        </row>
        <row r="16032">
          <cell r="A16032">
            <v>0</v>
          </cell>
        </row>
        <row r="16033">
          <cell r="A16033">
            <v>0</v>
          </cell>
        </row>
        <row r="16034">
          <cell r="A16034">
            <v>0</v>
          </cell>
        </row>
        <row r="16035">
          <cell r="A16035">
            <v>0</v>
          </cell>
        </row>
        <row r="16036">
          <cell r="A16036">
            <v>0</v>
          </cell>
        </row>
        <row r="16037">
          <cell r="A16037">
            <v>0</v>
          </cell>
        </row>
        <row r="16038">
          <cell r="A16038">
            <v>0</v>
          </cell>
        </row>
        <row r="16039">
          <cell r="A16039">
            <v>0</v>
          </cell>
        </row>
        <row r="16040">
          <cell r="A16040">
            <v>0</v>
          </cell>
        </row>
        <row r="16041">
          <cell r="A16041">
            <v>0</v>
          </cell>
        </row>
        <row r="16042">
          <cell r="A16042">
            <v>0</v>
          </cell>
        </row>
        <row r="16043">
          <cell r="A16043">
            <v>0</v>
          </cell>
        </row>
        <row r="16044">
          <cell r="A16044">
            <v>0</v>
          </cell>
        </row>
        <row r="16045">
          <cell r="A16045">
            <v>0</v>
          </cell>
        </row>
        <row r="16046">
          <cell r="A16046">
            <v>0</v>
          </cell>
        </row>
        <row r="16047">
          <cell r="A16047">
            <v>0</v>
          </cell>
        </row>
        <row r="16048">
          <cell r="A16048">
            <v>0</v>
          </cell>
        </row>
        <row r="16049">
          <cell r="A16049">
            <v>0</v>
          </cell>
        </row>
        <row r="16050">
          <cell r="A16050">
            <v>0</v>
          </cell>
        </row>
        <row r="16051">
          <cell r="A16051">
            <v>0</v>
          </cell>
        </row>
        <row r="16052">
          <cell r="A16052">
            <v>0</v>
          </cell>
        </row>
        <row r="16053">
          <cell r="A16053">
            <v>0</v>
          </cell>
        </row>
        <row r="16054">
          <cell r="A16054">
            <v>0</v>
          </cell>
        </row>
        <row r="16055">
          <cell r="A16055">
            <v>0</v>
          </cell>
        </row>
        <row r="16056">
          <cell r="A16056">
            <v>0</v>
          </cell>
        </row>
        <row r="16057">
          <cell r="A16057">
            <v>0</v>
          </cell>
        </row>
        <row r="16058">
          <cell r="A16058">
            <v>0</v>
          </cell>
        </row>
        <row r="16059">
          <cell r="A16059">
            <v>0</v>
          </cell>
        </row>
        <row r="16060">
          <cell r="A16060">
            <v>0</v>
          </cell>
        </row>
        <row r="16061">
          <cell r="A16061">
            <v>0</v>
          </cell>
        </row>
        <row r="16062">
          <cell r="A16062">
            <v>0</v>
          </cell>
        </row>
        <row r="16063">
          <cell r="A16063">
            <v>0</v>
          </cell>
        </row>
        <row r="16064">
          <cell r="A16064">
            <v>0</v>
          </cell>
        </row>
        <row r="16065">
          <cell r="A16065">
            <v>0</v>
          </cell>
        </row>
        <row r="16066">
          <cell r="A16066">
            <v>0</v>
          </cell>
        </row>
        <row r="16067">
          <cell r="A16067">
            <v>0</v>
          </cell>
        </row>
        <row r="16068">
          <cell r="A16068">
            <v>0</v>
          </cell>
        </row>
        <row r="16069">
          <cell r="A16069">
            <v>0</v>
          </cell>
        </row>
        <row r="16070">
          <cell r="A16070">
            <v>0</v>
          </cell>
        </row>
        <row r="16071">
          <cell r="A16071">
            <v>0</v>
          </cell>
        </row>
        <row r="16072">
          <cell r="A16072">
            <v>0</v>
          </cell>
        </row>
        <row r="16073">
          <cell r="A16073">
            <v>0</v>
          </cell>
        </row>
        <row r="16074">
          <cell r="A16074">
            <v>0</v>
          </cell>
        </row>
        <row r="16075">
          <cell r="A16075">
            <v>0</v>
          </cell>
        </row>
        <row r="16076">
          <cell r="A16076">
            <v>0</v>
          </cell>
        </row>
        <row r="16077">
          <cell r="A16077">
            <v>0</v>
          </cell>
        </row>
        <row r="16078">
          <cell r="A16078">
            <v>0</v>
          </cell>
        </row>
        <row r="16079">
          <cell r="A16079">
            <v>0</v>
          </cell>
        </row>
        <row r="16080">
          <cell r="A16080">
            <v>0</v>
          </cell>
        </row>
        <row r="16081">
          <cell r="A16081">
            <v>0</v>
          </cell>
        </row>
        <row r="16082">
          <cell r="A16082">
            <v>0</v>
          </cell>
        </row>
        <row r="16083">
          <cell r="A16083">
            <v>0</v>
          </cell>
        </row>
        <row r="16084">
          <cell r="A16084">
            <v>0</v>
          </cell>
        </row>
        <row r="16085">
          <cell r="A16085">
            <v>0</v>
          </cell>
        </row>
        <row r="16086">
          <cell r="A16086">
            <v>0</v>
          </cell>
        </row>
        <row r="16087">
          <cell r="A16087">
            <v>0</v>
          </cell>
        </row>
        <row r="16088">
          <cell r="A16088">
            <v>0</v>
          </cell>
        </row>
        <row r="16089">
          <cell r="A16089">
            <v>0</v>
          </cell>
        </row>
        <row r="16090">
          <cell r="A16090">
            <v>0</v>
          </cell>
        </row>
        <row r="16091">
          <cell r="A16091">
            <v>0</v>
          </cell>
        </row>
        <row r="16092">
          <cell r="A16092">
            <v>0</v>
          </cell>
        </row>
        <row r="16093">
          <cell r="A16093">
            <v>0</v>
          </cell>
        </row>
        <row r="16094">
          <cell r="A16094">
            <v>0</v>
          </cell>
        </row>
        <row r="16095">
          <cell r="A16095">
            <v>0</v>
          </cell>
        </row>
        <row r="16096">
          <cell r="A16096">
            <v>0</v>
          </cell>
        </row>
        <row r="16097">
          <cell r="A16097">
            <v>0</v>
          </cell>
        </row>
        <row r="16098">
          <cell r="A16098">
            <v>0</v>
          </cell>
        </row>
        <row r="16099">
          <cell r="A16099">
            <v>0</v>
          </cell>
        </row>
        <row r="16100">
          <cell r="A16100">
            <v>0</v>
          </cell>
        </row>
        <row r="16101">
          <cell r="A16101">
            <v>0</v>
          </cell>
        </row>
        <row r="16102">
          <cell r="A16102">
            <v>0</v>
          </cell>
        </row>
        <row r="16103">
          <cell r="A16103">
            <v>0</v>
          </cell>
        </row>
        <row r="16104">
          <cell r="A16104">
            <v>0</v>
          </cell>
        </row>
        <row r="16105">
          <cell r="A16105">
            <v>0</v>
          </cell>
        </row>
        <row r="16106">
          <cell r="A16106">
            <v>0</v>
          </cell>
        </row>
        <row r="16107">
          <cell r="A16107">
            <v>0</v>
          </cell>
        </row>
        <row r="16108">
          <cell r="A16108">
            <v>0</v>
          </cell>
        </row>
        <row r="16109">
          <cell r="A16109">
            <v>0</v>
          </cell>
        </row>
        <row r="16110">
          <cell r="A16110">
            <v>0</v>
          </cell>
        </row>
        <row r="16111">
          <cell r="A16111">
            <v>0</v>
          </cell>
        </row>
        <row r="16112">
          <cell r="A16112">
            <v>0</v>
          </cell>
        </row>
        <row r="16113">
          <cell r="A16113">
            <v>0</v>
          </cell>
        </row>
        <row r="16114">
          <cell r="A16114">
            <v>0</v>
          </cell>
        </row>
        <row r="16115">
          <cell r="A16115">
            <v>0</v>
          </cell>
        </row>
        <row r="16116">
          <cell r="A16116">
            <v>0</v>
          </cell>
        </row>
        <row r="16117">
          <cell r="A16117">
            <v>0</v>
          </cell>
        </row>
        <row r="16118">
          <cell r="A16118">
            <v>0</v>
          </cell>
        </row>
        <row r="16119">
          <cell r="A16119">
            <v>0</v>
          </cell>
        </row>
        <row r="16120">
          <cell r="A16120">
            <v>0</v>
          </cell>
        </row>
        <row r="16121">
          <cell r="A16121">
            <v>0</v>
          </cell>
        </row>
        <row r="16122">
          <cell r="A16122">
            <v>0</v>
          </cell>
        </row>
        <row r="16123">
          <cell r="A16123">
            <v>0</v>
          </cell>
        </row>
        <row r="16124">
          <cell r="A16124">
            <v>0</v>
          </cell>
        </row>
        <row r="16125">
          <cell r="A16125">
            <v>0</v>
          </cell>
        </row>
        <row r="16126">
          <cell r="A16126">
            <v>0</v>
          </cell>
        </row>
        <row r="16127">
          <cell r="A16127">
            <v>0</v>
          </cell>
        </row>
        <row r="16128">
          <cell r="A16128">
            <v>0</v>
          </cell>
        </row>
        <row r="16129">
          <cell r="A16129">
            <v>0</v>
          </cell>
        </row>
        <row r="16130">
          <cell r="A16130">
            <v>0</v>
          </cell>
        </row>
        <row r="16131">
          <cell r="A16131">
            <v>0</v>
          </cell>
        </row>
        <row r="16132">
          <cell r="A16132">
            <v>0</v>
          </cell>
        </row>
        <row r="16133">
          <cell r="A16133">
            <v>0</v>
          </cell>
        </row>
        <row r="16134">
          <cell r="A16134">
            <v>0</v>
          </cell>
        </row>
        <row r="16135">
          <cell r="A16135">
            <v>0</v>
          </cell>
        </row>
        <row r="16136">
          <cell r="A16136">
            <v>0</v>
          </cell>
        </row>
        <row r="16137">
          <cell r="A16137">
            <v>0</v>
          </cell>
        </row>
        <row r="16138">
          <cell r="A16138">
            <v>0</v>
          </cell>
        </row>
        <row r="16139">
          <cell r="A16139">
            <v>0</v>
          </cell>
        </row>
        <row r="16140">
          <cell r="A16140">
            <v>0</v>
          </cell>
        </row>
        <row r="16141">
          <cell r="A16141">
            <v>0</v>
          </cell>
        </row>
        <row r="16142">
          <cell r="A16142">
            <v>0</v>
          </cell>
        </row>
        <row r="16143">
          <cell r="A16143">
            <v>0</v>
          </cell>
        </row>
        <row r="16144">
          <cell r="A16144">
            <v>0</v>
          </cell>
        </row>
        <row r="16145">
          <cell r="A16145">
            <v>0</v>
          </cell>
        </row>
        <row r="16146">
          <cell r="A16146">
            <v>0</v>
          </cell>
        </row>
        <row r="16147">
          <cell r="A16147">
            <v>0</v>
          </cell>
        </row>
        <row r="16148">
          <cell r="A16148">
            <v>0</v>
          </cell>
        </row>
        <row r="16149">
          <cell r="A16149">
            <v>0</v>
          </cell>
        </row>
        <row r="16150">
          <cell r="A16150">
            <v>0</v>
          </cell>
        </row>
        <row r="16151">
          <cell r="A16151">
            <v>0</v>
          </cell>
        </row>
        <row r="16152">
          <cell r="A16152">
            <v>0</v>
          </cell>
        </row>
        <row r="16153">
          <cell r="A16153">
            <v>0</v>
          </cell>
        </row>
        <row r="16154">
          <cell r="A16154">
            <v>0</v>
          </cell>
        </row>
        <row r="16155">
          <cell r="A16155">
            <v>0</v>
          </cell>
        </row>
        <row r="16156">
          <cell r="A16156">
            <v>0</v>
          </cell>
        </row>
        <row r="16157">
          <cell r="A16157">
            <v>0</v>
          </cell>
        </row>
        <row r="16158">
          <cell r="A16158">
            <v>0</v>
          </cell>
        </row>
        <row r="16159">
          <cell r="A16159">
            <v>0</v>
          </cell>
        </row>
        <row r="16160">
          <cell r="A16160">
            <v>0</v>
          </cell>
        </row>
        <row r="16161">
          <cell r="A16161">
            <v>0</v>
          </cell>
        </row>
        <row r="16162">
          <cell r="A16162">
            <v>0</v>
          </cell>
        </row>
        <row r="16163">
          <cell r="A16163">
            <v>0</v>
          </cell>
        </row>
        <row r="16164">
          <cell r="A16164">
            <v>0</v>
          </cell>
        </row>
        <row r="16165">
          <cell r="A16165">
            <v>0</v>
          </cell>
        </row>
        <row r="16166">
          <cell r="A16166">
            <v>0</v>
          </cell>
        </row>
        <row r="16167">
          <cell r="A16167">
            <v>0</v>
          </cell>
        </row>
        <row r="16168">
          <cell r="A16168">
            <v>0</v>
          </cell>
        </row>
        <row r="16169">
          <cell r="A16169">
            <v>0</v>
          </cell>
        </row>
        <row r="16170">
          <cell r="A16170">
            <v>0</v>
          </cell>
        </row>
        <row r="16171">
          <cell r="A16171">
            <v>0</v>
          </cell>
        </row>
        <row r="16172">
          <cell r="A16172">
            <v>0</v>
          </cell>
        </row>
        <row r="16173">
          <cell r="A16173">
            <v>0</v>
          </cell>
        </row>
        <row r="16174">
          <cell r="A16174">
            <v>0</v>
          </cell>
        </row>
        <row r="16175">
          <cell r="A16175">
            <v>0</v>
          </cell>
        </row>
        <row r="16176">
          <cell r="A16176">
            <v>0</v>
          </cell>
        </row>
        <row r="16177">
          <cell r="A16177">
            <v>0</v>
          </cell>
        </row>
        <row r="16178">
          <cell r="A16178">
            <v>0</v>
          </cell>
        </row>
        <row r="16179">
          <cell r="A16179">
            <v>0</v>
          </cell>
        </row>
        <row r="16180">
          <cell r="A16180">
            <v>0</v>
          </cell>
        </row>
        <row r="16181">
          <cell r="A16181">
            <v>0</v>
          </cell>
        </row>
        <row r="16182">
          <cell r="A16182">
            <v>0</v>
          </cell>
        </row>
        <row r="16183">
          <cell r="A16183">
            <v>0</v>
          </cell>
        </row>
        <row r="16184">
          <cell r="A16184">
            <v>0</v>
          </cell>
        </row>
        <row r="16185">
          <cell r="A16185">
            <v>0</v>
          </cell>
        </row>
        <row r="16186">
          <cell r="A16186">
            <v>0</v>
          </cell>
        </row>
        <row r="16187">
          <cell r="A16187">
            <v>0</v>
          </cell>
        </row>
        <row r="16188">
          <cell r="A16188">
            <v>0</v>
          </cell>
        </row>
        <row r="16189">
          <cell r="A16189">
            <v>0</v>
          </cell>
        </row>
        <row r="16190">
          <cell r="A16190">
            <v>0</v>
          </cell>
        </row>
        <row r="16191">
          <cell r="A16191">
            <v>0</v>
          </cell>
        </row>
        <row r="16192">
          <cell r="A16192">
            <v>0</v>
          </cell>
        </row>
        <row r="16193">
          <cell r="A16193">
            <v>0</v>
          </cell>
        </row>
        <row r="16194">
          <cell r="A16194">
            <v>0</v>
          </cell>
        </row>
        <row r="16195">
          <cell r="A16195">
            <v>0</v>
          </cell>
        </row>
        <row r="16196">
          <cell r="A16196">
            <v>0</v>
          </cell>
        </row>
        <row r="16197">
          <cell r="A16197">
            <v>0</v>
          </cell>
        </row>
        <row r="16198">
          <cell r="A16198">
            <v>0</v>
          </cell>
        </row>
        <row r="16199">
          <cell r="A16199">
            <v>0</v>
          </cell>
        </row>
        <row r="16200">
          <cell r="A16200">
            <v>0</v>
          </cell>
        </row>
        <row r="16201">
          <cell r="A16201">
            <v>0</v>
          </cell>
        </row>
        <row r="16202">
          <cell r="A16202">
            <v>0</v>
          </cell>
        </row>
        <row r="16203">
          <cell r="A16203">
            <v>0</v>
          </cell>
        </row>
        <row r="16204">
          <cell r="A16204">
            <v>0</v>
          </cell>
        </row>
        <row r="16205">
          <cell r="A16205">
            <v>0</v>
          </cell>
        </row>
        <row r="16206">
          <cell r="A16206">
            <v>0</v>
          </cell>
        </row>
        <row r="16207">
          <cell r="A16207">
            <v>0</v>
          </cell>
        </row>
        <row r="16208">
          <cell r="A16208">
            <v>0</v>
          </cell>
        </row>
        <row r="16209">
          <cell r="A16209">
            <v>0</v>
          </cell>
        </row>
        <row r="16210">
          <cell r="A16210">
            <v>0</v>
          </cell>
        </row>
        <row r="16211">
          <cell r="A16211">
            <v>0</v>
          </cell>
        </row>
        <row r="16212">
          <cell r="A16212">
            <v>0</v>
          </cell>
        </row>
        <row r="16213">
          <cell r="A16213">
            <v>0</v>
          </cell>
        </row>
        <row r="16214">
          <cell r="A16214">
            <v>0</v>
          </cell>
        </row>
        <row r="16215">
          <cell r="A16215">
            <v>0</v>
          </cell>
        </row>
        <row r="16216">
          <cell r="A16216">
            <v>0</v>
          </cell>
        </row>
        <row r="16217">
          <cell r="A16217">
            <v>0</v>
          </cell>
        </row>
        <row r="16218">
          <cell r="A16218">
            <v>0</v>
          </cell>
        </row>
        <row r="16219">
          <cell r="A16219">
            <v>0</v>
          </cell>
        </row>
        <row r="16220">
          <cell r="A16220">
            <v>0</v>
          </cell>
        </row>
        <row r="16221">
          <cell r="A16221">
            <v>0</v>
          </cell>
        </row>
        <row r="16222">
          <cell r="A16222">
            <v>0</v>
          </cell>
        </row>
        <row r="16223">
          <cell r="A16223">
            <v>0</v>
          </cell>
        </row>
        <row r="16224">
          <cell r="A16224">
            <v>0</v>
          </cell>
        </row>
        <row r="16225">
          <cell r="A16225">
            <v>0</v>
          </cell>
        </row>
        <row r="16226">
          <cell r="A16226">
            <v>0</v>
          </cell>
        </row>
        <row r="16227">
          <cell r="A16227">
            <v>0</v>
          </cell>
        </row>
        <row r="16228">
          <cell r="A16228">
            <v>0</v>
          </cell>
        </row>
        <row r="16229">
          <cell r="A16229">
            <v>0</v>
          </cell>
        </row>
        <row r="16230">
          <cell r="A16230">
            <v>0</v>
          </cell>
        </row>
        <row r="16231">
          <cell r="A16231">
            <v>0</v>
          </cell>
        </row>
        <row r="16232">
          <cell r="A16232">
            <v>0</v>
          </cell>
        </row>
        <row r="16233">
          <cell r="A16233">
            <v>0</v>
          </cell>
        </row>
        <row r="16234">
          <cell r="A16234">
            <v>0</v>
          </cell>
        </row>
        <row r="16235">
          <cell r="A16235">
            <v>0</v>
          </cell>
        </row>
        <row r="16236">
          <cell r="A16236">
            <v>0</v>
          </cell>
        </row>
        <row r="16237">
          <cell r="A16237">
            <v>0</v>
          </cell>
        </row>
        <row r="16238">
          <cell r="A16238">
            <v>0</v>
          </cell>
        </row>
        <row r="16239">
          <cell r="A16239">
            <v>0</v>
          </cell>
        </row>
        <row r="16240">
          <cell r="A16240">
            <v>0</v>
          </cell>
        </row>
        <row r="16241">
          <cell r="A16241">
            <v>0</v>
          </cell>
        </row>
        <row r="16242">
          <cell r="A16242">
            <v>0</v>
          </cell>
        </row>
        <row r="16243">
          <cell r="A16243">
            <v>0</v>
          </cell>
        </row>
        <row r="16244">
          <cell r="A16244">
            <v>0</v>
          </cell>
        </row>
        <row r="16245">
          <cell r="A16245">
            <v>0</v>
          </cell>
        </row>
        <row r="16246">
          <cell r="A16246">
            <v>0</v>
          </cell>
        </row>
        <row r="16247">
          <cell r="A16247">
            <v>0</v>
          </cell>
        </row>
        <row r="16248">
          <cell r="A16248">
            <v>0</v>
          </cell>
        </row>
        <row r="16249">
          <cell r="A16249">
            <v>0</v>
          </cell>
        </row>
        <row r="16250">
          <cell r="A16250">
            <v>0</v>
          </cell>
        </row>
        <row r="16251">
          <cell r="A16251">
            <v>0</v>
          </cell>
        </row>
        <row r="16252">
          <cell r="A16252">
            <v>0</v>
          </cell>
        </row>
        <row r="16253">
          <cell r="A16253">
            <v>0</v>
          </cell>
        </row>
        <row r="16254">
          <cell r="A16254">
            <v>0</v>
          </cell>
        </row>
        <row r="16255">
          <cell r="A16255">
            <v>0</v>
          </cell>
        </row>
        <row r="16256">
          <cell r="A16256">
            <v>0</v>
          </cell>
        </row>
        <row r="16257">
          <cell r="A16257">
            <v>0</v>
          </cell>
        </row>
        <row r="16258">
          <cell r="A16258">
            <v>0</v>
          </cell>
        </row>
        <row r="16259">
          <cell r="A16259">
            <v>0</v>
          </cell>
        </row>
        <row r="16260">
          <cell r="A16260">
            <v>0</v>
          </cell>
        </row>
        <row r="16261">
          <cell r="A16261">
            <v>0</v>
          </cell>
        </row>
        <row r="16262">
          <cell r="A16262">
            <v>0</v>
          </cell>
        </row>
        <row r="16263">
          <cell r="A16263">
            <v>0</v>
          </cell>
        </row>
        <row r="16264">
          <cell r="A16264">
            <v>0</v>
          </cell>
        </row>
        <row r="16265">
          <cell r="A16265">
            <v>0</v>
          </cell>
        </row>
        <row r="16266">
          <cell r="A16266">
            <v>0</v>
          </cell>
        </row>
        <row r="16267">
          <cell r="A16267">
            <v>0</v>
          </cell>
        </row>
        <row r="16268">
          <cell r="A16268">
            <v>0</v>
          </cell>
        </row>
        <row r="16269">
          <cell r="A16269">
            <v>0</v>
          </cell>
        </row>
        <row r="16270">
          <cell r="A16270">
            <v>0</v>
          </cell>
        </row>
        <row r="16271">
          <cell r="A16271">
            <v>0</v>
          </cell>
        </row>
        <row r="16272">
          <cell r="A16272">
            <v>0</v>
          </cell>
        </row>
        <row r="16273">
          <cell r="A16273">
            <v>0</v>
          </cell>
        </row>
        <row r="16274">
          <cell r="A16274">
            <v>0</v>
          </cell>
        </row>
        <row r="16275">
          <cell r="A16275">
            <v>0</v>
          </cell>
        </row>
        <row r="16276">
          <cell r="A16276">
            <v>0</v>
          </cell>
        </row>
        <row r="16277">
          <cell r="A16277">
            <v>0</v>
          </cell>
        </row>
        <row r="16278">
          <cell r="A16278">
            <v>0</v>
          </cell>
        </row>
        <row r="16279">
          <cell r="A16279">
            <v>0</v>
          </cell>
        </row>
        <row r="16280">
          <cell r="A16280">
            <v>0</v>
          </cell>
        </row>
        <row r="16281">
          <cell r="A16281">
            <v>0</v>
          </cell>
        </row>
        <row r="16282">
          <cell r="A16282">
            <v>0</v>
          </cell>
        </row>
        <row r="16283">
          <cell r="A16283">
            <v>0</v>
          </cell>
        </row>
        <row r="16284">
          <cell r="A16284">
            <v>0</v>
          </cell>
        </row>
        <row r="16285">
          <cell r="A16285">
            <v>0</v>
          </cell>
        </row>
        <row r="16286">
          <cell r="A16286">
            <v>0</v>
          </cell>
        </row>
        <row r="16287">
          <cell r="A16287">
            <v>0</v>
          </cell>
        </row>
        <row r="16288">
          <cell r="A16288">
            <v>0</v>
          </cell>
        </row>
        <row r="16289">
          <cell r="A16289">
            <v>0</v>
          </cell>
        </row>
        <row r="16290">
          <cell r="A16290">
            <v>0</v>
          </cell>
        </row>
        <row r="16291">
          <cell r="A16291">
            <v>0</v>
          </cell>
        </row>
        <row r="16292">
          <cell r="A16292">
            <v>0</v>
          </cell>
        </row>
        <row r="16293">
          <cell r="A16293">
            <v>0</v>
          </cell>
        </row>
        <row r="16294">
          <cell r="A16294">
            <v>0</v>
          </cell>
        </row>
        <row r="16295">
          <cell r="A16295">
            <v>0</v>
          </cell>
        </row>
        <row r="16296">
          <cell r="A16296">
            <v>0</v>
          </cell>
        </row>
        <row r="16297">
          <cell r="A16297">
            <v>0</v>
          </cell>
        </row>
        <row r="16298">
          <cell r="A16298">
            <v>0</v>
          </cell>
        </row>
        <row r="16299">
          <cell r="A16299">
            <v>0</v>
          </cell>
        </row>
        <row r="16300">
          <cell r="A16300">
            <v>0</v>
          </cell>
        </row>
        <row r="16301">
          <cell r="A16301">
            <v>0</v>
          </cell>
        </row>
        <row r="16302">
          <cell r="A16302">
            <v>0</v>
          </cell>
        </row>
        <row r="16303">
          <cell r="A16303">
            <v>0</v>
          </cell>
        </row>
        <row r="16304">
          <cell r="A16304">
            <v>0</v>
          </cell>
        </row>
        <row r="16305">
          <cell r="A16305">
            <v>0</v>
          </cell>
        </row>
        <row r="16306">
          <cell r="A16306">
            <v>0</v>
          </cell>
        </row>
        <row r="16307">
          <cell r="A16307">
            <v>0</v>
          </cell>
        </row>
        <row r="16308">
          <cell r="A16308">
            <v>0</v>
          </cell>
        </row>
        <row r="16309">
          <cell r="A16309">
            <v>0</v>
          </cell>
        </row>
        <row r="16310">
          <cell r="A16310">
            <v>0</v>
          </cell>
        </row>
        <row r="16311">
          <cell r="A16311">
            <v>0</v>
          </cell>
        </row>
        <row r="16312">
          <cell r="A16312">
            <v>0</v>
          </cell>
        </row>
        <row r="16313">
          <cell r="A16313">
            <v>0</v>
          </cell>
        </row>
        <row r="16314">
          <cell r="A16314">
            <v>0</v>
          </cell>
        </row>
        <row r="16315">
          <cell r="A16315">
            <v>0</v>
          </cell>
        </row>
        <row r="16316">
          <cell r="A16316">
            <v>0</v>
          </cell>
        </row>
        <row r="16317">
          <cell r="A16317">
            <v>0</v>
          </cell>
        </row>
        <row r="16318">
          <cell r="A16318">
            <v>0</v>
          </cell>
        </row>
        <row r="16319">
          <cell r="A16319">
            <v>0</v>
          </cell>
        </row>
        <row r="16320">
          <cell r="A16320">
            <v>0</v>
          </cell>
        </row>
        <row r="16321">
          <cell r="A16321">
            <v>0</v>
          </cell>
        </row>
        <row r="16322">
          <cell r="A16322">
            <v>0</v>
          </cell>
        </row>
        <row r="16323">
          <cell r="A16323">
            <v>0</v>
          </cell>
        </row>
        <row r="16324">
          <cell r="A16324">
            <v>0</v>
          </cell>
        </row>
        <row r="16325">
          <cell r="A16325">
            <v>0</v>
          </cell>
        </row>
        <row r="16326">
          <cell r="A16326">
            <v>0</v>
          </cell>
        </row>
        <row r="16327">
          <cell r="A16327">
            <v>0</v>
          </cell>
        </row>
        <row r="16328">
          <cell r="A16328">
            <v>0</v>
          </cell>
        </row>
        <row r="16329">
          <cell r="A16329">
            <v>0</v>
          </cell>
        </row>
        <row r="16330">
          <cell r="A16330">
            <v>0</v>
          </cell>
        </row>
        <row r="16331">
          <cell r="A16331">
            <v>0</v>
          </cell>
        </row>
        <row r="16332">
          <cell r="A16332">
            <v>0</v>
          </cell>
        </row>
        <row r="16333">
          <cell r="A16333">
            <v>0</v>
          </cell>
        </row>
        <row r="16334">
          <cell r="A16334">
            <v>0</v>
          </cell>
        </row>
        <row r="16335">
          <cell r="A16335">
            <v>0</v>
          </cell>
        </row>
        <row r="16336">
          <cell r="A16336">
            <v>0</v>
          </cell>
        </row>
        <row r="16337">
          <cell r="A16337">
            <v>0</v>
          </cell>
        </row>
        <row r="16338">
          <cell r="A16338">
            <v>0</v>
          </cell>
        </row>
        <row r="16339">
          <cell r="A16339">
            <v>0</v>
          </cell>
        </row>
        <row r="16340">
          <cell r="A16340">
            <v>0</v>
          </cell>
        </row>
        <row r="16341">
          <cell r="A16341">
            <v>0</v>
          </cell>
        </row>
        <row r="16342">
          <cell r="A16342">
            <v>0</v>
          </cell>
        </row>
        <row r="16343">
          <cell r="A16343">
            <v>0</v>
          </cell>
        </row>
        <row r="16344">
          <cell r="A16344">
            <v>0</v>
          </cell>
        </row>
        <row r="16345">
          <cell r="A16345">
            <v>0</v>
          </cell>
        </row>
        <row r="16346">
          <cell r="A16346">
            <v>0</v>
          </cell>
        </row>
        <row r="16347">
          <cell r="A16347">
            <v>0</v>
          </cell>
        </row>
        <row r="16348">
          <cell r="A16348">
            <v>0</v>
          </cell>
        </row>
        <row r="16349">
          <cell r="A16349">
            <v>0</v>
          </cell>
        </row>
        <row r="16350">
          <cell r="A16350">
            <v>0</v>
          </cell>
        </row>
        <row r="16351">
          <cell r="A16351">
            <v>0</v>
          </cell>
        </row>
        <row r="16352">
          <cell r="A16352">
            <v>0</v>
          </cell>
        </row>
        <row r="16353">
          <cell r="A16353">
            <v>0</v>
          </cell>
        </row>
        <row r="16354">
          <cell r="A16354">
            <v>0</v>
          </cell>
        </row>
        <row r="16355">
          <cell r="A16355">
            <v>0</v>
          </cell>
        </row>
        <row r="16356">
          <cell r="A16356">
            <v>0</v>
          </cell>
        </row>
        <row r="16357">
          <cell r="A16357">
            <v>0</v>
          </cell>
        </row>
        <row r="16358">
          <cell r="A16358">
            <v>0</v>
          </cell>
        </row>
        <row r="16359">
          <cell r="A16359">
            <v>0</v>
          </cell>
        </row>
        <row r="16360">
          <cell r="A16360">
            <v>0</v>
          </cell>
        </row>
        <row r="16361">
          <cell r="A16361">
            <v>0</v>
          </cell>
        </row>
        <row r="16362">
          <cell r="A16362">
            <v>0</v>
          </cell>
        </row>
        <row r="16363">
          <cell r="A16363">
            <v>0</v>
          </cell>
        </row>
        <row r="16364">
          <cell r="A16364">
            <v>0</v>
          </cell>
        </row>
        <row r="16365">
          <cell r="A16365">
            <v>0</v>
          </cell>
        </row>
        <row r="16366">
          <cell r="A16366">
            <v>0</v>
          </cell>
        </row>
        <row r="16367">
          <cell r="A16367">
            <v>0</v>
          </cell>
        </row>
        <row r="16368">
          <cell r="A16368">
            <v>0</v>
          </cell>
        </row>
        <row r="16369">
          <cell r="A16369">
            <v>0</v>
          </cell>
        </row>
        <row r="16370">
          <cell r="A16370">
            <v>0</v>
          </cell>
        </row>
        <row r="16371">
          <cell r="A16371">
            <v>0</v>
          </cell>
        </row>
        <row r="16372">
          <cell r="A16372">
            <v>0</v>
          </cell>
        </row>
        <row r="16373">
          <cell r="A16373">
            <v>0</v>
          </cell>
        </row>
        <row r="16374">
          <cell r="A16374">
            <v>0</v>
          </cell>
        </row>
        <row r="16375">
          <cell r="A16375">
            <v>0</v>
          </cell>
        </row>
        <row r="16376">
          <cell r="A16376">
            <v>0</v>
          </cell>
        </row>
        <row r="16377">
          <cell r="A16377">
            <v>0</v>
          </cell>
        </row>
        <row r="16378">
          <cell r="A16378">
            <v>0</v>
          </cell>
        </row>
        <row r="16379">
          <cell r="A16379">
            <v>0</v>
          </cell>
        </row>
        <row r="16380">
          <cell r="A16380">
            <v>0</v>
          </cell>
        </row>
        <row r="16381">
          <cell r="A16381">
            <v>0</v>
          </cell>
        </row>
        <row r="16382">
          <cell r="A16382">
            <v>0</v>
          </cell>
        </row>
        <row r="16383">
          <cell r="A16383">
            <v>0</v>
          </cell>
        </row>
        <row r="16384">
          <cell r="A16384">
            <v>0</v>
          </cell>
        </row>
        <row r="16385">
          <cell r="A16385">
            <v>0</v>
          </cell>
        </row>
        <row r="16386">
          <cell r="A16386">
            <v>0</v>
          </cell>
        </row>
        <row r="16387">
          <cell r="A16387">
            <v>0</v>
          </cell>
        </row>
        <row r="16388">
          <cell r="A16388">
            <v>0</v>
          </cell>
        </row>
        <row r="16389">
          <cell r="A16389">
            <v>0</v>
          </cell>
        </row>
        <row r="16390">
          <cell r="A16390">
            <v>0</v>
          </cell>
        </row>
        <row r="16391">
          <cell r="A16391">
            <v>0</v>
          </cell>
        </row>
        <row r="16392">
          <cell r="A16392">
            <v>0</v>
          </cell>
        </row>
        <row r="16393">
          <cell r="A16393">
            <v>0</v>
          </cell>
        </row>
        <row r="16394">
          <cell r="A16394">
            <v>0</v>
          </cell>
        </row>
        <row r="16395">
          <cell r="A16395">
            <v>0</v>
          </cell>
        </row>
        <row r="16396">
          <cell r="A16396">
            <v>0</v>
          </cell>
        </row>
        <row r="16397">
          <cell r="A16397">
            <v>0</v>
          </cell>
        </row>
        <row r="16398">
          <cell r="A16398">
            <v>0</v>
          </cell>
        </row>
        <row r="16399">
          <cell r="A16399">
            <v>0</v>
          </cell>
        </row>
        <row r="16400">
          <cell r="A16400">
            <v>0</v>
          </cell>
        </row>
        <row r="16401">
          <cell r="A16401">
            <v>0</v>
          </cell>
        </row>
        <row r="16402">
          <cell r="A16402">
            <v>0</v>
          </cell>
        </row>
        <row r="16403">
          <cell r="A16403">
            <v>0</v>
          </cell>
        </row>
        <row r="16404">
          <cell r="A16404">
            <v>0</v>
          </cell>
        </row>
        <row r="16405">
          <cell r="A16405">
            <v>0</v>
          </cell>
        </row>
        <row r="16406">
          <cell r="A16406">
            <v>0</v>
          </cell>
        </row>
        <row r="16407">
          <cell r="A16407">
            <v>0</v>
          </cell>
        </row>
        <row r="16408">
          <cell r="A16408">
            <v>0</v>
          </cell>
        </row>
        <row r="16409">
          <cell r="A16409">
            <v>0</v>
          </cell>
        </row>
        <row r="16410">
          <cell r="A16410">
            <v>0</v>
          </cell>
        </row>
        <row r="16411">
          <cell r="A16411">
            <v>0</v>
          </cell>
        </row>
        <row r="16412">
          <cell r="A16412">
            <v>0</v>
          </cell>
        </row>
        <row r="16413">
          <cell r="A16413">
            <v>0</v>
          </cell>
        </row>
        <row r="16414">
          <cell r="A16414">
            <v>0</v>
          </cell>
        </row>
        <row r="16415">
          <cell r="A16415">
            <v>0</v>
          </cell>
        </row>
        <row r="16416">
          <cell r="A16416">
            <v>0</v>
          </cell>
        </row>
        <row r="16417">
          <cell r="A16417">
            <v>0</v>
          </cell>
        </row>
        <row r="16418">
          <cell r="A16418">
            <v>0</v>
          </cell>
        </row>
        <row r="16419">
          <cell r="A16419">
            <v>0</v>
          </cell>
        </row>
        <row r="16420">
          <cell r="A16420">
            <v>0</v>
          </cell>
        </row>
        <row r="16421">
          <cell r="A16421">
            <v>0</v>
          </cell>
        </row>
        <row r="16422">
          <cell r="A16422">
            <v>0</v>
          </cell>
        </row>
        <row r="16423">
          <cell r="A16423">
            <v>0</v>
          </cell>
        </row>
        <row r="16424">
          <cell r="A16424">
            <v>0</v>
          </cell>
        </row>
        <row r="16425">
          <cell r="A16425">
            <v>0</v>
          </cell>
        </row>
        <row r="16426">
          <cell r="A16426">
            <v>0</v>
          </cell>
        </row>
        <row r="16427">
          <cell r="A16427">
            <v>0</v>
          </cell>
        </row>
        <row r="16428">
          <cell r="A16428">
            <v>0</v>
          </cell>
        </row>
        <row r="16429">
          <cell r="A16429">
            <v>0</v>
          </cell>
        </row>
        <row r="16430">
          <cell r="A16430">
            <v>0</v>
          </cell>
        </row>
        <row r="16431">
          <cell r="A16431">
            <v>0</v>
          </cell>
        </row>
        <row r="16432">
          <cell r="A16432">
            <v>0</v>
          </cell>
        </row>
        <row r="16433">
          <cell r="A16433">
            <v>0</v>
          </cell>
        </row>
        <row r="16434">
          <cell r="A16434">
            <v>0</v>
          </cell>
        </row>
        <row r="16435">
          <cell r="A16435">
            <v>0</v>
          </cell>
        </row>
        <row r="16436">
          <cell r="A16436">
            <v>0</v>
          </cell>
        </row>
        <row r="16437">
          <cell r="A16437">
            <v>0</v>
          </cell>
        </row>
        <row r="16438">
          <cell r="A16438">
            <v>0</v>
          </cell>
        </row>
        <row r="16439">
          <cell r="A16439">
            <v>0</v>
          </cell>
        </row>
        <row r="16440">
          <cell r="A16440">
            <v>0</v>
          </cell>
        </row>
        <row r="16441">
          <cell r="A16441">
            <v>0</v>
          </cell>
        </row>
        <row r="16442">
          <cell r="A16442">
            <v>0</v>
          </cell>
        </row>
        <row r="16443">
          <cell r="A16443">
            <v>0</v>
          </cell>
        </row>
        <row r="16444">
          <cell r="A16444">
            <v>0</v>
          </cell>
        </row>
        <row r="16445">
          <cell r="A16445">
            <v>0</v>
          </cell>
        </row>
        <row r="16446">
          <cell r="A16446">
            <v>0</v>
          </cell>
        </row>
        <row r="16447">
          <cell r="A16447">
            <v>0</v>
          </cell>
        </row>
        <row r="16448">
          <cell r="A16448">
            <v>0</v>
          </cell>
        </row>
        <row r="16449">
          <cell r="A16449">
            <v>0</v>
          </cell>
        </row>
        <row r="16450">
          <cell r="A16450">
            <v>0</v>
          </cell>
        </row>
        <row r="16451">
          <cell r="A16451">
            <v>0</v>
          </cell>
        </row>
        <row r="16452">
          <cell r="A16452">
            <v>0</v>
          </cell>
        </row>
        <row r="16453">
          <cell r="A16453">
            <v>0</v>
          </cell>
        </row>
        <row r="16454">
          <cell r="A16454">
            <v>0</v>
          </cell>
        </row>
        <row r="16455">
          <cell r="A16455">
            <v>0</v>
          </cell>
        </row>
        <row r="16456">
          <cell r="A16456">
            <v>0</v>
          </cell>
        </row>
        <row r="16457">
          <cell r="A16457">
            <v>0</v>
          </cell>
        </row>
        <row r="16458">
          <cell r="A16458">
            <v>0</v>
          </cell>
        </row>
        <row r="16459">
          <cell r="A16459">
            <v>0</v>
          </cell>
        </row>
        <row r="16460">
          <cell r="A16460">
            <v>0</v>
          </cell>
        </row>
        <row r="16461">
          <cell r="A16461">
            <v>0</v>
          </cell>
        </row>
        <row r="16462">
          <cell r="A16462">
            <v>0</v>
          </cell>
        </row>
        <row r="16463">
          <cell r="A16463">
            <v>0</v>
          </cell>
        </row>
        <row r="16464">
          <cell r="A16464">
            <v>0</v>
          </cell>
        </row>
        <row r="16465">
          <cell r="A16465">
            <v>0</v>
          </cell>
        </row>
        <row r="16466">
          <cell r="A16466">
            <v>0</v>
          </cell>
        </row>
        <row r="16467">
          <cell r="A16467">
            <v>0</v>
          </cell>
        </row>
        <row r="16468">
          <cell r="A16468">
            <v>0</v>
          </cell>
        </row>
        <row r="16469">
          <cell r="A16469">
            <v>0</v>
          </cell>
        </row>
        <row r="16470">
          <cell r="A16470">
            <v>0</v>
          </cell>
        </row>
        <row r="16471">
          <cell r="A16471">
            <v>0</v>
          </cell>
        </row>
        <row r="16472">
          <cell r="A16472">
            <v>0</v>
          </cell>
        </row>
        <row r="16473">
          <cell r="A16473">
            <v>0</v>
          </cell>
        </row>
        <row r="16474">
          <cell r="A16474">
            <v>0</v>
          </cell>
        </row>
        <row r="16475">
          <cell r="A16475">
            <v>0</v>
          </cell>
        </row>
        <row r="16476">
          <cell r="A16476">
            <v>0</v>
          </cell>
        </row>
        <row r="16477">
          <cell r="A16477">
            <v>0</v>
          </cell>
        </row>
        <row r="16478">
          <cell r="A16478">
            <v>0</v>
          </cell>
        </row>
        <row r="16479">
          <cell r="A16479">
            <v>0</v>
          </cell>
        </row>
        <row r="16480">
          <cell r="A16480">
            <v>0</v>
          </cell>
        </row>
        <row r="16481">
          <cell r="A16481">
            <v>0</v>
          </cell>
        </row>
        <row r="16482">
          <cell r="A16482">
            <v>0</v>
          </cell>
        </row>
        <row r="16483">
          <cell r="A16483">
            <v>0</v>
          </cell>
        </row>
        <row r="16484">
          <cell r="A16484">
            <v>0</v>
          </cell>
        </row>
        <row r="16485">
          <cell r="A16485">
            <v>0</v>
          </cell>
        </row>
        <row r="16486">
          <cell r="A16486">
            <v>0</v>
          </cell>
        </row>
        <row r="16487">
          <cell r="A16487">
            <v>0</v>
          </cell>
        </row>
        <row r="16488">
          <cell r="A16488">
            <v>0</v>
          </cell>
        </row>
        <row r="16489">
          <cell r="A16489">
            <v>0</v>
          </cell>
        </row>
        <row r="16490">
          <cell r="A16490">
            <v>0</v>
          </cell>
        </row>
        <row r="16491">
          <cell r="A16491">
            <v>0</v>
          </cell>
        </row>
        <row r="16492">
          <cell r="A16492">
            <v>0</v>
          </cell>
        </row>
        <row r="16493">
          <cell r="A16493">
            <v>0</v>
          </cell>
        </row>
        <row r="16494">
          <cell r="A16494">
            <v>0</v>
          </cell>
        </row>
        <row r="16495">
          <cell r="A16495">
            <v>0</v>
          </cell>
        </row>
        <row r="16496">
          <cell r="A16496">
            <v>0</v>
          </cell>
        </row>
        <row r="16497">
          <cell r="A16497">
            <v>0</v>
          </cell>
        </row>
        <row r="16498">
          <cell r="A16498">
            <v>0</v>
          </cell>
        </row>
        <row r="16499">
          <cell r="A16499">
            <v>0</v>
          </cell>
        </row>
        <row r="16500">
          <cell r="A16500">
            <v>0</v>
          </cell>
        </row>
        <row r="16501">
          <cell r="A16501">
            <v>0</v>
          </cell>
        </row>
        <row r="16502">
          <cell r="A16502">
            <v>0</v>
          </cell>
        </row>
        <row r="16503">
          <cell r="A16503">
            <v>0</v>
          </cell>
        </row>
        <row r="16504">
          <cell r="A16504">
            <v>0</v>
          </cell>
        </row>
        <row r="16505">
          <cell r="A16505">
            <v>0</v>
          </cell>
        </row>
        <row r="16506">
          <cell r="A16506">
            <v>0</v>
          </cell>
        </row>
        <row r="16507">
          <cell r="A16507">
            <v>0</v>
          </cell>
        </row>
        <row r="16508">
          <cell r="A16508">
            <v>0</v>
          </cell>
        </row>
        <row r="16509">
          <cell r="A16509">
            <v>0</v>
          </cell>
        </row>
        <row r="16510">
          <cell r="A16510">
            <v>0</v>
          </cell>
        </row>
        <row r="16511">
          <cell r="A16511">
            <v>0</v>
          </cell>
        </row>
        <row r="16512">
          <cell r="A16512">
            <v>0</v>
          </cell>
        </row>
        <row r="16513">
          <cell r="A16513">
            <v>0</v>
          </cell>
        </row>
        <row r="16514">
          <cell r="A16514">
            <v>0</v>
          </cell>
        </row>
        <row r="16515">
          <cell r="A16515">
            <v>0</v>
          </cell>
        </row>
        <row r="16516">
          <cell r="A16516">
            <v>0</v>
          </cell>
        </row>
        <row r="16517">
          <cell r="A16517">
            <v>0</v>
          </cell>
        </row>
        <row r="16518">
          <cell r="A16518">
            <v>0</v>
          </cell>
        </row>
        <row r="16519">
          <cell r="A16519">
            <v>0</v>
          </cell>
        </row>
        <row r="16520">
          <cell r="A16520">
            <v>0</v>
          </cell>
        </row>
        <row r="16521">
          <cell r="A16521">
            <v>0</v>
          </cell>
        </row>
        <row r="16522">
          <cell r="A16522">
            <v>0</v>
          </cell>
        </row>
        <row r="16523">
          <cell r="A16523">
            <v>0</v>
          </cell>
        </row>
        <row r="16524">
          <cell r="A16524">
            <v>0</v>
          </cell>
        </row>
        <row r="16525">
          <cell r="A16525">
            <v>0</v>
          </cell>
        </row>
        <row r="16526">
          <cell r="A16526">
            <v>0</v>
          </cell>
        </row>
        <row r="16527">
          <cell r="A16527">
            <v>0</v>
          </cell>
        </row>
        <row r="16528">
          <cell r="A16528">
            <v>0</v>
          </cell>
        </row>
        <row r="16529">
          <cell r="A16529">
            <v>0</v>
          </cell>
        </row>
        <row r="16530">
          <cell r="A16530">
            <v>0</v>
          </cell>
        </row>
        <row r="16531">
          <cell r="A16531">
            <v>0</v>
          </cell>
        </row>
        <row r="16532">
          <cell r="A16532">
            <v>0</v>
          </cell>
        </row>
        <row r="16533">
          <cell r="A16533">
            <v>0</v>
          </cell>
        </row>
        <row r="16534">
          <cell r="A16534">
            <v>0</v>
          </cell>
        </row>
        <row r="16535">
          <cell r="A16535">
            <v>0</v>
          </cell>
        </row>
        <row r="16536">
          <cell r="A16536">
            <v>0</v>
          </cell>
        </row>
        <row r="16537">
          <cell r="A16537">
            <v>0</v>
          </cell>
        </row>
        <row r="16538">
          <cell r="A16538">
            <v>0</v>
          </cell>
        </row>
        <row r="16539">
          <cell r="A16539">
            <v>0</v>
          </cell>
        </row>
        <row r="16540">
          <cell r="A16540">
            <v>0</v>
          </cell>
        </row>
        <row r="16541">
          <cell r="A16541">
            <v>0</v>
          </cell>
        </row>
        <row r="16542">
          <cell r="A16542">
            <v>0</v>
          </cell>
        </row>
        <row r="16543">
          <cell r="A16543">
            <v>0</v>
          </cell>
        </row>
        <row r="16544">
          <cell r="A16544">
            <v>0</v>
          </cell>
        </row>
        <row r="16545">
          <cell r="A16545">
            <v>0</v>
          </cell>
        </row>
        <row r="16546">
          <cell r="A16546">
            <v>0</v>
          </cell>
        </row>
        <row r="16547">
          <cell r="A16547">
            <v>0</v>
          </cell>
        </row>
        <row r="16548">
          <cell r="A16548">
            <v>0</v>
          </cell>
        </row>
        <row r="16549">
          <cell r="A16549">
            <v>0</v>
          </cell>
        </row>
        <row r="16550">
          <cell r="A16550">
            <v>0</v>
          </cell>
        </row>
        <row r="16551">
          <cell r="A16551">
            <v>0</v>
          </cell>
        </row>
        <row r="16552">
          <cell r="A16552">
            <v>0</v>
          </cell>
        </row>
        <row r="16553">
          <cell r="A16553">
            <v>0</v>
          </cell>
        </row>
        <row r="16554">
          <cell r="A16554">
            <v>0</v>
          </cell>
        </row>
        <row r="16555">
          <cell r="A16555">
            <v>0</v>
          </cell>
        </row>
        <row r="16556">
          <cell r="A16556">
            <v>0</v>
          </cell>
        </row>
        <row r="16557">
          <cell r="A16557">
            <v>0</v>
          </cell>
        </row>
        <row r="16558">
          <cell r="A16558">
            <v>0</v>
          </cell>
        </row>
        <row r="16559">
          <cell r="A16559">
            <v>0</v>
          </cell>
        </row>
        <row r="16560">
          <cell r="A16560">
            <v>0</v>
          </cell>
        </row>
        <row r="16561">
          <cell r="A16561">
            <v>0</v>
          </cell>
        </row>
        <row r="16562">
          <cell r="A16562">
            <v>0</v>
          </cell>
        </row>
        <row r="16563">
          <cell r="A16563">
            <v>0</v>
          </cell>
        </row>
        <row r="16564">
          <cell r="A16564">
            <v>0</v>
          </cell>
        </row>
        <row r="16565">
          <cell r="A16565">
            <v>0</v>
          </cell>
        </row>
        <row r="16566">
          <cell r="A16566">
            <v>0</v>
          </cell>
        </row>
        <row r="16567">
          <cell r="A16567">
            <v>0</v>
          </cell>
        </row>
        <row r="16568">
          <cell r="A16568">
            <v>0</v>
          </cell>
        </row>
        <row r="16569">
          <cell r="A16569">
            <v>0</v>
          </cell>
        </row>
        <row r="16570">
          <cell r="A16570">
            <v>0</v>
          </cell>
        </row>
        <row r="16571">
          <cell r="A16571">
            <v>0</v>
          </cell>
        </row>
        <row r="16572">
          <cell r="A16572">
            <v>0</v>
          </cell>
        </row>
        <row r="16573">
          <cell r="A16573">
            <v>0</v>
          </cell>
        </row>
        <row r="16574">
          <cell r="A16574">
            <v>0</v>
          </cell>
        </row>
        <row r="16575">
          <cell r="A16575">
            <v>0</v>
          </cell>
        </row>
        <row r="16576">
          <cell r="A16576">
            <v>0</v>
          </cell>
        </row>
        <row r="16577">
          <cell r="A16577">
            <v>0</v>
          </cell>
        </row>
        <row r="16578">
          <cell r="A16578">
            <v>0</v>
          </cell>
        </row>
        <row r="16579">
          <cell r="A16579">
            <v>0</v>
          </cell>
        </row>
        <row r="16580">
          <cell r="A16580">
            <v>0</v>
          </cell>
        </row>
        <row r="16581">
          <cell r="A16581">
            <v>0</v>
          </cell>
        </row>
        <row r="16582">
          <cell r="A16582">
            <v>0</v>
          </cell>
        </row>
        <row r="16583">
          <cell r="A16583">
            <v>0</v>
          </cell>
        </row>
        <row r="16584">
          <cell r="A16584">
            <v>0</v>
          </cell>
        </row>
        <row r="16585">
          <cell r="A16585">
            <v>0</v>
          </cell>
        </row>
        <row r="16586">
          <cell r="A16586">
            <v>0</v>
          </cell>
        </row>
        <row r="16587">
          <cell r="A16587">
            <v>0</v>
          </cell>
        </row>
        <row r="16588">
          <cell r="A16588">
            <v>0</v>
          </cell>
        </row>
        <row r="16589">
          <cell r="A16589">
            <v>0</v>
          </cell>
        </row>
        <row r="16590">
          <cell r="A16590">
            <v>0</v>
          </cell>
        </row>
        <row r="16591">
          <cell r="A16591">
            <v>0</v>
          </cell>
        </row>
        <row r="16592">
          <cell r="A16592">
            <v>0</v>
          </cell>
        </row>
        <row r="16593">
          <cell r="A16593">
            <v>0</v>
          </cell>
        </row>
        <row r="16594">
          <cell r="A16594">
            <v>0</v>
          </cell>
        </row>
        <row r="16595">
          <cell r="A16595">
            <v>0</v>
          </cell>
        </row>
        <row r="16596">
          <cell r="A16596">
            <v>0</v>
          </cell>
        </row>
        <row r="16597">
          <cell r="A16597">
            <v>0</v>
          </cell>
        </row>
        <row r="16598">
          <cell r="A16598">
            <v>0</v>
          </cell>
        </row>
        <row r="16599">
          <cell r="A16599">
            <v>0</v>
          </cell>
        </row>
        <row r="16600">
          <cell r="A16600">
            <v>0</v>
          </cell>
        </row>
        <row r="16601">
          <cell r="A16601">
            <v>0</v>
          </cell>
        </row>
        <row r="16602">
          <cell r="A16602">
            <v>0</v>
          </cell>
        </row>
        <row r="16603">
          <cell r="A16603">
            <v>0</v>
          </cell>
        </row>
        <row r="16604">
          <cell r="A16604">
            <v>0</v>
          </cell>
        </row>
        <row r="16605">
          <cell r="A16605">
            <v>0</v>
          </cell>
        </row>
        <row r="16606">
          <cell r="A16606">
            <v>0</v>
          </cell>
        </row>
        <row r="16607">
          <cell r="A16607">
            <v>0</v>
          </cell>
        </row>
        <row r="16608">
          <cell r="A16608">
            <v>0</v>
          </cell>
        </row>
        <row r="16609">
          <cell r="A16609">
            <v>0</v>
          </cell>
        </row>
        <row r="16610">
          <cell r="A16610">
            <v>0</v>
          </cell>
        </row>
        <row r="16611">
          <cell r="A16611">
            <v>0</v>
          </cell>
        </row>
        <row r="16612">
          <cell r="A16612">
            <v>0</v>
          </cell>
        </row>
        <row r="16613">
          <cell r="A16613">
            <v>0</v>
          </cell>
        </row>
        <row r="16614">
          <cell r="A16614">
            <v>0</v>
          </cell>
        </row>
        <row r="16615">
          <cell r="A16615">
            <v>0</v>
          </cell>
        </row>
        <row r="16616">
          <cell r="A16616">
            <v>0</v>
          </cell>
        </row>
        <row r="16617">
          <cell r="A16617">
            <v>0</v>
          </cell>
        </row>
        <row r="16618">
          <cell r="A16618">
            <v>0</v>
          </cell>
        </row>
        <row r="16619">
          <cell r="A16619">
            <v>0</v>
          </cell>
        </row>
        <row r="16620">
          <cell r="A16620">
            <v>0</v>
          </cell>
        </row>
        <row r="16621">
          <cell r="A16621">
            <v>0</v>
          </cell>
        </row>
        <row r="16622">
          <cell r="A16622">
            <v>0</v>
          </cell>
        </row>
        <row r="16623">
          <cell r="A16623">
            <v>0</v>
          </cell>
        </row>
        <row r="16624">
          <cell r="A16624">
            <v>0</v>
          </cell>
        </row>
        <row r="16625">
          <cell r="A16625">
            <v>0</v>
          </cell>
        </row>
        <row r="16626">
          <cell r="A16626">
            <v>0</v>
          </cell>
        </row>
        <row r="16627">
          <cell r="A16627">
            <v>0</v>
          </cell>
        </row>
        <row r="16628">
          <cell r="A16628">
            <v>0</v>
          </cell>
        </row>
        <row r="16629">
          <cell r="A16629">
            <v>0</v>
          </cell>
        </row>
        <row r="16630">
          <cell r="A16630">
            <v>0</v>
          </cell>
        </row>
        <row r="16631">
          <cell r="A16631">
            <v>0</v>
          </cell>
        </row>
        <row r="16632">
          <cell r="A16632">
            <v>0</v>
          </cell>
        </row>
        <row r="16633">
          <cell r="A16633">
            <v>0</v>
          </cell>
        </row>
        <row r="16634">
          <cell r="A16634">
            <v>0</v>
          </cell>
        </row>
        <row r="16635">
          <cell r="A16635">
            <v>0</v>
          </cell>
        </row>
        <row r="16636">
          <cell r="A16636">
            <v>0</v>
          </cell>
        </row>
        <row r="16637">
          <cell r="A16637">
            <v>0</v>
          </cell>
        </row>
        <row r="16638">
          <cell r="A16638">
            <v>0</v>
          </cell>
        </row>
        <row r="16639">
          <cell r="A16639">
            <v>0</v>
          </cell>
        </row>
        <row r="16640">
          <cell r="A16640">
            <v>0</v>
          </cell>
        </row>
        <row r="16641">
          <cell r="A16641">
            <v>0</v>
          </cell>
        </row>
        <row r="16642">
          <cell r="A16642">
            <v>0</v>
          </cell>
        </row>
        <row r="16643">
          <cell r="A16643">
            <v>0</v>
          </cell>
        </row>
        <row r="16644">
          <cell r="A16644">
            <v>0</v>
          </cell>
        </row>
        <row r="16645">
          <cell r="A16645">
            <v>0</v>
          </cell>
        </row>
        <row r="16646">
          <cell r="A16646">
            <v>0</v>
          </cell>
        </row>
        <row r="16647">
          <cell r="A16647">
            <v>0</v>
          </cell>
        </row>
        <row r="16648">
          <cell r="A16648">
            <v>0</v>
          </cell>
        </row>
        <row r="16649">
          <cell r="A16649">
            <v>0</v>
          </cell>
        </row>
        <row r="16650">
          <cell r="A16650">
            <v>0</v>
          </cell>
        </row>
        <row r="16651">
          <cell r="A16651">
            <v>0</v>
          </cell>
        </row>
        <row r="16652">
          <cell r="A16652">
            <v>0</v>
          </cell>
        </row>
        <row r="16653">
          <cell r="A16653">
            <v>0</v>
          </cell>
        </row>
        <row r="16654">
          <cell r="A16654">
            <v>0</v>
          </cell>
        </row>
        <row r="16655">
          <cell r="A16655">
            <v>0</v>
          </cell>
        </row>
        <row r="16656">
          <cell r="A16656">
            <v>0</v>
          </cell>
        </row>
        <row r="16657">
          <cell r="A16657">
            <v>0</v>
          </cell>
        </row>
        <row r="16658">
          <cell r="A16658">
            <v>0</v>
          </cell>
        </row>
        <row r="16659">
          <cell r="A16659">
            <v>0</v>
          </cell>
        </row>
        <row r="16660">
          <cell r="A16660">
            <v>0</v>
          </cell>
        </row>
        <row r="16661">
          <cell r="A16661">
            <v>0</v>
          </cell>
        </row>
        <row r="16662">
          <cell r="A16662">
            <v>0</v>
          </cell>
        </row>
        <row r="16663">
          <cell r="A16663">
            <v>0</v>
          </cell>
        </row>
        <row r="16664">
          <cell r="A16664">
            <v>0</v>
          </cell>
        </row>
        <row r="16665">
          <cell r="A16665">
            <v>0</v>
          </cell>
        </row>
        <row r="16666">
          <cell r="A16666">
            <v>0</v>
          </cell>
        </row>
        <row r="16667">
          <cell r="A16667">
            <v>0</v>
          </cell>
        </row>
        <row r="16668">
          <cell r="A16668">
            <v>0</v>
          </cell>
        </row>
        <row r="16669">
          <cell r="A16669">
            <v>0</v>
          </cell>
        </row>
        <row r="16670">
          <cell r="A16670">
            <v>0</v>
          </cell>
        </row>
        <row r="16671">
          <cell r="A16671">
            <v>0</v>
          </cell>
        </row>
        <row r="16672">
          <cell r="A16672">
            <v>0</v>
          </cell>
        </row>
        <row r="16673">
          <cell r="A16673">
            <v>0</v>
          </cell>
        </row>
        <row r="16674">
          <cell r="A16674">
            <v>0</v>
          </cell>
        </row>
        <row r="16675">
          <cell r="A16675">
            <v>0</v>
          </cell>
        </row>
        <row r="16676">
          <cell r="A16676">
            <v>0</v>
          </cell>
        </row>
        <row r="16677">
          <cell r="A16677">
            <v>0</v>
          </cell>
        </row>
        <row r="16678">
          <cell r="A16678">
            <v>0</v>
          </cell>
        </row>
        <row r="16679">
          <cell r="A16679">
            <v>0</v>
          </cell>
        </row>
        <row r="16680">
          <cell r="A16680">
            <v>0</v>
          </cell>
        </row>
        <row r="16681">
          <cell r="A16681">
            <v>0</v>
          </cell>
        </row>
        <row r="16682">
          <cell r="A16682">
            <v>0</v>
          </cell>
        </row>
        <row r="16683">
          <cell r="A16683">
            <v>0</v>
          </cell>
        </row>
        <row r="16684">
          <cell r="A16684">
            <v>0</v>
          </cell>
        </row>
        <row r="16685">
          <cell r="A16685">
            <v>0</v>
          </cell>
        </row>
        <row r="16686">
          <cell r="A16686">
            <v>0</v>
          </cell>
        </row>
        <row r="16687">
          <cell r="A16687">
            <v>0</v>
          </cell>
        </row>
        <row r="16688">
          <cell r="A16688">
            <v>0</v>
          </cell>
        </row>
        <row r="16689">
          <cell r="A16689">
            <v>0</v>
          </cell>
        </row>
        <row r="16690">
          <cell r="A16690">
            <v>0</v>
          </cell>
        </row>
        <row r="16691">
          <cell r="A16691">
            <v>0</v>
          </cell>
        </row>
        <row r="16692">
          <cell r="A16692">
            <v>0</v>
          </cell>
        </row>
        <row r="16693">
          <cell r="A16693">
            <v>0</v>
          </cell>
        </row>
        <row r="16694">
          <cell r="A16694">
            <v>0</v>
          </cell>
        </row>
        <row r="16695">
          <cell r="A16695">
            <v>0</v>
          </cell>
        </row>
        <row r="16696">
          <cell r="A16696">
            <v>0</v>
          </cell>
        </row>
        <row r="16697">
          <cell r="A16697">
            <v>0</v>
          </cell>
        </row>
        <row r="16698">
          <cell r="A16698">
            <v>0</v>
          </cell>
        </row>
        <row r="16699">
          <cell r="A16699">
            <v>0</v>
          </cell>
        </row>
        <row r="16700">
          <cell r="A16700">
            <v>0</v>
          </cell>
        </row>
        <row r="16701">
          <cell r="A16701">
            <v>0</v>
          </cell>
        </row>
        <row r="16702">
          <cell r="A16702">
            <v>0</v>
          </cell>
        </row>
        <row r="16703">
          <cell r="A16703">
            <v>0</v>
          </cell>
        </row>
        <row r="16704">
          <cell r="A16704">
            <v>0</v>
          </cell>
        </row>
        <row r="16705">
          <cell r="A16705">
            <v>0</v>
          </cell>
        </row>
        <row r="16706">
          <cell r="A16706">
            <v>0</v>
          </cell>
        </row>
        <row r="16707">
          <cell r="A16707">
            <v>0</v>
          </cell>
        </row>
        <row r="16708">
          <cell r="A16708">
            <v>0</v>
          </cell>
        </row>
        <row r="16709">
          <cell r="A16709">
            <v>0</v>
          </cell>
        </row>
        <row r="16710">
          <cell r="A16710">
            <v>0</v>
          </cell>
        </row>
        <row r="16711">
          <cell r="A16711">
            <v>0</v>
          </cell>
        </row>
        <row r="16712">
          <cell r="A16712">
            <v>0</v>
          </cell>
        </row>
        <row r="16713">
          <cell r="A16713">
            <v>0</v>
          </cell>
        </row>
        <row r="16714">
          <cell r="A16714">
            <v>0</v>
          </cell>
        </row>
        <row r="16715">
          <cell r="A16715">
            <v>0</v>
          </cell>
        </row>
        <row r="16716">
          <cell r="A16716">
            <v>0</v>
          </cell>
        </row>
        <row r="16717">
          <cell r="A16717">
            <v>0</v>
          </cell>
        </row>
        <row r="16718">
          <cell r="A16718">
            <v>0</v>
          </cell>
        </row>
        <row r="16719">
          <cell r="A16719">
            <v>0</v>
          </cell>
        </row>
        <row r="16720">
          <cell r="A16720">
            <v>0</v>
          </cell>
        </row>
        <row r="16721">
          <cell r="A16721">
            <v>0</v>
          </cell>
        </row>
        <row r="16722">
          <cell r="A16722">
            <v>0</v>
          </cell>
        </row>
        <row r="16723">
          <cell r="A16723">
            <v>0</v>
          </cell>
        </row>
        <row r="16724">
          <cell r="A16724">
            <v>0</v>
          </cell>
        </row>
        <row r="16725">
          <cell r="A16725">
            <v>0</v>
          </cell>
        </row>
        <row r="16726">
          <cell r="A16726">
            <v>0</v>
          </cell>
        </row>
        <row r="16727">
          <cell r="A16727">
            <v>0</v>
          </cell>
        </row>
        <row r="16728">
          <cell r="A16728">
            <v>0</v>
          </cell>
        </row>
        <row r="16729">
          <cell r="A16729">
            <v>0</v>
          </cell>
        </row>
        <row r="16730">
          <cell r="A16730">
            <v>0</v>
          </cell>
        </row>
        <row r="16731">
          <cell r="A16731">
            <v>0</v>
          </cell>
        </row>
        <row r="16732">
          <cell r="A16732">
            <v>0</v>
          </cell>
        </row>
        <row r="16733">
          <cell r="A16733">
            <v>0</v>
          </cell>
        </row>
        <row r="16734">
          <cell r="A16734">
            <v>0</v>
          </cell>
        </row>
        <row r="16735">
          <cell r="A16735">
            <v>0</v>
          </cell>
        </row>
        <row r="16736">
          <cell r="A16736">
            <v>0</v>
          </cell>
        </row>
        <row r="16737">
          <cell r="A16737">
            <v>0</v>
          </cell>
        </row>
        <row r="16738">
          <cell r="A16738">
            <v>0</v>
          </cell>
        </row>
        <row r="16739">
          <cell r="A16739">
            <v>0</v>
          </cell>
        </row>
        <row r="16740">
          <cell r="A16740">
            <v>0</v>
          </cell>
        </row>
        <row r="16741">
          <cell r="A16741">
            <v>0</v>
          </cell>
        </row>
        <row r="16742">
          <cell r="A16742">
            <v>0</v>
          </cell>
        </row>
        <row r="16743">
          <cell r="A16743">
            <v>0</v>
          </cell>
        </row>
        <row r="16744">
          <cell r="A16744">
            <v>0</v>
          </cell>
        </row>
        <row r="16745">
          <cell r="A16745">
            <v>0</v>
          </cell>
        </row>
        <row r="16746">
          <cell r="A16746">
            <v>0</v>
          </cell>
        </row>
        <row r="16747">
          <cell r="A16747">
            <v>0</v>
          </cell>
        </row>
        <row r="16748">
          <cell r="A16748">
            <v>0</v>
          </cell>
        </row>
        <row r="16749">
          <cell r="A16749">
            <v>0</v>
          </cell>
        </row>
        <row r="16750">
          <cell r="A16750">
            <v>0</v>
          </cell>
        </row>
        <row r="16751">
          <cell r="A16751">
            <v>0</v>
          </cell>
        </row>
        <row r="16752">
          <cell r="A16752">
            <v>0</v>
          </cell>
        </row>
        <row r="16753">
          <cell r="A16753">
            <v>0</v>
          </cell>
        </row>
        <row r="16754">
          <cell r="A16754">
            <v>0</v>
          </cell>
        </row>
        <row r="16755">
          <cell r="A16755">
            <v>0</v>
          </cell>
        </row>
        <row r="16756">
          <cell r="A16756">
            <v>0</v>
          </cell>
        </row>
        <row r="16757">
          <cell r="A16757">
            <v>0</v>
          </cell>
        </row>
        <row r="16758">
          <cell r="A16758">
            <v>0</v>
          </cell>
        </row>
        <row r="16759">
          <cell r="A16759">
            <v>0</v>
          </cell>
        </row>
        <row r="16760">
          <cell r="A16760">
            <v>0</v>
          </cell>
        </row>
        <row r="16761">
          <cell r="A16761">
            <v>0</v>
          </cell>
        </row>
        <row r="16762">
          <cell r="A16762">
            <v>0</v>
          </cell>
        </row>
        <row r="16763">
          <cell r="A16763">
            <v>0</v>
          </cell>
        </row>
        <row r="16764">
          <cell r="A16764">
            <v>0</v>
          </cell>
        </row>
        <row r="16765">
          <cell r="A16765">
            <v>0</v>
          </cell>
        </row>
        <row r="16766">
          <cell r="A16766">
            <v>0</v>
          </cell>
        </row>
        <row r="16767">
          <cell r="A16767">
            <v>0</v>
          </cell>
        </row>
        <row r="16768">
          <cell r="A16768">
            <v>0</v>
          </cell>
        </row>
        <row r="16769">
          <cell r="A16769">
            <v>0</v>
          </cell>
        </row>
        <row r="16770">
          <cell r="A16770">
            <v>0</v>
          </cell>
        </row>
        <row r="16771">
          <cell r="A16771">
            <v>0</v>
          </cell>
        </row>
        <row r="16772">
          <cell r="A16772">
            <v>0</v>
          </cell>
        </row>
        <row r="16773">
          <cell r="A16773">
            <v>0</v>
          </cell>
        </row>
        <row r="16774">
          <cell r="A16774">
            <v>0</v>
          </cell>
        </row>
        <row r="16775">
          <cell r="A16775">
            <v>0</v>
          </cell>
        </row>
        <row r="16776">
          <cell r="A16776">
            <v>0</v>
          </cell>
        </row>
        <row r="16777">
          <cell r="A16777">
            <v>0</v>
          </cell>
        </row>
        <row r="16778">
          <cell r="A16778">
            <v>0</v>
          </cell>
        </row>
        <row r="16779">
          <cell r="A16779">
            <v>0</v>
          </cell>
        </row>
        <row r="16780">
          <cell r="A16780">
            <v>0</v>
          </cell>
        </row>
        <row r="16781">
          <cell r="A16781">
            <v>0</v>
          </cell>
        </row>
        <row r="16782">
          <cell r="A16782">
            <v>0</v>
          </cell>
        </row>
        <row r="16783">
          <cell r="A16783">
            <v>0</v>
          </cell>
        </row>
        <row r="16784">
          <cell r="A16784">
            <v>0</v>
          </cell>
        </row>
        <row r="16785">
          <cell r="A16785">
            <v>0</v>
          </cell>
        </row>
        <row r="16786">
          <cell r="A16786">
            <v>0</v>
          </cell>
        </row>
        <row r="16787">
          <cell r="A16787">
            <v>0</v>
          </cell>
        </row>
        <row r="16788">
          <cell r="A16788">
            <v>0</v>
          </cell>
        </row>
        <row r="16789">
          <cell r="A16789">
            <v>0</v>
          </cell>
        </row>
        <row r="16790">
          <cell r="A16790">
            <v>0</v>
          </cell>
        </row>
        <row r="16791">
          <cell r="A16791">
            <v>0</v>
          </cell>
        </row>
        <row r="16792">
          <cell r="A16792">
            <v>0</v>
          </cell>
        </row>
        <row r="16793">
          <cell r="A16793">
            <v>0</v>
          </cell>
        </row>
        <row r="16794">
          <cell r="A16794">
            <v>0</v>
          </cell>
        </row>
        <row r="16795">
          <cell r="A16795">
            <v>0</v>
          </cell>
        </row>
        <row r="16796">
          <cell r="A16796">
            <v>0</v>
          </cell>
        </row>
        <row r="16797">
          <cell r="A16797">
            <v>0</v>
          </cell>
        </row>
        <row r="16798">
          <cell r="A16798">
            <v>0</v>
          </cell>
        </row>
        <row r="16799">
          <cell r="A16799">
            <v>0</v>
          </cell>
        </row>
        <row r="16800">
          <cell r="A16800">
            <v>0</v>
          </cell>
        </row>
        <row r="16801">
          <cell r="A16801">
            <v>0</v>
          </cell>
        </row>
        <row r="16802">
          <cell r="A16802">
            <v>0</v>
          </cell>
        </row>
        <row r="16803">
          <cell r="A16803">
            <v>0</v>
          </cell>
        </row>
        <row r="16804">
          <cell r="A16804">
            <v>0</v>
          </cell>
        </row>
        <row r="16805">
          <cell r="A16805">
            <v>0</v>
          </cell>
        </row>
        <row r="16806">
          <cell r="A16806">
            <v>0</v>
          </cell>
        </row>
        <row r="16807">
          <cell r="A16807">
            <v>0</v>
          </cell>
        </row>
        <row r="16808">
          <cell r="A16808">
            <v>0</v>
          </cell>
        </row>
        <row r="16809">
          <cell r="A16809">
            <v>0</v>
          </cell>
        </row>
        <row r="16810">
          <cell r="A16810">
            <v>0</v>
          </cell>
        </row>
        <row r="16811">
          <cell r="A16811">
            <v>0</v>
          </cell>
        </row>
        <row r="16812">
          <cell r="A16812">
            <v>0</v>
          </cell>
        </row>
        <row r="16813">
          <cell r="A16813">
            <v>0</v>
          </cell>
        </row>
        <row r="16814">
          <cell r="A16814">
            <v>0</v>
          </cell>
        </row>
        <row r="16815">
          <cell r="A16815">
            <v>0</v>
          </cell>
        </row>
        <row r="16816">
          <cell r="A16816">
            <v>0</v>
          </cell>
        </row>
        <row r="16817">
          <cell r="A16817">
            <v>0</v>
          </cell>
        </row>
        <row r="16818">
          <cell r="A16818">
            <v>0</v>
          </cell>
        </row>
        <row r="16819">
          <cell r="A16819">
            <v>0</v>
          </cell>
        </row>
        <row r="16820">
          <cell r="A16820">
            <v>0</v>
          </cell>
        </row>
        <row r="16821">
          <cell r="A16821">
            <v>0</v>
          </cell>
        </row>
        <row r="16822">
          <cell r="A16822">
            <v>0</v>
          </cell>
        </row>
        <row r="16823">
          <cell r="A16823">
            <v>0</v>
          </cell>
        </row>
        <row r="16824">
          <cell r="A16824">
            <v>0</v>
          </cell>
        </row>
        <row r="16825">
          <cell r="A16825">
            <v>0</v>
          </cell>
        </row>
        <row r="16826">
          <cell r="A16826">
            <v>0</v>
          </cell>
        </row>
        <row r="16827">
          <cell r="A16827">
            <v>0</v>
          </cell>
        </row>
        <row r="16828">
          <cell r="A16828">
            <v>0</v>
          </cell>
        </row>
        <row r="16829">
          <cell r="A16829">
            <v>0</v>
          </cell>
        </row>
        <row r="16830">
          <cell r="A16830">
            <v>0</v>
          </cell>
        </row>
        <row r="16831">
          <cell r="A16831">
            <v>0</v>
          </cell>
        </row>
        <row r="16832">
          <cell r="A16832">
            <v>0</v>
          </cell>
        </row>
        <row r="16833">
          <cell r="A16833">
            <v>0</v>
          </cell>
        </row>
        <row r="16834">
          <cell r="A16834">
            <v>0</v>
          </cell>
        </row>
        <row r="16835">
          <cell r="A16835">
            <v>0</v>
          </cell>
        </row>
        <row r="16836">
          <cell r="A16836">
            <v>0</v>
          </cell>
        </row>
        <row r="16837">
          <cell r="A16837">
            <v>0</v>
          </cell>
        </row>
        <row r="16838">
          <cell r="A16838">
            <v>0</v>
          </cell>
        </row>
        <row r="16839">
          <cell r="A16839">
            <v>0</v>
          </cell>
        </row>
        <row r="16840">
          <cell r="A16840">
            <v>0</v>
          </cell>
        </row>
        <row r="16841">
          <cell r="A16841">
            <v>0</v>
          </cell>
        </row>
        <row r="16842">
          <cell r="A16842">
            <v>0</v>
          </cell>
        </row>
        <row r="16843">
          <cell r="A16843">
            <v>0</v>
          </cell>
        </row>
        <row r="16844">
          <cell r="A16844">
            <v>0</v>
          </cell>
        </row>
        <row r="16845">
          <cell r="A16845">
            <v>0</v>
          </cell>
        </row>
        <row r="16846">
          <cell r="A16846">
            <v>0</v>
          </cell>
        </row>
        <row r="16847">
          <cell r="A16847">
            <v>0</v>
          </cell>
        </row>
        <row r="16848">
          <cell r="A16848">
            <v>0</v>
          </cell>
        </row>
        <row r="16849">
          <cell r="A16849">
            <v>0</v>
          </cell>
        </row>
        <row r="16850">
          <cell r="A16850">
            <v>0</v>
          </cell>
        </row>
        <row r="16851">
          <cell r="A16851">
            <v>0</v>
          </cell>
        </row>
        <row r="16852">
          <cell r="A16852">
            <v>0</v>
          </cell>
        </row>
        <row r="16853">
          <cell r="A16853">
            <v>0</v>
          </cell>
        </row>
        <row r="16854">
          <cell r="A16854">
            <v>0</v>
          </cell>
        </row>
        <row r="16855">
          <cell r="A16855">
            <v>0</v>
          </cell>
        </row>
        <row r="16856">
          <cell r="A16856">
            <v>0</v>
          </cell>
        </row>
        <row r="16857">
          <cell r="A16857">
            <v>0</v>
          </cell>
        </row>
        <row r="16858">
          <cell r="A16858">
            <v>0</v>
          </cell>
        </row>
        <row r="16859">
          <cell r="A16859">
            <v>0</v>
          </cell>
        </row>
        <row r="16860">
          <cell r="A16860">
            <v>0</v>
          </cell>
        </row>
        <row r="16861">
          <cell r="A16861">
            <v>0</v>
          </cell>
        </row>
        <row r="16862">
          <cell r="A16862">
            <v>0</v>
          </cell>
        </row>
        <row r="16863">
          <cell r="A16863">
            <v>0</v>
          </cell>
        </row>
        <row r="16864">
          <cell r="A16864">
            <v>0</v>
          </cell>
        </row>
        <row r="16865">
          <cell r="A16865">
            <v>0</v>
          </cell>
        </row>
        <row r="16866">
          <cell r="A16866">
            <v>0</v>
          </cell>
        </row>
        <row r="16867">
          <cell r="A16867">
            <v>0</v>
          </cell>
        </row>
        <row r="16868">
          <cell r="A16868">
            <v>0</v>
          </cell>
        </row>
        <row r="16869">
          <cell r="A16869">
            <v>0</v>
          </cell>
        </row>
        <row r="16870">
          <cell r="A16870">
            <v>0</v>
          </cell>
        </row>
        <row r="16871">
          <cell r="A16871">
            <v>0</v>
          </cell>
        </row>
        <row r="16872">
          <cell r="A16872">
            <v>0</v>
          </cell>
        </row>
        <row r="16873">
          <cell r="A16873">
            <v>0</v>
          </cell>
        </row>
        <row r="16874">
          <cell r="A16874">
            <v>0</v>
          </cell>
        </row>
        <row r="16875">
          <cell r="A16875">
            <v>0</v>
          </cell>
        </row>
        <row r="16876">
          <cell r="A16876">
            <v>0</v>
          </cell>
        </row>
        <row r="16877">
          <cell r="A16877">
            <v>0</v>
          </cell>
        </row>
        <row r="16878">
          <cell r="A16878">
            <v>0</v>
          </cell>
        </row>
        <row r="16879">
          <cell r="A16879">
            <v>0</v>
          </cell>
        </row>
        <row r="16880">
          <cell r="A16880">
            <v>0</v>
          </cell>
        </row>
        <row r="16881">
          <cell r="A16881">
            <v>0</v>
          </cell>
        </row>
        <row r="16882">
          <cell r="A16882">
            <v>0</v>
          </cell>
        </row>
        <row r="16883">
          <cell r="A16883">
            <v>0</v>
          </cell>
        </row>
        <row r="16884">
          <cell r="A16884">
            <v>0</v>
          </cell>
        </row>
        <row r="16885">
          <cell r="A16885">
            <v>0</v>
          </cell>
        </row>
        <row r="16886">
          <cell r="A16886">
            <v>0</v>
          </cell>
        </row>
        <row r="16887">
          <cell r="A16887">
            <v>0</v>
          </cell>
        </row>
        <row r="16888">
          <cell r="A16888">
            <v>0</v>
          </cell>
        </row>
        <row r="16889">
          <cell r="A16889">
            <v>0</v>
          </cell>
        </row>
        <row r="16890">
          <cell r="A16890">
            <v>0</v>
          </cell>
        </row>
        <row r="16891">
          <cell r="A16891">
            <v>0</v>
          </cell>
        </row>
        <row r="16892">
          <cell r="A16892">
            <v>0</v>
          </cell>
        </row>
        <row r="16893">
          <cell r="A16893">
            <v>0</v>
          </cell>
        </row>
        <row r="16894">
          <cell r="A16894">
            <v>0</v>
          </cell>
        </row>
        <row r="16895">
          <cell r="A16895">
            <v>0</v>
          </cell>
        </row>
        <row r="16896">
          <cell r="A16896">
            <v>0</v>
          </cell>
        </row>
        <row r="16897">
          <cell r="A16897">
            <v>0</v>
          </cell>
        </row>
        <row r="16898">
          <cell r="A16898">
            <v>0</v>
          </cell>
        </row>
        <row r="16899">
          <cell r="A16899">
            <v>0</v>
          </cell>
        </row>
        <row r="16900">
          <cell r="A16900">
            <v>0</v>
          </cell>
        </row>
        <row r="16901">
          <cell r="A16901">
            <v>0</v>
          </cell>
        </row>
        <row r="16902">
          <cell r="A16902">
            <v>0</v>
          </cell>
        </row>
        <row r="16903">
          <cell r="A16903">
            <v>0</v>
          </cell>
        </row>
        <row r="16904">
          <cell r="A16904">
            <v>0</v>
          </cell>
        </row>
        <row r="16905">
          <cell r="A16905">
            <v>0</v>
          </cell>
        </row>
        <row r="16906">
          <cell r="A16906">
            <v>0</v>
          </cell>
        </row>
        <row r="16907">
          <cell r="A16907">
            <v>0</v>
          </cell>
        </row>
        <row r="16908">
          <cell r="A16908">
            <v>0</v>
          </cell>
        </row>
        <row r="16909">
          <cell r="A16909">
            <v>0</v>
          </cell>
        </row>
        <row r="16910">
          <cell r="A16910">
            <v>0</v>
          </cell>
        </row>
        <row r="16911">
          <cell r="A16911">
            <v>0</v>
          </cell>
        </row>
        <row r="16912">
          <cell r="A16912">
            <v>0</v>
          </cell>
        </row>
        <row r="16913">
          <cell r="A16913">
            <v>0</v>
          </cell>
        </row>
        <row r="16914">
          <cell r="A16914">
            <v>0</v>
          </cell>
        </row>
        <row r="16915">
          <cell r="A16915">
            <v>0</v>
          </cell>
        </row>
        <row r="16916">
          <cell r="A16916">
            <v>0</v>
          </cell>
        </row>
        <row r="16917">
          <cell r="A16917">
            <v>0</v>
          </cell>
        </row>
        <row r="16918">
          <cell r="A16918">
            <v>0</v>
          </cell>
        </row>
        <row r="16919">
          <cell r="A16919">
            <v>0</v>
          </cell>
        </row>
        <row r="16920">
          <cell r="A16920">
            <v>0</v>
          </cell>
        </row>
        <row r="16921">
          <cell r="A16921">
            <v>0</v>
          </cell>
        </row>
        <row r="16922">
          <cell r="A16922">
            <v>0</v>
          </cell>
        </row>
        <row r="16923">
          <cell r="A16923">
            <v>0</v>
          </cell>
        </row>
        <row r="16924">
          <cell r="A16924">
            <v>0</v>
          </cell>
        </row>
        <row r="16925">
          <cell r="A16925">
            <v>0</v>
          </cell>
        </row>
        <row r="16926">
          <cell r="A16926">
            <v>0</v>
          </cell>
        </row>
        <row r="16927">
          <cell r="A16927">
            <v>0</v>
          </cell>
        </row>
        <row r="16928">
          <cell r="A16928">
            <v>0</v>
          </cell>
        </row>
        <row r="16929">
          <cell r="A16929">
            <v>0</v>
          </cell>
        </row>
        <row r="16930">
          <cell r="A16930">
            <v>0</v>
          </cell>
        </row>
        <row r="16931">
          <cell r="A16931">
            <v>0</v>
          </cell>
        </row>
        <row r="16932">
          <cell r="A16932">
            <v>0</v>
          </cell>
        </row>
        <row r="16933">
          <cell r="A16933">
            <v>0</v>
          </cell>
        </row>
        <row r="16934">
          <cell r="A16934">
            <v>0</v>
          </cell>
        </row>
        <row r="16935">
          <cell r="A16935">
            <v>0</v>
          </cell>
        </row>
        <row r="16936">
          <cell r="A16936">
            <v>0</v>
          </cell>
        </row>
        <row r="16937">
          <cell r="A16937">
            <v>0</v>
          </cell>
        </row>
        <row r="16938">
          <cell r="A16938">
            <v>0</v>
          </cell>
        </row>
        <row r="16939">
          <cell r="A16939">
            <v>0</v>
          </cell>
        </row>
        <row r="16940">
          <cell r="A16940">
            <v>0</v>
          </cell>
        </row>
        <row r="16941">
          <cell r="A16941">
            <v>0</v>
          </cell>
        </row>
        <row r="16942">
          <cell r="A16942">
            <v>0</v>
          </cell>
        </row>
        <row r="16943">
          <cell r="A16943">
            <v>0</v>
          </cell>
        </row>
        <row r="16944">
          <cell r="A16944">
            <v>0</v>
          </cell>
        </row>
        <row r="16945">
          <cell r="A16945">
            <v>0</v>
          </cell>
        </row>
        <row r="16946">
          <cell r="A16946">
            <v>0</v>
          </cell>
        </row>
        <row r="16947">
          <cell r="A16947">
            <v>0</v>
          </cell>
        </row>
        <row r="16948">
          <cell r="A16948">
            <v>0</v>
          </cell>
        </row>
        <row r="16949">
          <cell r="A16949">
            <v>0</v>
          </cell>
        </row>
        <row r="16950">
          <cell r="A16950">
            <v>0</v>
          </cell>
        </row>
        <row r="16951">
          <cell r="A16951">
            <v>0</v>
          </cell>
        </row>
        <row r="16952">
          <cell r="A16952">
            <v>0</v>
          </cell>
        </row>
        <row r="16953">
          <cell r="A16953">
            <v>0</v>
          </cell>
        </row>
        <row r="16954">
          <cell r="A16954">
            <v>0</v>
          </cell>
        </row>
        <row r="16955">
          <cell r="A16955">
            <v>0</v>
          </cell>
        </row>
        <row r="16956">
          <cell r="A16956">
            <v>0</v>
          </cell>
        </row>
        <row r="16957">
          <cell r="A16957">
            <v>0</v>
          </cell>
        </row>
        <row r="16958">
          <cell r="A16958">
            <v>0</v>
          </cell>
        </row>
        <row r="16959">
          <cell r="A16959">
            <v>0</v>
          </cell>
        </row>
        <row r="16960">
          <cell r="A16960">
            <v>0</v>
          </cell>
        </row>
        <row r="16961">
          <cell r="A16961">
            <v>0</v>
          </cell>
        </row>
        <row r="16962">
          <cell r="A16962">
            <v>0</v>
          </cell>
        </row>
        <row r="16963">
          <cell r="A16963">
            <v>0</v>
          </cell>
        </row>
        <row r="16964">
          <cell r="A16964">
            <v>0</v>
          </cell>
        </row>
        <row r="16965">
          <cell r="A16965">
            <v>0</v>
          </cell>
        </row>
        <row r="16966">
          <cell r="A16966">
            <v>0</v>
          </cell>
        </row>
        <row r="16967">
          <cell r="A16967">
            <v>0</v>
          </cell>
        </row>
        <row r="16968">
          <cell r="A16968">
            <v>0</v>
          </cell>
        </row>
        <row r="16969">
          <cell r="A16969">
            <v>0</v>
          </cell>
        </row>
        <row r="16970">
          <cell r="A16970">
            <v>0</v>
          </cell>
        </row>
        <row r="16971">
          <cell r="A16971">
            <v>0</v>
          </cell>
        </row>
        <row r="16972">
          <cell r="A16972">
            <v>0</v>
          </cell>
        </row>
        <row r="16973">
          <cell r="A16973">
            <v>0</v>
          </cell>
        </row>
        <row r="16974">
          <cell r="A16974">
            <v>0</v>
          </cell>
        </row>
        <row r="16975">
          <cell r="A16975">
            <v>0</v>
          </cell>
        </row>
        <row r="16976">
          <cell r="A16976">
            <v>0</v>
          </cell>
        </row>
        <row r="16977">
          <cell r="A16977">
            <v>0</v>
          </cell>
        </row>
        <row r="16978">
          <cell r="A16978">
            <v>0</v>
          </cell>
        </row>
        <row r="16979">
          <cell r="A16979">
            <v>0</v>
          </cell>
        </row>
        <row r="16980">
          <cell r="A16980">
            <v>0</v>
          </cell>
        </row>
        <row r="16981">
          <cell r="A16981">
            <v>0</v>
          </cell>
        </row>
        <row r="16982">
          <cell r="A16982">
            <v>0</v>
          </cell>
        </row>
        <row r="16983">
          <cell r="A16983">
            <v>0</v>
          </cell>
        </row>
        <row r="16984">
          <cell r="A16984">
            <v>0</v>
          </cell>
        </row>
        <row r="16985">
          <cell r="A16985">
            <v>0</v>
          </cell>
        </row>
        <row r="16986">
          <cell r="A16986">
            <v>0</v>
          </cell>
        </row>
        <row r="16987">
          <cell r="A16987">
            <v>0</v>
          </cell>
        </row>
        <row r="16988">
          <cell r="A16988">
            <v>0</v>
          </cell>
        </row>
        <row r="16989">
          <cell r="A16989">
            <v>0</v>
          </cell>
        </row>
        <row r="16990">
          <cell r="A16990">
            <v>0</v>
          </cell>
        </row>
        <row r="16991">
          <cell r="A16991">
            <v>0</v>
          </cell>
        </row>
        <row r="16992">
          <cell r="A16992">
            <v>0</v>
          </cell>
        </row>
        <row r="16993">
          <cell r="A16993">
            <v>0</v>
          </cell>
        </row>
        <row r="16994">
          <cell r="A16994">
            <v>0</v>
          </cell>
        </row>
        <row r="16995">
          <cell r="A16995">
            <v>0</v>
          </cell>
        </row>
        <row r="16996">
          <cell r="A16996">
            <v>0</v>
          </cell>
        </row>
        <row r="16997">
          <cell r="A16997">
            <v>0</v>
          </cell>
        </row>
        <row r="16998">
          <cell r="A16998">
            <v>0</v>
          </cell>
        </row>
        <row r="16999">
          <cell r="A16999">
            <v>0</v>
          </cell>
        </row>
        <row r="17000">
          <cell r="A17000">
            <v>0</v>
          </cell>
        </row>
        <row r="17001">
          <cell r="A17001">
            <v>0</v>
          </cell>
        </row>
        <row r="17002">
          <cell r="A17002">
            <v>0</v>
          </cell>
        </row>
        <row r="17003">
          <cell r="A17003">
            <v>0</v>
          </cell>
        </row>
        <row r="17004">
          <cell r="A17004">
            <v>0</v>
          </cell>
        </row>
        <row r="17005">
          <cell r="A17005">
            <v>0</v>
          </cell>
        </row>
        <row r="17006">
          <cell r="A17006">
            <v>0</v>
          </cell>
        </row>
        <row r="17007">
          <cell r="A17007">
            <v>0</v>
          </cell>
        </row>
        <row r="17008">
          <cell r="A17008">
            <v>0</v>
          </cell>
        </row>
        <row r="17009">
          <cell r="A17009">
            <v>0</v>
          </cell>
        </row>
        <row r="17010">
          <cell r="A17010">
            <v>0</v>
          </cell>
        </row>
        <row r="17011">
          <cell r="A17011">
            <v>0</v>
          </cell>
        </row>
        <row r="17012">
          <cell r="A17012">
            <v>0</v>
          </cell>
        </row>
        <row r="17013">
          <cell r="A17013">
            <v>0</v>
          </cell>
        </row>
        <row r="17014">
          <cell r="A17014">
            <v>0</v>
          </cell>
        </row>
        <row r="17015">
          <cell r="A17015">
            <v>0</v>
          </cell>
        </row>
        <row r="17016">
          <cell r="A17016">
            <v>0</v>
          </cell>
        </row>
        <row r="17017">
          <cell r="A17017">
            <v>0</v>
          </cell>
        </row>
        <row r="17018">
          <cell r="A17018">
            <v>0</v>
          </cell>
        </row>
        <row r="17019">
          <cell r="A17019">
            <v>0</v>
          </cell>
        </row>
        <row r="17020">
          <cell r="A17020">
            <v>0</v>
          </cell>
        </row>
        <row r="17021">
          <cell r="A17021">
            <v>0</v>
          </cell>
        </row>
        <row r="17022">
          <cell r="A17022">
            <v>0</v>
          </cell>
        </row>
        <row r="17023">
          <cell r="A17023">
            <v>0</v>
          </cell>
        </row>
        <row r="17024">
          <cell r="A17024">
            <v>0</v>
          </cell>
        </row>
        <row r="17025">
          <cell r="A17025">
            <v>0</v>
          </cell>
        </row>
        <row r="17026">
          <cell r="A17026">
            <v>0</v>
          </cell>
        </row>
        <row r="17027">
          <cell r="A17027">
            <v>0</v>
          </cell>
        </row>
        <row r="17028">
          <cell r="A17028">
            <v>0</v>
          </cell>
        </row>
        <row r="17029">
          <cell r="A17029">
            <v>0</v>
          </cell>
        </row>
        <row r="17030">
          <cell r="A17030">
            <v>0</v>
          </cell>
        </row>
        <row r="17031">
          <cell r="A17031">
            <v>0</v>
          </cell>
        </row>
        <row r="17032">
          <cell r="A17032">
            <v>0</v>
          </cell>
        </row>
        <row r="17033">
          <cell r="A17033">
            <v>0</v>
          </cell>
        </row>
        <row r="17034">
          <cell r="A17034">
            <v>0</v>
          </cell>
        </row>
        <row r="17035">
          <cell r="A17035">
            <v>0</v>
          </cell>
        </row>
        <row r="17036">
          <cell r="A17036">
            <v>0</v>
          </cell>
        </row>
        <row r="17037">
          <cell r="A17037">
            <v>0</v>
          </cell>
        </row>
        <row r="17038">
          <cell r="A17038">
            <v>0</v>
          </cell>
        </row>
        <row r="17039">
          <cell r="A17039">
            <v>0</v>
          </cell>
        </row>
        <row r="17040">
          <cell r="A17040">
            <v>0</v>
          </cell>
        </row>
        <row r="17041">
          <cell r="A17041">
            <v>0</v>
          </cell>
        </row>
        <row r="17042">
          <cell r="A17042">
            <v>0</v>
          </cell>
        </row>
        <row r="17043">
          <cell r="A17043">
            <v>0</v>
          </cell>
        </row>
        <row r="17044">
          <cell r="A17044">
            <v>0</v>
          </cell>
        </row>
        <row r="17045">
          <cell r="A17045">
            <v>0</v>
          </cell>
        </row>
        <row r="17046">
          <cell r="A17046">
            <v>0</v>
          </cell>
        </row>
        <row r="17047">
          <cell r="A17047">
            <v>0</v>
          </cell>
        </row>
        <row r="17048">
          <cell r="A17048">
            <v>0</v>
          </cell>
        </row>
        <row r="17049">
          <cell r="A17049">
            <v>0</v>
          </cell>
        </row>
        <row r="17050">
          <cell r="A17050">
            <v>0</v>
          </cell>
        </row>
        <row r="17051">
          <cell r="A17051">
            <v>0</v>
          </cell>
        </row>
        <row r="17052">
          <cell r="A17052">
            <v>0</v>
          </cell>
        </row>
        <row r="17053">
          <cell r="A17053">
            <v>0</v>
          </cell>
        </row>
        <row r="17054">
          <cell r="A17054">
            <v>0</v>
          </cell>
        </row>
        <row r="17055">
          <cell r="A17055">
            <v>0</v>
          </cell>
        </row>
        <row r="17056">
          <cell r="A17056">
            <v>0</v>
          </cell>
        </row>
        <row r="17057">
          <cell r="A17057">
            <v>0</v>
          </cell>
        </row>
        <row r="17058">
          <cell r="A17058">
            <v>0</v>
          </cell>
        </row>
        <row r="17059">
          <cell r="A17059">
            <v>0</v>
          </cell>
        </row>
        <row r="17060">
          <cell r="A17060">
            <v>0</v>
          </cell>
        </row>
        <row r="17061">
          <cell r="A17061">
            <v>0</v>
          </cell>
        </row>
        <row r="17062">
          <cell r="A17062">
            <v>0</v>
          </cell>
        </row>
        <row r="17063">
          <cell r="A17063">
            <v>0</v>
          </cell>
        </row>
        <row r="17064">
          <cell r="A17064">
            <v>0</v>
          </cell>
        </row>
        <row r="17065">
          <cell r="A17065">
            <v>0</v>
          </cell>
        </row>
        <row r="17066">
          <cell r="A17066">
            <v>0</v>
          </cell>
        </row>
        <row r="17067">
          <cell r="A17067">
            <v>0</v>
          </cell>
        </row>
        <row r="17068">
          <cell r="A17068">
            <v>0</v>
          </cell>
        </row>
        <row r="17069">
          <cell r="A17069">
            <v>0</v>
          </cell>
        </row>
        <row r="17070">
          <cell r="A17070">
            <v>0</v>
          </cell>
        </row>
        <row r="17071">
          <cell r="A17071">
            <v>0</v>
          </cell>
        </row>
        <row r="17072">
          <cell r="A17072">
            <v>0</v>
          </cell>
        </row>
        <row r="17073">
          <cell r="A17073">
            <v>0</v>
          </cell>
        </row>
        <row r="17074">
          <cell r="A17074">
            <v>0</v>
          </cell>
        </row>
        <row r="17075">
          <cell r="A17075">
            <v>0</v>
          </cell>
        </row>
        <row r="17076">
          <cell r="A17076">
            <v>0</v>
          </cell>
        </row>
        <row r="17077">
          <cell r="A17077">
            <v>0</v>
          </cell>
        </row>
        <row r="17078">
          <cell r="A17078">
            <v>0</v>
          </cell>
        </row>
        <row r="17079">
          <cell r="A17079">
            <v>0</v>
          </cell>
        </row>
        <row r="17080">
          <cell r="A17080">
            <v>0</v>
          </cell>
        </row>
        <row r="17081">
          <cell r="A17081">
            <v>0</v>
          </cell>
        </row>
        <row r="17082">
          <cell r="A17082">
            <v>0</v>
          </cell>
        </row>
        <row r="17083">
          <cell r="A17083">
            <v>0</v>
          </cell>
        </row>
        <row r="17084">
          <cell r="A17084">
            <v>0</v>
          </cell>
        </row>
        <row r="17085">
          <cell r="A17085">
            <v>0</v>
          </cell>
        </row>
        <row r="17086">
          <cell r="A17086">
            <v>0</v>
          </cell>
        </row>
        <row r="17087">
          <cell r="A17087">
            <v>0</v>
          </cell>
        </row>
        <row r="17088">
          <cell r="A17088">
            <v>0</v>
          </cell>
        </row>
        <row r="17089">
          <cell r="A17089">
            <v>0</v>
          </cell>
        </row>
        <row r="17090">
          <cell r="A17090">
            <v>0</v>
          </cell>
        </row>
        <row r="17091">
          <cell r="A17091">
            <v>0</v>
          </cell>
        </row>
        <row r="17092">
          <cell r="A17092">
            <v>0</v>
          </cell>
        </row>
        <row r="17093">
          <cell r="A17093">
            <v>0</v>
          </cell>
        </row>
        <row r="17094">
          <cell r="A17094">
            <v>0</v>
          </cell>
        </row>
        <row r="17095">
          <cell r="A17095">
            <v>0</v>
          </cell>
        </row>
        <row r="17096">
          <cell r="A17096">
            <v>0</v>
          </cell>
        </row>
        <row r="17097">
          <cell r="A17097">
            <v>0</v>
          </cell>
        </row>
        <row r="17098">
          <cell r="A17098">
            <v>0</v>
          </cell>
        </row>
        <row r="17099">
          <cell r="A17099">
            <v>0</v>
          </cell>
        </row>
        <row r="17100">
          <cell r="A17100">
            <v>0</v>
          </cell>
        </row>
        <row r="17101">
          <cell r="A17101">
            <v>0</v>
          </cell>
        </row>
        <row r="17102">
          <cell r="A17102">
            <v>0</v>
          </cell>
        </row>
        <row r="17103">
          <cell r="A17103">
            <v>0</v>
          </cell>
        </row>
        <row r="17104">
          <cell r="A17104">
            <v>0</v>
          </cell>
        </row>
        <row r="17105">
          <cell r="A17105">
            <v>0</v>
          </cell>
        </row>
        <row r="17106">
          <cell r="A17106">
            <v>0</v>
          </cell>
        </row>
        <row r="17107">
          <cell r="A17107">
            <v>0</v>
          </cell>
        </row>
        <row r="17108">
          <cell r="A17108">
            <v>0</v>
          </cell>
        </row>
        <row r="17109">
          <cell r="A17109">
            <v>0</v>
          </cell>
        </row>
        <row r="17110">
          <cell r="A17110">
            <v>0</v>
          </cell>
        </row>
        <row r="17111">
          <cell r="A17111">
            <v>0</v>
          </cell>
        </row>
        <row r="17112">
          <cell r="A17112">
            <v>0</v>
          </cell>
        </row>
        <row r="17113">
          <cell r="A17113">
            <v>0</v>
          </cell>
        </row>
        <row r="17114">
          <cell r="A17114">
            <v>0</v>
          </cell>
        </row>
        <row r="17115">
          <cell r="A17115">
            <v>0</v>
          </cell>
        </row>
        <row r="17116">
          <cell r="A17116">
            <v>0</v>
          </cell>
        </row>
        <row r="17117">
          <cell r="A17117">
            <v>0</v>
          </cell>
        </row>
        <row r="17118">
          <cell r="A17118">
            <v>0</v>
          </cell>
        </row>
        <row r="17119">
          <cell r="A17119">
            <v>0</v>
          </cell>
        </row>
        <row r="17120">
          <cell r="A17120">
            <v>0</v>
          </cell>
        </row>
        <row r="17121">
          <cell r="A17121">
            <v>0</v>
          </cell>
        </row>
        <row r="17122">
          <cell r="A17122">
            <v>0</v>
          </cell>
        </row>
        <row r="17123">
          <cell r="A17123">
            <v>0</v>
          </cell>
        </row>
        <row r="17124">
          <cell r="A17124">
            <v>0</v>
          </cell>
        </row>
        <row r="17125">
          <cell r="A17125">
            <v>0</v>
          </cell>
        </row>
        <row r="17126">
          <cell r="A17126">
            <v>0</v>
          </cell>
        </row>
        <row r="17127">
          <cell r="A17127">
            <v>0</v>
          </cell>
        </row>
        <row r="17128">
          <cell r="A17128">
            <v>0</v>
          </cell>
        </row>
        <row r="17129">
          <cell r="A17129">
            <v>0</v>
          </cell>
        </row>
        <row r="17130">
          <cell r="A17130">
            <v>0</v>
          </cell>
        </row>
        <row r="17131">
          <cell r="A17131">
            <v>0</v>
          </cell>
        </row>
        <row r="17132">
          <cell r="A17132">
            <v>0</v>
          </cell>
        </row>
        <row r="17133">
          <cell r="A17133">
            <v>0</v>
          </cell>
        </row>
        <row r="17134">
          <cell r="A17134">
            <v>0</v>
          </cell>
        </row>
        <row r="17135">
          <cell r="A17135">
            <v>0</v>
          </cell>
        </row>
        <row r="17136">
          <cell r="A17136">
            <v>0</v>
          </cell>
        </row>
        <row r="17137">
          <cell r="A17137">
            <v>0</v>
          </cell>
        </row>
        <row r="17138">
          <cell r="A17138">
            <v>0</v>
          </cell>
        </row>
        <row r="17139">
          <cell r="A17139">
            <v>0</v>
          </cell>
        </row>
        <row r="17140">
          <cell r="A17140">
            <v>0</v>
          </cell>
        </row>
        <row r="17141">
          <cell r="A17141">
            <v>0</v>
          </cell>
        </row>
        <row r="17142">
          <cell r="A17142">
            <v>0</v>
          </cell>
        </row>
        <row r="17143">
          <cell r="A17143">
            <v>0</v>
          </cell>
        </row>
        <row r="17144">
          <cell r="A17144">
            <v>0</v>
          </cell>
        </row>
        <row r="17145">
          <cell r="A17145">
            <v>0</v>
          </cell>
        </row>
        <row r="17146">
          <cell r="A17146">
            <v>0</v>
          </cell>
        </row>
        <row r="17147">
          <cell r="A17147">
            <v>0</v>
          </cell>
        </row>
        <row r="17148">
          <cell r="A17148">
            <v>0</v>
          </cell>
        </row>
        <row r="17149">
          <cell r="A17149">
            <v>0</v>
          </cell>
        </row>
        <row r="17150">
          <cell r="A17150">
            <v>0</v>
          </cell>
        </row>
        <row r="17151">
          <cell r="A17151">
            <v>0</v>
          </cell>
        </row>
        <row r="17152">
          <cell r="A17152">
            <v>0</v>
          </cell>
        </row>
        <row r="17153">
          <cell r="A17153">
            <v>0</v>
          </cell>
        </row>
        <row r="17154">
          <cell r="A17154">
            <v>0</v>
          </cell>
        </row>
        <row r="17155">
          <cell r="A17155">
            <v>0</v>
          </cell>
        </row>
        <row r="17156">
          <cell r="A17156">
            <v>0</v>
          </cell>
        </row>
        <row r="17157">
          <cell r="A17157">
            <v>0</v>
          </cell>
        </row>
        <row r="17158">
          <cell r="A17158">
            <v>0</v>
          </cell>
        </row>
        <row r="17159">
          <cell r="A17159">
            <v>0</v>
          </cell>
        </row>
        <row r="17160">
          <cell r="A17160">
            <v>0</v>
          </cell>
        </row>
        <row r="17161">
          <cell r="A17161">
            <v>0</v>
          </cell>
        </row>
        <row r="17162">
          <cell r="A17162">
            <v>0</v>
          </cell>
        </row>
        <row r="17163">
          <cell r="A17163">
            <v>0</v>
          </cell>
        </row>
        <row r="17164">
          <cell r="A17164">
            <v>0</v>
          </cell>
        </row>
        <row r="17165">
          <cell r="A17165">
            <v>0</v>
          </cell>
        </row>
        <row r="17166">
          <cell r="A17166">
            <v>0</v>
          </cell>
        </row>
        <row r="17167">
          <cell r="A17167">
            <v>0</v>
          </cell>
        </row>
        <row r="17168">
          <cell r="A17168">
            <v>0</v>
          </cell>
        </row>
        <row r="17169">
          <cell r="A17169">
            <v>0</v>
          </cell>
        </row>
        <row r="17170">
          <cell r="A17170">
            <v>0</v>
          </cell>
        </row>
        <row r="17171">
          <cell r="A17171">
            <v>0</v>
          </cell>
        </row>
        <row r="17172">
          <cell r="A17172">
            <v>0</v>
          </cell>
        </row>
        <row r="17173">
          <cell r="A17173">
            <v>0</v>
          </cell>
        </row>
        <row r="17174">
          <cell r="A17174">
            <v>0</v>
          </cell>
        </row>
        <row r="17175">
          <cell r="A17175">
            <v>0</v>
          </cell>
        </row>
        <row r="17176">
          <cell r="A17176">
            <v>0</v>
          </cell>
        </row>
        <row r="17177">
          <cell r="A17177">
            <v>0</v>
          </cell>
        </row>
        <row r="17178">
          <cell r="A17178">
            <v>0</v>
          </cell>
        </row>
        <row r="17179">
          <cell r="A17179">
            <v>0</v>
          </cell>
        </row>
        <row r="17180">
          <cell r="A17180">
            <v>0</v>
          </cell>
        </row>
        <row r="17181">
          <cell r="A17181">
            <v>0</v>
          </cell>
        </row>
        <row r="17182">
          <cell r="A17182">
            <v>0</v>
          </cell>
        </row>
        <row r="17183">
          <cell r="A17183">
            <v>0</v>
          </cell>
        </row>
        <row r="17184">
          <cell r="A17184">
            <v>0</v>
          </cell>
        </row>
        <row r="17185">
          <cell r="A17185">
            <v>0</v>
          </cell>
        </row>
        <row r="17186">
          <cell r="A17186">
            <v>0</v>
          </cell>
        </row>
        <row r="17187">
          <cell r="A17187">
            <v>0</v>
          </cell>
        </row>
        <row r="17188">
          <cell r="A17188">
            <v>0</v>
          </cell>
        </row>
        <row r="17189">
          <cell r="A17189">
            <v>0</v>
          </cell>
        </row>
        <row r="17190">
          <cell r="A17190">
            <v>0</v>
          </cell>
        </row>
        <row r="17191">
          <cell r="A17191">
            <v>0</v>
          </cell>
        </row>
        <row r="17192">
          <cell r="A17192">
            <v>0</v>
          </cell>
        </row>
        <row r="17193">
          <cell r="A17193">
            <v>0</v>
          </cell>
        </row>
        <row r="17194">
          <cell r="A17194">
            <v>0</v>
          </cell>
        </row>
        <row r="17195">
          <cell r="A17195">
            <v>0</v>
          </cell>
        </row>
        <row r="17196">
          <cell r="A17196">
            <v>0</v>
          </cell>
        </row>
        <row r="17197">
          <cell r="A17197">
            <v>0</v>
          </cell>
        </row>
        <row r="17198">
          <cell r="A17198">
            <v>0</v>
          </cell>
        </row>
        <row r="17199">
          <cell r="A17199">
            <v>0</v>
          </cell>
        </row>
        <row r="17200">
          <cell r="A17200">
            <v>0</v>
          </cell>
        </row>
        <row r="17201">
          <cell r="A17201">
            <v>0</v>
          </cell>
        </row>
        <row r="17202">
          <cell r="A17202">
            <v>0</v>
          </cell>
        </row>
        <row r="17203">
          <cell r="A17203">
            <v>0</v>
          </cell>
        </row>
        <row r="17204">
          <cell r="A17204">
            <v>0</v>
          </cell>
        </row>
        <row r="17205">
          <cell r="A17205">
            <v>0</v>
          </cell>
        </row>
        <row r="17206">
          <cell r="A17206">
            <v>0</v>
          </cell>
        </row>
        <row r="17207">
          <cell r="A17207">
            <v>0</v>
          </cell>
        </row>
        <row r="17208">
          <cell r="A17208">
            <v>0</v>
          </cell>
        </row>
        <row r="17209">
          <cell r="A17209">
            <v>0</v>
          </cell>
        </row>
        <row r="17210">
          <cell r="A17210">
            <v>0</v>
          </cell>
        </row>
        <row r="17211">
          <cell r="A17211">
            <v>0</v>
          </cell>
        </row>
        <row r="17212">
          <cell r="A17212">
            <v>0</v>
          </cell>
        </row>
        <row r="17213">
          <cell r="A17213">
            <v>0</v>
          </cell>
        </row>
        <row r="17214">
          <cell r="A17214">
            <v>0</v>
          </cell>
        </row>
        <row r="17215">
          <cell r="A17215">
            <v>0</v>
          </cell>
        </row>
        <row r="17216">
          <cell r="A17216">
            <v>0</v>
          </cell>
        </row>
        <row r="17217">
          <cell r="A17217">
            <v>0</v>
          </cell>
        </row>
        <row r="17218">
          <cell r="A17218">
            <v>0</v>
          </cell>
        </row>
        <row r="17219">
          <cell r="A17219">
            <v>0</v>
          </cell>
        </row>
        <row r="17220">
          <cell r="A17220">
            <v>0</v>
          </cell>
        </row>
        <row r="17221">
          <cell r="A17221">
            <v>0</v>
          </cell>
        </row>
        <row r="17222">
          <cell r="A17222">
            <v>0</v>
          </cell>
        </row>
        <row r="17223">
          <cell r="A17223">
            <v>0</v>
          </cell>
        </row>
        <row r="17224">
          <cell r="A17224">
            <v>0</v>
          </cell>
        </row>
        <row r="17225">
          <cell r="A17225">
            <v>0</v>
          </cell>
        </row>
        <row r="17226">
          <cell r="A17226">
            <v>0</v>
          </cell>
        </row>
        <row r="17227">
          <cell r="A17227">
            <v>0</v>
          </cell>
        </row>
        <row r="17228">
          <cell r="A17228">
            <v>0</v>
          </cell>
        </row>
        <row r="17229">
          <cell r="A17229">
            <v>0</v>
          </cell>
        </row>
        <row r="17230">
          <cell r="A17230">
            <v>0</v>
          </cell>
        </row>
        <row r="17231">
          <cell r="A17231">
            <v>0</v>
          </cell>
        </row>
        <row r="17232">
          <cell r="A17232">
            <v>0</v>
          </cell>
        </row>
        <row r="17233">
          <cell r="A17233">
            <v>0</v>
          </cell>
        </row>
        <row r="17234">
          <cell r="A17234">
            <v>0</v>
          </cell>
        </row>
        <row r="17235">
          <cell r="A17235">
            <v>0</v>
          </cell>
        </row>
        <row r="17236">
          <cell r="A17236">
            <v>0</v>
          </cell>
        </row>
        <row r="17237">
          <cell r="A17237">
            <v>0</v>
          </cell>
        </row>
        <row r="17238">
          <cell r="A17238">
            <v>0</v>
          </cell>
        </row>
        <row r="17239">
          <cell r="A17239">
            <v>0</v>
          </cell>
        </row>
        <row r="17240">
          <cell r="A17240">
            <v>0</v>
          </cell>
        </row>
        <row r="17241">
          <cell r="A17241">
            <v>0</v>
          </cell>
        </row>
        <row r="17242">
          <cell r="A17242">
            <v>0</v>
          </cell>
        </row>
        <row r="17243">
          <cell r="A17243">
            <v>0</v>
          </cell>
        </row>
        <row r="17244">
          <cell r="A17244">
            <v>0</v>
          </cell>
        </row>
        <row r="17245">
          <cell r="A17245">
            <v>0</v>
          </cell>
        </row>
        <row r="17246">
          <cell r="A17246">
            <v>0</v>
          </cell>
        </row>
        <row r="17247">
          <cell r="A17247">
            <v>0</v>
          </cell>
        </row>
        <row r="17248">
          <cell r="A17248">
            <v>0</v>
          </cell>
        </row>
        <row r="17249">
          <cell r="A17249">
            <v>0</v>
          </cell>
        </row>
        <row r="17250">
          <cell r="A17250">
            <v>0</v>
          </cell>
        </row>
        <row r="17251">
          <cell r="A17251">
            <v>0</v>
          </cell>
        </row>
        <row r="17252">
          <cell r="A17252">
            <v>0</v>
          </cell>
        </row>
        <row r="17253">
          <cell r="A17253">
            <v>0</v>
          </cell>
        </row>
        <row r="17254">
          <cell r="A17254">
            <v>0</v>
          </cell>
        </row>
        <row r="17255">
          <cell r="A17255">
            <v>0</v>
          </cell>
        </row>
        <row r="17256">
          <cell r="A17256">
            <v>0</v>
          </cell>
        </row>
        <row r="17257">
          <cell r="A17257">
            <v>0</v>
          </cell>
        </row>
        <row r="17258">
          <cell r="A17258">
            <v>0</v>
          </cell>
        </row>
        <row r="17259">
          <cell r="A17259">
            <v>0</v>
          </cell>
        </row>
        <row r="17260">
          <cell r="A17260">
            <v>0</v>
          </cell>
        </row>
        <row r="17261">
          <cell r="A17261">
            <v>0</v>
          </cell>
        </row>
        <row r="17262">
          <cell r="A17262">
            <v>0</v>
          </cell>
        </row>
        <row r="17263">
          <cell r="A17263">
            <v>0</v>
          </cell>
        </row>
        <row r="17264">
          <cell r="A17264">
            <v>0</v>
          </cell>
        </row>
        <row r="17265">
          <cell r="A17265">
            <v>0</v>
          </cell>
        </row>
        <row r="17266">
          <cell r="A17266">
            <v>0</v>
          </cell>
        </row>
        <row r="17267">
          <cell r="A17267">
            <v>0</v>
          </cell>
        </row>
        <row r="17268">
          <cell r="A17268">
            <v>0</v>
          </cell>
        </row>
        <row r="17269">
          <cell r="A17269">
            <v>0</v>
          </cell>
        </row>
        <row r="17270">
          <cell r="A17270">
            <v>0</v>
          </cell>
        </row>
        <row r="17271">
          <cell r="A17271">
            <v>0</v>
          </cell>
        </row>
        <row r="17272">
          <cell r="A17272">
            <v>0</v>
          </cell>
        </row>
        <row r="17273">
          <cell r="A17273">
            <v>0</v>
          </cell>
        </row>
        <row r="17274">
          <cell r="A17274">
            <v>0</v>
          </cell>
        </row>
        <row r="17275">
          <cell r="A17275">
            <v>0</v>
          </cell>
        </row>
        <row r="17276">
          <cell r="A17276">
            <v>0</v>
          </cell>
        </row>
        <row r="17277">
          <cell r="A17277">
            <v>0</v>
          </cell>
        </row>
        <row r="17278">
          <cell r="A17278">
            <v>0</v>
          </cell>
        </row>
        <row r="17279">
          <cell r="A17279">
            <v>0</v>
          </cell>
        </row>
        <row r="17280">
          <cell r="A17280">
            <v>0</v>
          </cell>
        </row>
        <row r="17281">
          <cell r="A17281">
            <v>0</v>
          </cell>
        </row>
        <row r="17282">
          <cell r="A17282">
            <v>0</v>
          </cell>
        </row>
        <row r="17283">
          <cell r="A17283">
            <v>0</v>
          </cell>
        </row>
        <row r="17284">
          <cell r="A17284">
            <v>0</v>
          </cell>
        </row>
        <row r="17285">
          <cell r="A17285">
            <v>0</v>
          </cell>
        </row>
        <row r="17286">
          <cell r="A17286">
            <v>0</v>
          </cell>
        </row>
        <row r="17287">
          <cell r="A17287">
            <v>0</v>
          </cell>
        </row>
        <row r="17288">
          <cell r="A17288">
            <v>0</v>
          </cell>
        </row>
        <row r="17289">
          <cell r="A17289">
            <v>0</v>
          </cell>
        </row>
        <row r="17290">
          <cell r="A17290">
            <v>0</v>
          </cell>
        </row>
        <row r="17291">
          <cell r="A17291">
            <v>0</v>
          </cell>
        </row>
        <row r="17292">
          <cell r="A17292">
            <v>0</v>
          </cell>
        </row>
        <row r="17293">
          <cell r="A17293">
            <v>0</v>
          </cell>
        </row>
        <row r="17294">
          <cell r="A17294">
            <v>0</v>
          </cell>
        </row>
        <row r="17295">
          <cell r="A17295">
            <v>0</v>
          </cell>
        </row>
        <row r="17296">
          <cell r="A17296">
            <v>0</v>
          </cell>
        </row>
        <row r="17297">
          <cell r="A17297">
            <v>0</v>
          </cell>
        </row>
        <row r="17298">
          <cell r="A17298">
            <v>0</v>
          </cell>
        </row>
        <row r="17299">
          <cell r="A17299">
            <v>0</v>
          </cell>
        </row>
        <row r="17300">
          <cell r="A17300">
            <v>0</v>
          </cell>
        </row>
        <row r="17301">
          <cell r="A17301">
            <v>0</v>
          </cell>
        </row>
        <row r="17302">
          <cell r="A17302">
            <v>0</v>
          </cell>
        </row>
        <row r="17303">
          <cell r="A17303">
            <v>0</v>
          </cell>
        </row>
        <row r="17304">
          <cell r="A17304">
            <v>0</v>
          </cell>
        </row>
        <row r="17305">
          <cell r="A17305">
            <v>0</v>
          </cell>
        </row>
        <row r="17306">
          <cell r="A17306">
            <v>0</v>
          </cell>
        </row>
        <row r="17307">
          <cell r="A17307">
            <v>0</v>
          </cell>
        </row>
        <row r="17308">
          <cell r="A17308">
            <v>0</v>
          </cell>
        </row>
        <row r="17309">
          <cell r="A17309">
            <v>0</v>
          </cell>
        </row>
        <row r="17310">
          <cell r="A17310">
            <v>0</v>
          </cell>
        </row>
        <row r="17311">
          <cell r="A17311">
            <v>0</v>
          </cell>
        </row>
        <row r="17312">
          <cell r="A17312">
            <v>0</v>
          </cell>
        </row>
        <row r="17313">
          <cell r="A17313">
            <v>0</v>
          </cell>
        </row>
        <row r="17314">
          <cell r="A17314">
            <v>0</v>
          </cell>
        </row>
        <row r="17315">
          <cell r="A17315">
            <v>0</v>
          </cell>
        </row>
        <row r="17316">
          <cell r="A17316">
            <v>0</v>
          </cell>
        </row>
        <row r="17317">
          <cell r="A17317">
            <v>0</v>
          </cell>
        </row>
        <row r="17318">
          <cell r="A17318">
            <v>0</v>
          </cell>
        </row>
        <row r="17319">
          <cell r="A17319">
            <v>0</v>
          </cell>
        </row>
        <row r="17320">
          <cell r="A17320">
            <v>0</v>
          </cell>
        </row>
        <row r="17321">
          <cell r="A17321">
            <v>0</v>
          </cell>
        </row>
        <row r="17322">
          <cell r="A17322">
            <v>0</v>
          </cell>
        </row>
        <row r="17323">
          <cell r="A17323">
            <v>0</v>
          </cell>
        </row>
        <row r="17324">
          <cell r="A17324">
            <v>0</v>
          </cell>
        </row>
        <row r="17325">
          <cell r="A17325">
            <v>0</v>
          </cell>
        </row>
        <row r="17326">
          <cell r="A17326">
            <v>0</v>
          </cell>
        </row>
        <row r="17327">
          <cell r="A17327">
            <v>0</v>
          </cell>
        </row>
        <row r="17328">
          <cell r="A17328">
            <v>0</v>
          </cell>
        </row>
        <row r="17329">
          <cell r="A17329">
            <v>0</v>
          </cell>
        </row>
        <row r="17330">
          <cell r="A17330">
            <v>0</v>
          </cell>
        </row>
        <row r="17331">
          <cell r="A17331">
            <v>0</v>
          </cell>
        </row>
        <row r="17332">
          <cell r="A17332">
            <v>0</v>
          </cell>
        </row>
        <row r="17333">
          <cell r="A17333">
            <v>0</v>
          </cell>
        </row>
        <row r="17334">
          <cell r="A17334">
            <v>0</v>
          </cell>
        </row>
        <row r="17335">
          <cell r="A17335">
            <v>0</v>
          </cell>
        </row>
        <row r="17336">
          <cell r="A17336">
            <v>0</v>
          </cell>
        </row>
        <row r="17337">
          <cell r="A17337">
            <v>0</v>
          </cell>
        </row>
        <row r="17338">
          <cell r="A17338">
            <v>0</v>
          </cell>
        </row>
        <row r="17339">
          <cell r="A17339">
            <v>0</v>
          </cell>
        </row>
        <row r="17340">
          <cell r="A17340">
            <v>0</v>
          </cell>
        </row>
        <row r="17341">
          <cell r="A17341">
            <v>0</v>
          </cell>
        </row>
        <row r="17342">
          <cell r="A17342">
            <v>0</v>
          </cell>
        </row>
        <row r="17343">
          <cell r="A17343">
            <v>0</v>
          </cell>
        </row>
        <row r="17344">
          <cell r="A17344">
            <v>0</v>
          </cell>
        </row>
        <row r="17345">
          <cell r="A17345">
            <v>0</v>
          </cell>
        </row>
        <row r="17346">
          <cell r="A17346">
            <v>0</v>
          </cell>
        </row>
        <row r="17347">
          <cell r="A17347">
            <v>0</v>
          </cell>
        </row>
        <row r="17348">
          <cell r="A17348">
            <v>0</v>
          </cell>
        </row>
        <row r="17349">
          <cell r="A17349">
            <v>0</v>
          </cell>
        </row>
        <row r="17350">
          <cell r="A17350">
            <v>0</v>
          </cell>
        </row>
        <row r="17351">
          <cell r="A17351">
            <v>0</v>
          </cell>
        </row>
        <row r="17352">
          <cell r="A17352">
            <v>0</v>
          </cell>
        </row>
        <row r="17353">
          <cell r="A17353">
            <v>0</v>
          </cell>
        </row>
        <row r="17354">
          <cell r="A17354">
            <v>0</v>
          </cell>
        </row>
        <row r="17355">
          <cell r="A17355">
            <v>0</v>
          </cell>
        </row>
        <row r="17356">
          <cell r="A17356">
            <v>0</v>
          </cell>
        </row>
        <row r="17357">
          <cell r="A17357">
            <v>0</v>
          </cell>
        </row>
        <row r="17358">
          <cell r="A17358">
            <v>0</v>
          </cell>
        </row>
        <row r="17359">
          <cell r="A17359">
            <v>0</v>
          </cell>
        </row>
        <row r="17360">
          <cell r="A17360">
            <v>0</v>
          </cell>
        </row>
        <row r="17361">
          <cell r="A17361">
            <v>0</v>
          </cell>
        </row>
        <row r="17362">
          <cell r="A17362">
            <v>0</v>
          </cell>
        </row>
        <row r="17363">
          <cell r="A17363">
            <v>0</v>
          </cell>
        </row>
        <row r="17364">
          <cell r="A17364">
            <v>0</v>
          </cell>
        </row>
        <row r="17365">
          <cell r="A17365">
            <v>0</v>
          </cell>
        </row>
        <row r="17366">
          <cell r="A17366">
            <v>0</v>
          </cell>
        </row>
        <row r="17367">
          <cell r="A17367">
            <v>0</v>
          </cell>
        </row>
        <row r="17368">
          <cell r="A17368">
            <v>0</v>
          </cell>
        </row>
        <row r="17369">
          <cell r="A17369">
            <v>0</v>
          </cell>
        </row>
        <row r="17370">
          <cell r="A17370">
            <v>0</v>
          </cell>
        </row>
        <row r="17371">
          <cell r="A17371">
            <v>0</v>
          </cell>
        </row>
        <row r="17372">
          <cell r="A17372">
            <v>0</v>
          </cell>
        </row>
        <row r="17373">
          <cell r="A17373">
            <v>0</v>
          </cell>
        </row>
        <row r="17374">
          <cell r="A17374">
            <v>0</v>
          </cell>
        </row>
        <row r="17375">
          <cell r="A17375">
            <v>0</v>
          </cell>
        </row>
        <row r="17376">
          <cell r="A17376">
            <v>0</v>
          </cell>
        </row>
        <row r="17377">
          <cell r="A17377">
            <v>0</v>
          </cell>
        </row>
        <row r="17378">
          <cell r="A17378">
            <v>0</v>
          </cell>
        </row>
        <row r="17379">
          <cell r="A17379">
            <v>0</v>
          </cell>
        </row>
        <row r="17380">
          <cell r="A17380">
            <v>0</v>
          </cell>
        </row>
        <row r="17381">
          <cell r="A17381">
            <v>0</v>
          </cell>
        </row>
        <row r="17382">
          <cell r="A17382">
            <v>0</v>
          </cell>
        </row>
        <row r="17383">
          <cell r="A17383">
            <v>0</v>
          </cell>
        </row>
        <row r="17384">
          <cell r="A17384">
            <v>0</v>
          </cell>
        </row>
        <row r="17385">
          <cell r="A17385">
            <v>0</v>
          </cell>
        </row>
        <row r="17386">
          <cell r="A17386">
            <v>0</v>
          </cell>
        </row>
        <row r="17387">
          <cell r="A17387">
            <v>0</v>
          </cell>
        </row>
        <row r="17388">
          <cell r="A17388">
            <v>0</v>
          </cell>
        </row>
        <row r="17389">
          <cell r="A17389">
            <v>0</v>
          </cell>
        </row>
        <row r="17390">
          <cell r="A17390">
            <v>0</v>
          </cell>
        </row>
        <row r="17391">
          <cell r="A17391">
            <v>0</v>
          </cell>
        </row>
        <row r="17392">
          <cell r="A17392">
            <v>0</v>
          </cell>
        </row>
        <row r="17393">
          <cell r="A17393">
            <v>0</v>
          </cell>
        </row>
        <row r="17394">
          <cell r="A17394">
            <v>0</v>
          </cell>
        </row>
        <row r="17395">
          <cell r="A17395">
            <v>0</v>
          </cell>
        </row>
        <row r="17396">
          <cell r="A17396">
            <v>0</v>
          </cell>
        </row>
        <row r="17397">
          <cell r="A17397">
            <v>0</v>
          </cell>
        </row>
        <row r="17398">
          <cell r="A17398">
            <v>0</v>
          </cell>
        </row>
        <row r="17399">
          <cell r="A17399">
            <v>0</v>
          </cell>
        </row>
        <row r="17400">
          <cell r="A17400">
            <v>0</v>
          </cell>
        </row>
        <row r="17401">
          <cell r="A17401">
            <v>0</v>
          </cell>
        </row>
        <row r="17402">
          <cell r="A17402">
            <v>0</v>
          </cell>
        </row>
        <row r="17403">
          <cell r="A17403">
            <v>0</v>
          </cell>
        </row>
        <row r="17404">
          <cell r="A17404">
            <v>0</v>
          </cell>
        </row>
        <row r="17405">
          <cell r="A17405">
            <v>0</v>
          </cell>
        </row>
        <row r="17406">
          <cell r="A17406">
            <v>0</v>
          </cell>
        </row>
        <row r="17407">
          <cell r="A17407">
            <v>0</v>
          </cell>
        </row>
        <row r="17408">
          <cell r="A17408">
            <v>0</v>
          </cell>
        </row>
        <row r="17409">
          <cell r="A17409">
            <v>0</v>
          </cell>
        </row>
        <row r="17410">
          <cell r="A17410">
            <v>0</v>
          </cell>
        </row>
        <row r="17411">
          <cell r="A17411">
            <v>0</v>
          </cell>
        </row>
        <row r="17412">
          <cell r="A17412">
            <v>0</v>
          </cell>
        </row>
        <row r="17413">
          <cell r="A17413">
            <v>0</v>
          </cell>
        </row>
        <row r="17414">
          <cell r="A17414">
            <v>0</v>
          </cell>
        </row>
        <row r="17415">
          <cell r="A17415">
            <v>0</v>
          </cell>
        </row>
        <row r="17416">
          <cell r="A17416">
            <v>0</v>
          </cell>
        </row>
        <row r="17417">
          <cell r="A17417">
            <v>0</v>
          </cell>
        </row>
        <row r="17418">
          <cell r="A17418">
            <v>0</v>
          </cell>
        </row>
        <row r="17419">
          <cell r="A17419">
            <v>0</v>
          </cell>
        </row>
        <row r="17420">
          <cell r="A17420">
            <v>0</v>
          </cell>
        </row>
        <row r="17421">
          <cell r="A17421">
            <v>0</v>
          </cell>
        </row>
        <row r="17422">
          <cell r="A17422">
            <v>0</v>
          </cell>
        </row>
        <row r="17423">
          <cell r="A17423">
            <v>0</v>
          </cell>
        </row>
        <row r="17424">
          <cell r="A17424">
            <v>0</v>
          </cell>
        </row>
        <row r="17425">
          <cell r="A17425">
            <v>0</v>
          </cell>
        </row>
        <row r="17426">
          <cell r="A17426">
            <v>0</v>
          </cell>
        </row>
        <row r="17427">
          <cell r="A17427">
            <v>0</v>
          </cell>
        </row>
        <row r="17428">
          <cell r="A17428">
            <v>0</v>
          </cell>
        </row>
        <row r="17429">
          <cell r="A17429">
            <v>0</v>
          </cell>
        </row>
        <row r="17430">
          <cell r="A17430">
            <v>0</v>
          </cell>
        </row>
        <row r="17431">
          <cell r="A17431">
            <v>0</v>
          </cell>
        </row>
        <row r="17432">
          <cell r="A17432">
            <v>0</v>
          </cell>
        </row>
        <row r="17433">
          <cell r="A17433">
            <v>0</v>
          </cell>
        </row>
        <row r="17434">
          <cell r="A17434">
            <v>0</v>
          </cell>
        </row>
        <row r="17435">
          <cell r="A17435">
            <v>0</v>
          </cell>
        </row>
        <row r="17436">
          <cell r="A17436">
            <v>0</v>
          </cell>
        </row>
        <row r="17437">
          <cell r="A17437">
            <v>0</v>
          </cell>
        </row>
        <row r="17438">
          <cell r="A17438">
            <v>0</v>
          </cell>
        </row>
        <row r="17439">
          <cell r="A17439">
            <v>0</v>
          </cell>
        </row>
        <row r="17440">
          <cell r="A17440">
            <v>0</v>
          </cell>
        </row>
        <row r="17441">
          <cell r="A17441">
            <v>0</v>
          </cell>
        </row>
        <row r="17442">
          <cell r="A17442">
            <v>0</v>
          </cell>
        </row>
        <row r="17443">
          <cell r="A17443">
            <v>0</v>
          </cell>
        </row>
        <row r="17444">
          <cell r="A17444">
            <v>0</v>
          </cell>
        </row>
        <row r="17445">
          <cell r="A17445">
            <v>0</v>
          </cell>
        </row>
        <row r="17446">
          <cell r="A17446">
            <v>0</v>
          </cell>
        </row>
        <row r="17447">
          <cell r="A17447">
            <v>0</v>
          </cell>
        </row>
        <row r="17448">
          <cell r="A17448">
            <v>0</v>
          </cell>
        </row>
        <row r="17449">
          <cell r="A17449">
            <v>0</v>
          </cell>
        </row>
        <row r="17450">
          <cell r="A17450">
            <v>0</v>
          </cell>
        </row>
        <row r="17451">
          <cell r="A17451">
            <v>0</v>
          </cell>
        </row>
        <row r="17452">
          <cell r="A17452">
            <v>0</v>
          </cell>
        </row>
        <row r="17453">
          <cell r="A17453">
            <v>0</v>
          </cell>
        </row>
        <row r="17454">
          <cell r="A17454">
            <v>0</v>
          </cell>
        </row>
        <row r="17455">
          <cell r="A17455">
            <v>0</v>
          </cell>
        </row>
        <row r="17456">
          <cell r="A17456">
            <v>0</v>
          </cell>
        </row>
        <row r="17457">
          <cell r="A17457">
            <v>0</v>
          </cell>
        </row>
        <row r="17458">
          <cell r="A17458">
            <v>0</v>
          </cell>
        </row>
        <row r="17459">
          <cell r="A17459">
            <v>0</v>
          </cell>
        </row>
        <row r="17460">
          <cell r="A17460">
            <v>0</v>
          </cell>
        </row>
        <row r="17461">
          <cell r="A17461">
            <v>0</v>
          </cell>
        </row>
        <row r="17462">
          <cell r="A17462">
            <v>0</v>
          </cell>
        </row>
        <row r="17463">
          <cell r="A17463">
            <v>0</v>
          </cell>
        </row>
        <row r="17464">
          <cell r="A17464">
            <v>0</v>
          </cell>
        </row>
        <row r="17465">
          <cell r="A17465">
            <v>0</v>
          </cell>
        </row>
        <row r="17466">
          <cell r="A17466">
            <v>0</v>
          </cell>
        </row>
        <row r="17467">
          <cell r="A17467">
            <v>0</v>
          </cell>
        </row>
        <row r="17468">
          <cell r="A17468">
            <v>0</v>
          </cell>
        </row>
        <row r="17469">
          <cell r="A17469">
            <v>0</v>
          </cell>
        </row>
        <row r="17470">
          <cell r="A17470">
            <v>0</v>
          </cell>
        </row>
        <row r="17471">
          <cell r="A17471">
            <v>0</v>
          </cell>
        </row>
        <row r="17472">
          <cell r="A17472">
            <v>0</v>
          </cell>
        </row>
        <row r="17473">
          <cell r="A17473">
            <v>0</v>
          </cell>
        </row>
        <row r="17474">
          <cell r="A17474">
            <v>0</v>
          </cell>
        </row>
        <row r="17475">
          <cell r="A17475">
            <v>0</v>
          </cell>
        </row>
        <row r="17476">
          <cell r="A17476">
            <v>0</v>
          </cell>
        </row>
        <row r="17477">
          <cell r="A17477">
            <v>0</v>
          </cell>
        </row>
        <row r="17478">
          <cell r="A17478">
            <v>0</v>
          </cell>
        </row>
        <row r="17479">
          <cell r="A17479">
            <v>0</v>
          </cell>
        </row>
        <row r="17480">
          <cell r="A17480">
            <v>0</v>
          </cell>
        </row>
        <row r="17481">
          <cell r="A17481">
            <v>0</v>
          </cell>
        </row>
        <row r="17482">
          <cell r="A17482">
            <v>0</v>
          </cell>
        </row>
        <row r="17483">
          <cell r="A17483">
            <v>0</v>
          </cell>
        </row>
        <row r="17484">
          <cell r="A17484">
            <v>0</v>
          </cell>
        </row>
        <row r="17485">
          <cell r="A17485">
            <v>0</v>
          </cell>
        </row>
        <row r="17486">
          <cell r="A17486">
            <v>0</v>
          </cell>
        </row>
        <row r="17487">
          <cell r="A17487">
            <v>0</v>
          </cell>
        </row>
        <row r="17488">
          <cell r="A17488">
            <v>0</v>
          </cell>
        </row>
        <row r="17489">
          <cell r="A17489">
            <v>0</v>
          </cell>
        </row>
        <row r="17490">
          <cell r="A17490">
            <v>0</v>
          </cell>
        </row>
        <row r="17491">
          <cell r="A17491">
            <v>0</v>
          </cell>
        </row>
        <row r="17492">
          <cell r="A17492">
            <v>0</v>
          </cell>
        </row>
        <row r="17493">
          <cell r="A17493">
            <v>0</v>
          </cell>
        </row>
        <row r="17494">
          <cell r="A17494">
            <v>0</v>
          </cell>
        </row>
        <row r="17495">
          <cell r="A17495">
            <v>0</v>
          </cell>
        </row>
        <row r="17496">
          <cell r="A17496">
            <v>0</v>
          </cell>
        </row>
        <row r="17497">
          <cell r="A17497">
            <v>0</v>
          </cell>
        </row>
        <row r="17498">
          <cell r="A17498">
            <v>0</v>
          </cell>
        </row>
        <row r="17499">
          <cell r="A17499">
            <v>0</v>
          </cell>
        </row>
        <row r="17500">
          <cell r="A17500">
            <v>0</v>
          </cell>
        </row>
        <row r="17501">
          <cell r="A17501">
            <v>0</v>
          </cell>
        </row>
        <row r="17502">
          <cell r="A17502">
            <v>0</v>
          </cell>
        </row>
        <row r="17503">
          <cell r="A17503">
            <v>0</v>
          </cell>
        </row>
        <row r="17504">
          <cell r="A17504">
            <v>0</v>
          </cell>
        </row>
        <row r="17505">
          <cell r="A17505">
            <v>0</v>
          </cell>
        </row>
        <row r="17506">
          <cell r="A17506">
            <v>0</v>
          </cell>
        </row>
        <row r="17507">
          <cell r="A17507">
            <v>0</v>
          </cell>
        </row>
        <row r="17508">
          <cell r="A17508">
            <v>0</v>
          </cell>
        </row>
        <row r="17509">
          <cell r="A17509">
            <v>0</v>
          </cell>
        </row>
        <row r="17510">
          <cell r="A17510">
            <v>0</v>
          </cell>
        </row>
        <row r="17511">
          <cell r="A17511">
            <v>0</v>
          </cell>
        </row>
        <row r="17512">
          <cell r="A17512">
            <v>0</v>
          </cell>
        </row>
        <row r="17513">
          <cell r="A17513">
            <v>0</v>
          </cell>
        </row>
        <row r="17514">
          <cell r="A17514">
            <v>0</v>
          </cell>
        </row>
        <row r="17515">
          <cell r="A17515">
            <v>0</v>
          </cell>
        </row>
        <row r="17516">
          <cell r="A17516">
            <v>0</v>
          </cell>
        </row>
        <row r="17517">
          <cell r="A17517">
            <v>0</v>
          </cell>
        </row>
        <row r="17518">
          <cell r="A17518">
            <v>0</v>
          </cell>
        </row>
        <row r="17519">
          <cell r="A17519">
            <v>0</v>
          </cell>
        </row>
        <row r="17520">
          <cell r="A17520">
            <v>0</v>
          </cell>
        </row>
        <row r="17521">
          <cell r="A17521">
            <v>0</v>
          </cell>
        </row>
        <row r="17522">
          <cell r="A17522">
            <v>0</v>
          </cell>
        </row>
        <row r="17523">
          <cell r="A17523">
            <v>0</v>
          </cell>
        </row>
        <row r="17524">
          <cell r="A17524">
            <v>0</v>
          </cell>
        </row>
        <row r="17525">
          <cell r="A17525">
            <v>0</v>
          </cell>
        </row>
        <row r="17526">
          <cell r="A17526">
            <v>0</v>
          </cell>
        </row>
        <row r="17527">
          <cell r="A17527">
            <v>0</v>
          </cell>
        </row>
        <row r="17528">
          <cell r="A17528">
            <v>0</v>
          </cell>
        </row>
        <row r="17529">
          <cell r="A17529">
            <v>0</v>
          </cell>
        </row>
        <row r="17530">
          <cell r="A17530">
            <v>0</v>
          </cell>
        </row>
        <row r="17531">
          <cell r="A17531">
            <v>0</v>
          </cell>
        </row>
        <row r="17532">
          <cell r="A17532">
            <v>0</v>
          </cell>
        </row>
        <row r="17533">
          <cell r="A17533">
            <v>0</v>
          </cell>
        </row>
        <row r="17534">
          <cell r="A17534">
            <v>0</v>
          </cell>
        </row>
        <row r="17535">
          <cell r="A17535">
            <v>0</v>
          </cell>
        </row>
        <row r="17536">
          <cell r="A17536">
            <v>0</v>
          </cell>
        </row>
        <row r="17537">
          <cell r="A17537">
            <v>0</v>
          </cell>
        </row>
        <row r="17538">
          <cell r="A17538">
            <v>0</v>
          </cell>
        </row>
        <row r="17539">
          <cell r="A17539">
            <v>0</v>
          </cell>
        </row>
        <row r="17540">
          <cell r="A17540">
            <v>0</v>
          </cell>
        </row>
        <row r="17541">
          <cell r="A17541">
            <v>0</v>
          </cell>
        </row>
        <row r="17542">
          <cell r="A17542">
            <v>0</v>
          </cell>
        </row>
        <row r="17543">
          <cell r="A17543">
            <v>0</v>
          </cell>
        </row>
        <row r="17544">
          <cell r="A17544">
            <v>0</v>
          </cell>
        </row>
        <row r="17545">
          <cell r="A17545">
            <v>0</v>
          </cell>
        </row>
        <row r="17546">
          <cell r="A17546">
            <v>0</v>
          </cell>
        </row>
        <row r="17547">
          <cell r="A17547">
            <v>0</v>
          </cell>
        </row>
        <row r="17548">
          <cell r="A17548">
            <v>0</v>
          </cell>
        </row>
        <row r="17549">
          <cell r="A17549">
            <v>0</v>
          </cell>
        </row>
        <row r="17550">
          <cell r="A17550">
            <v>0</v>
          </cell>
        </row>
        <row r="17551">
          <cell r="A17551">
            <v>0</v>
          </cell>
        </row>
        <row r="17552">
          <cell r="A17552">
            <v>0</v>
          </cell>
        </row>
        <row r="17553">
          <cell r="A17553">
            <v>0</v>
          </cell>
        </row>
        <row r="17554">
          <cell r="A17554">
            <v>0</v>
          </cell>
        </row>
        <row r="17555">
          <cell r="A17555">
            <v>0</v>
          </cell>
        </row>
        <row r="17556">
          <cell r="A17556">
            <v>0</v>
          </cell>
        </row>
        <row r="17557">
          <cell r="A17557">
            <v>0</v>
          </cell>
        </row>
        <row r="17558">
          <cell r="A17558">
            <v>0</v>
          </cell>
        </row>
        <row r="17559">
          <cell r="A17559">
            <v>0</v>
          </cell>
        </row>
        <row r="17560">
          <cell r="A17560">
            <v>0</v>
          </cell>
        </row>
        <row r="17561">
          <cell r="A17561">
            <v>0</v>
          </cell>
        </row>
        <row r="17562">
          <cell r="A17562">
            <v>0</v>
          </cell>
        </row>
        <row r="17563">
          <cell r="A17563">
            <v>0</v>
          </cell>
        </row>
        <row r="17564">
          <cell r="A17564">
            <v>0</v>
          </cell>
        </row>
        <row r="17565">
          <cell r="A17565">
            <v>0</v>
          </cell>
        </row>
        <row r="17566">
          <cell r="A17566">
            <v>0</v>
          </cell>
        </row>
        <row r="17567">
          <cell r="A17567">
            <v>0</v>
          </cell>
        </row>
        <row r="17568">
          <cell r="A17568">
            <v>0</v>
          </cell>
        </row>
        <row r="17569">
          <cell r="A17569">
            <v>0</v>
          </cell>
        </row>
        <row r="17570">
          <cell r="A17570">
            <v>0</v>
          </cell>
        </row>
        <row r="17571">
          <cell r="A17571">
            <v>0</v>
          </cell>
        </row>
        <row r="17572">
          <cell r="A17572">
            <v>0</v>
          </cell>
        </row>
        <row r="17573">
          <cell r="A17573">
            <v>0</v>
          </cell>
        </row>
        <row r="17574">
          <cell r="A17574">
            <v>0</v>
          </cell>
        </row>
        <row r="17575">
          <cell r="A17575">
            <v>0</v>
          </cell>
        </row>
        <row r="17576">
          <cell r="A17576">
            <v>0</v>
          </cell>
        </row>
        <row r="17577">
          <cell r="A17577">
            <v>0</v>
          </cell>
        </row>
        <row r="17578">
          <cell r="A17578">
            <v>0</v>
          </cell>
        </row>
        <row r="17579">
          <cell r="A17579">
            <v>0</v>
          </cell>
        </row>
        <row r="17580">
          <cell r="A17580">
            <v>0</v>
          </cell>
        </row>
        <row r="17581">
          <cell r="A17581">
            <v>0</v>
          </cell>
        </row>
        <row r="17582">
          <cell r="A17582">
            <v>0</v>
          </cell>
        </row>
        <row r="17583">
          <cell r="A17583">
            <v>0</v>
          </cell>
        </row>
        <row r="17584">
          <cell r="A17584">
            <v>0</v>
          </cell>
        </row>
        <row r="17585">
          <cell r="A17585">
            <v>0</v>
          </cell>
        </row>
        <row r="17586">
          <cell r="A17586">
            <v>0</v>
          </cell>
        </row>
        <row r="17587">
          <cell r="A17587">
            <v>0</v>
          </cell>
        </row>
        <row r="17588">
          <cell r="A17588">
            <v>0</v>
          </cell>
        </row>
        <row r="17589">
          <cell r="A17589">
            <v>0</v>
          </cell>
        </row>
        <row r="17590">
          <cell r="A17590">
            <v>0</v>
          </cell>
        </row>
        <row r="17591">
          <cell r="A17591">
            <v>0</v>
          </cell>
        </row>
        <row r="17592">
          <cell r="A17592">
            <v>0</v>
          </cell>
        </row>
        <row r="17593">
          <cell r="A17593">
            <v>0</v>
          </cell>
        </row>
        <row r="17594">
          <cell r="A17594">
            <v>0</v>
          </cell>
        </row>
        <row r="17595">
          <cell r="A17595">
            <v>0</v>
          </cell>
        </row>
        <row r="17596">
          <cell r="A17596">
            <v>0</v>
          </cell>
        </row>
        <row r="17597">
          <cell r="A17597">
            <v>0</v>
          </cell>
        </row>
        <row r="17598">
          <cell r="A17598">
            <v>0</v>
          </cell>
        </row>
        <row r="17599">
          <cell r="A17599">
            <v>0</v>
          </cell>
        </row>
        <row r="17600">
          <cell r="A17600">
            <v>0</v>
          </cell>
        </row>
        <row r="17601">
          <cell r="A17601">
            <v>0</v>
          </cell>
        </row>
        <row r="17602">
          <cell r="A17602">
            <v>0</v>
          </cell>
        </row>
        <row r="17603">
          <cell r="A17603">
            <v>0</v>
          </cell>
        </row>
        <row r="17604">
          <cell r="A17604">
            <v>0</v>
          </cell>
        </row>
        <row r="17605">
          <cell r="A17605">
            <v>0</v>
          </cell>
        </row>
        <row r="17606">
          <cell r="A17606">
            <v>0</v>
          </cell>
        </row>
        <row r="17607">
          <cell r="A17607">
            <v>0</v>
          </cell>
        </row>
        <row r="17608">
          <cell r="A17608">
            <v>0</v>
          </cell>
        </row>
        <row r="17609">
          <cell r="A17609">
            <v>0</v>
          </cell>
        </row>
        <row r="17610">
          <cell r="A17610">
            <v>0</v>
          </cell>
        </row>
        <row r="17611">
          <cell r="A17611">
            <v>0</v>
          </cell>
        </row>
        <row r="17612">
          <cell r="A17612">
            <v>0</v>
          </cell>
        </row>
        <row r="17613">
          <cell r="A17613">
            <v>0</v>
          </cell>
        </row>
        <row r="17614">
          <cell r="A17614">
            <v>0</v>
          </cell>
        </row>
        <row r="17615">
          <cell r="A17615">
            <v>0</v>
          </cell>
        </row>
        <row r="17616">
          <cell r="A17616">
            <v>0</v>
          </cell>
        </row>
        <row r="17617">
          <cell r="A17617">
            <v>0</v>
          </cell>
        </row>
        <row r="17618">
          <cell r="A17618">
            <v>0</v>
          </cell>
        </row>
        <row r="17619">
          <cell r="A17619">
            <v>0</v>
          </cell>
        </row>
        <row r="17620">
          <cell r="A17620">
            <v>0</v>
          </cell>
        </row>
        <row r="17621">
          <cell r="A17621">
            <v>0</v>
          </cell>
        </row>
        <row r="17622">
          <cell r="A17622">
            <v>0</v>
          </cell>
        </row>
        <row r="17623">
          <cell r="A17623">
            <v>0</v>
          </cell>
        </row>
        <row r="17624">
          <cell r="A17624">
            <v>0</v>
          </cell>
        </row>
        <row r="17625">
          <cell r="A17625">
            <v>0</v>
          </cell>
        </row>
        <row r="17626">
          <cell r="A17626">
            <v>0</v>
          </cell>
        </row>
        <row r="17627">
          <cell r="A17627">
            <v>0</v>
          </cell>
        </row>
        <row r="17628">
          <cell r="A17628">
            <v>0</v>
          </cell>
        </row>
        <row r="17629">
          <cell r="A17629">
            <v>0</v>
          </cell>
        </row>
        <row r="17630">
          <cell r="A17630">
            <v>0</v>
          </cell>
        </row>
        <row r="17631">
          <cell r="A17631">
            <v>0</v>
          </cell>
        </row>
        <row r="17632">
          <cell r="A17632">
            <v>0</v>
          </cell>
        </row>
        <row r="17633">
          <cell r="A17633">
            <v>0</v>
          </cell>
        </row>
        <row r="17634">
          <cell r="A17634">
            <v>0</v>
          </cell>
        </row>
        <row r="17635">
          <cell r="A17635">
            <v>0</v>
          </cell>
        </row>
        <row r="17636">
          <cell r="A17636">
            <v>0</v>
          </cell>
        </row>
        <row r="17637">
          <cell r="A17637">
            <v>0</v>
          </cell>
        </row>
        <row r="17638">
          <cell r="A17638">
            <v>0</v>
          </cell>
        </row>
        <row r="17639">
          <cell r="A17639">
            <v>0</v>
          </cell>
        </row>
        <row r="17640">
          <cell r="A17640">
            <v>0</v>
          </cell>
        </row>
        <row r="17641">
          <cell r="A17641">
            <v>0</v>
          </cell>
        </row>
        <row r="17642">
          <cell r="A17642">
            <v>0</v>
          </cell>
        </row>
        <row r="17643">
          <cell r="A17643">
            <v>0</v>
          </cell>
        </row>
        <row r="17644">
          <cell r="A17644">
            <v>0</v>
          </cell>
        </row>
        <row r="17645">
          <cell r="A17645">
            <v>0</v>
          </cell>
        </row>
        <row r="17646">
          <cell r="A17646">
            <v>0</v>
          </cell>
        </row>
        <row r="17647">
          <cell r="A17647">
            <v>0</v>
          </cell>
        </row>
        <row r="17648">
          <cell r="A17648">
            <v>0</v>
          </cell>
        </row>
        <row r="17649">
          <cell r="A17649">
            <v>0</v>
          </cell>
        </row>
        <row r="17650">
          <cell r="A17650">
            <v>0</v>
          </cell>
        </row>
        <row r="17651">
          <cell r="A17651">
            <v>0</v>
          </cell>
        </row>
        <row r="17652">
          <cell r="A17652">
            <v>0</v>
          </cell>
        </row>
        <row r="17653">
          <cell r="A17653">
            <v>0</v>
          </cell>
        </row>
        <row r="17654">
          <cell r="A17654">
            <v>0</v>
          </cell>
        </row>
        <row r="17655">
          <cell r="A17655">
            <v>0</v>
          </cell>
        </row>
        <row r="17656">
          <cell r="A17656">
            <v>0</v>
          </cell>
        </row>
        <row r="17657">
          <cell r="A17657">
            <v>0</v>
          </cell>
        </row>
        <row r="17658">
          <cell r="A17658">
            <v>0</v>
          </cell>
        </row>
        <row r="17659">
          <cell r="A17659">
            <v>0</v>
          </cell>
        </row>
        <row r="17660">
          <cell r="A17660">
            <v>0</v>
          </cell>
        </row>
        <row r="17661">
          <cell r="A17661">
            <v>0</v>
          </cell>
        </row>
        <row r="17662">
          <cell r="A17662">
            <v>0</v>
          </cell>
        </row>
        <row r="17663">
          <cell r="A17663">
            <v>0</v>
          </cell>
        </row>
        <row r="17664">
          <cell r="A17664">
            <v>0</v>
          </cell>
        </row>
        <row r="17665">
          <cell r="A17665">
            <v>0</v>
          </cell>
        </row>
        <row r="17666">
          <cell r="A17666">
            <v>0</v>
          </cell>
        </row>
        <row r="17667">
          <cell r="A17667">
            <v>0</v>
          </cell>
        </row>
        <row r="17668">
          <cell r="A17668">
            <v>0</v>
          </cell>
        </row>
        <row r="17669">
          <cell r="A17669">
            <v>0</v>
          </cell>
        </row>
        <row r="17670">
          <cell r="A17670">
            <v>0</v>
          </cell>
        </row>
        <row r="17671">
          <cell r="A17671">
            <v>0</v>
          </cell>
        </row>
        <row r="17672">
          <cell r="A17672">
            <v>0</v>
          </cell>
        </row>
        <row r="17673">
          <cell r="A17673">
            <v>0</v>
          </cell>
        </row>
        <row r="17674">
          <cell r="A17674">
            <v>0</v>
          </cell>
        </row>
        <row r="17675">
          <cell r="A17675">
            <v>0</v>
          </cell>
        </row>
        <row r="17676">
          <cell r="A17676">
            <v>0</v>
          </cell>
        </row>
        <row r="17677">
          <cell r="A17677">
            <v>0</v>
          </cell>
        </row>
        <row r="17678">
          <cell r="A17678">
            <v>0</v>
          </cell>
        </row>
        <row r="17679">
          <cell r="A17679">
            <v>0</v>
          </cell>
        </row>
        <row r="17680">
          <cell r="A17680">
            <v>0</v>
          </cell>
        </row>
        <row r="17681">
          <cell r="A17681">
            <v>0</v>
          </cell>
        </row>
        <row r="17682">
          <cell r="A17682">
            <v>0</v>
          </cell>
        </row>
        <row r="17683">
          <cell r="A17683">
            <v>0</v>
          </cell>
        </row>
        <row r="17684">
          <cell r="A17684">
            <v>0</v>
          </cell>
        </row>
        <row r="17685">
          <cell r="A17685">
            <v>0</v>
          </cell>
        </row>
        <row r="17686">
          <cell r="A17686">
            <v>0</v>
          </cell>
        </row>
        <row r="17687">
          <cell r="A17687">
            <v>0</v>
          </cell>
        </row>
        <row r="17688">
          <cell r="A17688">
            <v>0</v>
          </cell>
        </row>
        <row r="17689">
          <cell r="A17689">
            <v>0</v>
          </cell>
        </row>
        <row r="17690">
          <cell r="A17690">
            <v>0</v>
          </cell>
        </row>
        <row r="17691">
          <cell r="A17691">
            <v>0</v>
          </cell>
        </row>
        <row r="17692">
          <cell r="A17692">
            <v>0</v>
          </cell>
        </row>
        <row r="17693">
          <cell r="A17693">
            <v>0</v>
          </cell>
        </row>
        <row r="17694">
          <cell r="A17694">
            <v>0</v>
          </cell>
        </row>
        <row r="17695">
          <cell r="A17695">
            <v>0</v>
          </cell>
        </row>
        <row r="17696">
          <cell r="A17696">
            <v>0</v>
          </cell>
        </row>
        <row r="17697">
          <cell r="A17697">
            <v>0</v>
          </cell>
        </row>
        <row r="17698">
          <cell r="A17698">
            <v>0</v>
          </cell>
        </row>
        <row r="17699">
          <cell r="A17699">
            <v>0</v>
          </cell>
        </row>
        <row r="17700">
          <cell r="A17700">
            <v>0</v>
          </cell>
        </row>
        <row r="17701">
          <cell r="A17701">
            <v>0</v>
          </cell>
        </row>
        <row r="17702">
          <cell r="A17702">
            <v>0</v>
          </cell>
        </row>
        <row r="17703">
          <cell r="A17703">
            <v>0</v>
          </cell>
        </row>
        <row r="17704">
          <cell r="A17704">
            <v>0</v>
          </cell>
        </row>
        <row r="17705">
          <cell r="A17705">
            <v>0</v>
          </cell>
        </row>
        <row r="17706">
          <cell r="A17706">
            <v>0</v>
          </cell>
        </row>
        <row r="17707">
          <cell r="A17707">
            <v>0</v>
          </cell>
        </row>
        <row r="17708">
          <cell r="A17708">
            <v>0</v>
          </cell>
        </row>
        <row r="17709">
          <cell r="A17709">
            <v>0</v>
          </cell>
        </row>
        <row r="17710">
          <cell r="A17710">
            <v>0</v>
          </cell>
        </row>
        <row r="17711">
          <cell r="A17711">
            <v>0</v>
          </cell>
        </row>
        <row r="17712">
          <cell r="A17712">
            <v>0</v>
          </cell>
        </row>
        <row r="17713">
          <cell r="A17713">
            <v>0</v>
          </cell>
        </row>
        <row r="17714">
          <cell r="A17714">
            <v>0</v>
          </cell>
        </row>
        <row r="17715">
          <cell r="A17715">
            <v>0</v>
          </cell>
        </row>
        <row r="17716">
          <cell r="A17716">
            <v>0</v>
          </cell>
        </row>
        <row r="17717">
          <cell r="A17717">
            <v>0</v>
          </cell>
        </row>
        <row r="17718">
          <cell r="A17718">
            <v>0</v>
          </cell>
        </row>
        <row r="17719">
          <cell r="A17719">
            <v>0</v>
          </cell>
        </row>
        <row r="17720">
          <cell r="A17720">
            <v>0</v>
          </cell>
        </row>
        <row r="17721">
          <cell r="A17721">
            <v>0</v>
          </cell>
        </row>
        <row r="17722">
          <cell r="A17722">
            <v>0</v>
          </cell>
        </row>
        <row r="17723">
          <cell r="A17723">
            <v>0</v>
          </cell>
        </row>
        <row r="17724">
          <cell r="A17724">
            <v>0</v>
          </cell>
        </row>
        <row r="17725">
          <cell r="A17725">
            <v>0</v>
          </cell>
        </row>
        <row r="17726">
          <cell r="A17726">
            <v>0</v>
          </cell>
        </row>
        <row r="17727">
          <cell r="A17727">
            <v>0</v>
          </cell>
        </row>
        <row r="17728">
          <cell r="A17728">
            <v>0</v>
          </cell>
        </row>
        <row r="17729">
          <cell r="A17729">
            <v>0</v>
          </cell>
        </row>
        <row r="17730">
          <cell r="A17730">
            <v>0</v>
          </cell>
        </row>
        <row r="17731">
          <cell r="A17731">
            <v>0</v>
          </cell>
        </row>
        <row r="17732">
          <cell r="A17732">
            <v>0</v>
          </cell>
        </row>
        <row r="17733">
          <cell r="A17733">
            <v>0</v>
          </cell>
        </row>
        <row r="17734">
          <cell r="A17734">
            <v>0</v>
          </cell>
        </row>
        <row r="17735">
          <cell r="A17735">
            <v>0</v>
          </cell>
        </row>
        <row r="17736">
          <cell r="A17736">
            <v>0</v>
          </cell>
        </row>
        <row r="17737">
          <cell r="A17737">
            <v>0</v>
          </cell>
        </row>
        <row r="17738">
          <cell r="A17738">
            <v>0</v>
          </cell>
        </row>
        <row r="17739">
          <cell r="A17739">
            <v>0</v>
          </cell>
        </row>
        <row r="17740">
          <cell r="A17740">
            <v>0</v>
          </cell>
        </row>
        <row r="17741">
          <cell r="A17741">
            <v>0</v>
          </cell>
        </row>
        <row r="17742">
          <cell r="A17742">
            <v>0</v>
          </cell>
        </row>
        <row r="17743">
          <cell r="A17743">
            <v>0</v>
          </cell>
        </row>
        <row r="17744">
          <cell r="A17744">
            <v>0</v>
          </cell>
        </row>
        <row r="17745">
          <cell r="A17745">
            <v>0</v>
          </cell>
        </row>
        <row r="17746">
          <cell r="A17746">
            <v>0</v>
          </cell>
        </row>
        <row r="17747">
          <cell r="A17747">
            <v>0</v>
          </cell>
        </row>
        <row r="17748">
          <cell r="A17748">
            <v>0</v>
          </cell>
        </row>
        <row r="17749">
          <cell r="A17749">
            <v>0</v>
          </cell>
        </row>
        <row r="17750">
          <cell r="A17750">
            <v>0</v>
          </cell>
        </row>
        <row r="17751">
          <cell r="A17751">
            <v>0</v>
          </cell>
        </row>
        <row r="17752">
          <cell r="A17752">
            <v>0</v>
          </cell>
        </row>
        <row r="17753">
          <cell r="A17753">
            <v>0</v>
          </cell>
        </row>
        <row r="17754">
          <cell r="A17754">
            <v>0</v>
          </cell>
        </row>
        <row r="17755">
          <cell r="A17755">
            <v>0</v>
          </cell>
        </row>
        <row r="17756">
          <cell r="A17756">
            <v>0</v>
          </cell>
        </row>
        <row r="17757">
          <cell r="A17757">
            <v>0</v>
          </cell>
        </row>
        <row r="17758">
          <cell r="A17758">
            <v>0</v>
          </cell>
        </row>
        <row r="17759">
          <cell r="A17759">
            <v>0</v>
          </cell>
        </row>
        <row r="17760">
          <cell r="A17760">
            <v>0</v>
          </cell>
        </row>
        <row r="17761">
          <cell r="A17761">
            <v>0</v>
          </cell>
        </row>
        <row r="17762">
          <cell r="A17762">
            <v>0</v>
          </cell>
        </row>
        <row r="17763">
          <cell r="A17763">
            <v>0</v>
          </cell>
        </row>
        <row r="17764">
          <cell r="A17764">
            <v>0</v>
          </cell>
        </row>
        <row r="17765">
          <cell r="A17765">
            <v>0</v>
          </cell>
        </row>
        <row r="17766">
          <cell r="A17766">
            <v>0</v>
          </cell>
        </row>
        <row r="17767">
          <cell r="A17767">
            <v>0</v>
          </cell>
        </row>
        <row r="17768">
          <cell r="A17768">
            <v>0</v>
          </cell>
        </row>
        <row r="17769">
          <cell r="A17769">
            <v>0</v>
          </cell>
        </row>
        <row r="17770">
          <cell r="A17770">
            <v>0</v>
          </cell>
        </row>
        <row r="17771">
          <cell r="A17771">
            <v>0</v>
          </cell>
        </row>
        <row r="17772">
          <cell r="A17772">
            <v>0</v>
          </cell>
        </row>
        <row r="17773">
          <cell r="A17773">
            <v>0</v>
          </cell>
        </row>
        <row r="17774">
          <cell r="A17774">
            <v>0</v>
          </cell>
        </row>
        <row r="17775">
          <cell r="A17775">
            <v>0</v>
          </cell>
        </row>
        <row r="17776">
          <cell r="A17776">
            <v>0</v>
          </cell>
        </row>
        <row r="17777">
          <cell r="A17777">
            <v>0</v>
          </cell>
        </row>
        <row r="17778">
          <cell r="A17778">
            <v>0</v>
          </cell>
        </row>
        <row r="17779">
          <cell r="A17779">
            <v>0</v>
          </cell>
        </row>
        <row r="17780">
          <cell r="A17780">
            <v>0</v>
          </cell>
        </row>
        <row r="17781">
          <cell r="A17781">
            <v>0</v>
          </cell>
        </row>
        <row r="17782">
          <cell r="A17782">
            <v>0</v>
          </cell>
        </row>
        <row r="17783">
          <cell r="A17783">
            <v>0</v>
          </cell>
        </row>
        <row r="17784">
          <cell r="A17784">
            <v>0</v>
          </cell>
        </row>
        <row r="17785">
          <cell r="A17785">
            <v>0</v>
          </cell>
        </row>
        <row r="17786">
          <cell r="A17786">
            <v>0</v>
          </cell>
        </row>
        <row r="17787">
          <cell r="A17787">
            <v>0</v>
          </cell>
        </row>
        <row r="17788">
          <cell r="A17788">
            <v>0</v>
          </cell>
        </row>
        <row r="17789">
          <cell r="A17789">
            <v>0</v>
          </cell>
        </row>
        <row r="17790">
          <cell r="A17790">
            <v>0</v>
          </cell>
        </row>
        <row r="17791">
          <cell r="A17791">
            <v>0</v>
          </cell>
        </row>
        <row r="17792">
          <cell r="A17792">
            <v>0</v>
          </cell>
        </row>
        <row r="17793">
          <cell r="A17793">
            <v>0</v>
          </cell>
        </row>
        <row r="17794">
          <cell r="A17794">
            <v>0</v>
          </cell>
        </row>
        <row r="17795">
          <cell r="A17795">
            <v>0</v>
          </cell>
        </row>
        <row r="17796">
          <cell r="A17796">
            <v>0</v>
          </cell>
        </row>
        <row r="17797">
          <cell r="A17797">
            <v>0</v>
          </cell>
        </row>
        <row r="17798">
          <cell r="A17798">
            <v>0</v>
          </cell>
        </row>
        <row r="17799">
          <cell r="A17799">
            <v>0</v>
          </cell>
        </row>
        <row r="17800">
          <cell r="A17800">
            <v>0</v>
          </cell>
        </row>
        <row r="17801">
          <cell r="A17801">
            <v>0</v>
          </cell>
        </row>
        <row r="17802">
          <cell r="A17802">
            <v>0</v>
          </cell>
        </row>
        <row r="17803">
          <cell r="A17803">
            <v>0</v>
          </cell>
        </row>
        <row r="17804">
          <cell r="A17804">
            <v>0</v>
          </cell>
        </row>
        <row r="17805">
          <cell r="A17805">
            <v>0</v>
          </cell>
        </row>
        <row r="17806">
          <cell r="A17806">
            <v>0</v>
          </cell>
        </row>
        <row r="17807">
          <cell r="A17807">
            <v>0</v>
          </cell>
        </row>
        <row r="17808">
          <cell r="A17808">
            <v>0</v>
          </cell>
        </row>
        <row r="17809">
          <cell r="A17809">
            <v>0</v>
          </cell>
        </row>
        <row r="17810">
          <cell r="A17810">
            <v>0</v>
          </cell>
        </row>
        <row r="17811">
          <cell r="A17811">
            <v>0</v>
          </cell>
        </row>
        <row r="17812">
          <cell r="A17812">
            <v>0</v>
          </cell>
        </row>
        <row r="17813">
          <cell r="A17813">
            <v>0</v>
          </cell>
        </row>
        <row r="17814">
          <cell r="A17814">
            <v>0</v>
          </cell>
        </row>
        <row r="17815">
          <cell r="A17815">
            <v>0</v>
          </cell>
        </row>
        <row r="17816">
          <cell r="A17816">
            <v>0</v>
          </cell>
        </row>
        <row r="17817">
          <cell r="A17817">
            <v>0</v>
          </cell>
        </row>
        <row r="17818">
          <cell r="A17818">
            <v>0</v>
          </cell>
        </row>
        <row r="17819">
          <cell r="A17819">
            <v>0</v>
          </cell>
        </row>
        <row r="17820">
          <cell r="A17820">
            <v>0</v>
          </cell>
        </row>
        <row r="17821">
          <cell r="A17821">
            <v>0</v>
          </cell>
        </row>
        <row r="17822">
          <cell r="A17822">
            <v>0</v>
          </cell>
        </row>
        <row r="17823">
          <cell r="A17823">
            <v>0</v>
          </cell>
        </row>
        <row r="17824">
          <cell r="A17824">
            <v>0</v>
          </cell>
        </row>
        <row r="17825">
          <cell r="A17825">
            <v>0</v>
          </cell>
        </row>
        <row r="17826">
          <cell r="A17826">
            <v>0</v>
          </cell>
        </row>
        <row r="17827">
          <cell r="A17827">
            <v>0</v>
          </cell>
        </row>
        <row r="17828">
          <cell r="A17828">
            <v>0</v>
          </cell>
        </row>
        <row r="17829">
          <cell r="A17829">
            <v>0</v>
          </cell>
        </row>
        <row r="17830">
          <cell r="A17830">
            <v>0</v>
          </cell>
        </row>
        <row r="17831">
          <cell r="A17831">
            <v>0</v>
          </cell>
        </row>
        <row r="17832">
          <cell r="A17832">
            <v>0</v>
          </cell>
        </row>
        <row r="17833">
          <cell r="A17833">
            <v>0</v>
          </cell>
        </row>
        <row r="17834">
          <cell r="A17834">
            <v>0</v>
          </cell>
        </row>
        <row r="17835">
          <cell r="A17835">
            <v>0</v>
          </cell>
        </row>
        <row r="17836">
          <cell r="A17836">
            <v>0</v>
          </cell>
        </row>
        <row r="17837">
          <cell r="A17837">
            <v>0</v>
          </cell>
        </row>
        <row r="17838">
          <cell r="A17838">
            <v>0</v>
          </cell>
        </row>
        <row r="17839">
          <cell r="A17839">
            <v>0</v>
          </cell>
        </row>
        <row r="17840">
          <cell r="A17840">
            <v>0</v>
          </cell>
        </row>
        <row r="17841">
          <cell r="A17841">
            <v>0</v>
          </cell>
        </row>
        <row r="17842">
          <cell r="A17842">
            <v>0</v>
          </cell>
        </row>
        <row r="17843">
          <cell r="A17843">
            <v>0</v>
          </cell>
        </row>
        <row r="17844">
          <cell r="A17844">
            <v>0</v>
          </cell>
        </row>
        <row r="17845">
          <cell r="A17845">
            <v>0</v>
          </cell>
        </row>
        <row r="17846">
          <cell r="A17846">
            <v>0</v>
          </cell>
        </row>
        <row r="17847">
          <cell r="A17847">
            <v>0</v>
          </cell>
        </row>
        <row r="17848">
          <cell r="A17848">
            <v>0</v>
          </cell>
        </row>
        <row r="17849">
          <cell r="A17849">
            <v>0</v>
          </cell>
        </row>
        <row r="17850">
          <cell r="A17850">
            <v>0</v>
          </cell>
        </row>
        <row r="17851">
          <cell r="A17851">
            <v>0</v>
          </cell>
        </row>
        <row r="17852">
          <cell r="A17852">
            <v>0</v>
          </cell>
        </row>
        <row r="17853">
          <cell r="A17853">
            <v>0</v>
          </cell>
        </row>
        <row r="17854">
          <cell r="A17854">
            <v>0</v>
          </cell>
        </row>
        <row r="17855">
          <cell r="A17855">
            <v>0</v>
          </cell>
        </row>
        <row r="17856">
          <cell r="A17856">
            <v>0</v>
          </cell>
        </row>
        <row r="17857">
          <cell r="A17857">
            <v>0</v>
          </cell>
        </row>
        <row r="17858">
          <cell r="A17858">
            <v>0</v>
          </cell>
        </row>
        <row r="17859">
          <cell r="A17859">
            <v>0</v>
          </cell>
        </row>
        <row r="17860">
          <cell r="A17860">
            <v>0</v>
          </cell>
        </row>
        <row r="17861">
          <cell r="A17861">
            <v>0</v>
          </cell>
        </row>
        <row r="17862">
          <cell r="A17862">
            <v>0</v>
          </cell>
        </row>
        <row r="17863">
          <cell r="A17863">
            <v>0</v>
          </cell>
        </row>
        <row r="17864">
          <cell r="A17864">
            <v>0</v>
          </cell>
        </row>
        <row r="17865">
          <cell r="A17865">
            <v>0</v>
          </cell>
        </row>
        <row r="17866">
          <cell r="A17866">
            <v>0</v>
          </cell>
        </row>
        <row r="17867">
          <cell r="A17867">
            <v>0</v>
          </cell>
        </row>
        <row r="17868">
          <cell r="A17868">
            <v>0</v>
          </cell>
        </row>
        <row r="17869">
          <cell r="A17869">
            <v>0</v>
          </cell>
        </row>
        <row r="17870">
          <cell r="A17870">
            <v>0</v>
          </cell>
        </row>
        <row r="17871">
          <cell r="A17871">
            <v>0</v>
          </cell>
        </row>
        <row r="17872">
          <cell r="A17872">
            <v>0</v>
          </cell>
        </row>
        <row r="17873">
          <cell r="A17873">
            <v>0</v>
          </cell>
        </row>
        <row r="17874">
          <cell r="A17874">
            <v>0</v>
          </cell>
        </row>
        <row r="17875">
          <cell r="A17875">
            <v>0</v>
          </cell>
        </row>
        <row r="17876">
          <cell r="A17876">
            <v>0</v>
          </cell>
        </row>
        <row r="17877">
          <cell r="A17877">
            <v>0</v>
          </cell>
        </row>
        <row r="17878">
          <cell r="A17878">
            <v>0</v>
          </cell>
        </row>
        <row r="17879">
          <cell r="A17879">
            <v>0</v>
          </cell>
        </row>
        <row r="17880">
          <cell r="A17880">
            <v>0</v>
          </cell>
        </row>
        <row r="17881">
          <cell r="A17881">
            <v>0</v>
          </cell>
        </row>
        <row r="17882">
          <cell r="A17882">
            <v>0</v>
          </cell>
        </row>
        <row r="17883">
          <cell r="A17883">
            <v>0</v>
          </cell>
        </row>
        <row r="17884">
          <cell r="A17884">
            <v>0</v>
          </cell>
        </row>
        <row r="17885">
          <cell r="A17885">
            <v>0</v>
          </cell>
        </row>
        <row r="17886">
          <cell r="A17886">
            <v>0</v>
          </cell>
        </row>
        <row r="17887">
          <cell r="A17887">
            <v>0</v>
          </cell>
        </row>
        <row r="17888">
          <cell r="A17888">
            <v>0</v>
          </cell>
        </row>
        <row r="17889">
          <cell r="A17889">
            <v>0</v>
          </cell>
        </row>
        <row r="17890">
          <cell r="A17890">
            <v>0</v>
          </cell>
        </row>
        <row r="17891">
          <cell r="A17891">
            <v>0</v>
          </cell>
        </row>
        <row r="17892">
          <cell r="A17892">
            <v>0</v>
          </cell>
        </row>
        <row r="17893">
          <cell r="A17893">
            <v>0</v>
          </cell>
        </row>
        <row r="17894">
          <cell r="A17894">
            <v>0</v>
          </cell>
        </row>
        <row r="17895">
          <cell r="A17895">
            <v>0</v>
          </cell>
        </row>
        <row r="17896">
          <cell r="A17896">
            <v>0</v>
          </cell>
        </row>
        <row r="17897">
          <cell r="A17897">
            <v>0</v>
          </cell>
        </row>
        <row r="17898">
          <cell r="A17898">
            <v>0</v>
          </cell>
        </row>
        <row r="17899">
          <cell r="A17899">
            <v>0</v>
          </cell>
        </row>
        <row r="17900">
          <cell r="A17900">
            <v>0</v>
          </cell>
        </row>
        <row r="17901">
          <cell r="A17901">
            <v>0</v>
          </cell>
        </row>
        <row r="17902">
          <cell r="A17902">
            <v>0</v>
          </cell>
        </row>
        <row r="17903">
          <cell r="A17903">
            <v>0</v>
          </cell>
        </row>
        <row r="17904">
          <cell r="A17904">
            <v>0</v>
          </cell>
        </row>
        <row r="17905">
          <cell r="A17905">
            <v>0</v>
          </cell>
        </row>
        <row r="17906">
          <cell r="A17906">
            <v>0</v>
          </cell>
        </row>
        <row r="17907">
          <cell r="A17907">
            <v>0</v>
          </cell>
        </row>
        <row r="17908">
          <cell r="A17908">
            <v>0</v>
          </cell>
        </row>
        <row r="17909">
          <cell r="A17909">
            <v>0</v>
          </cell>
        </row>
        <row r="17910">
          <cell r="A17910">
            <v>0</v>
          </cell>
        </row>
        <row r="17911">
          <cell r="A17911">
            <v>0</v>
          </cell>
        </row>
        <row r="17912">
          <cell r="A17912">
            <v>0</v>
          </cell>
        </row>
        <row r="17913">
          <cell r="A17913">
            <v>0</v>
          </cell>
        </row>
        <row r="17914">
          <cell r="A17914">
            <v>0</v>
          </cell>
        </row>
        <row r="17915">
          <cell r="A17915">
            <v>0</v>
          </cell>
        </row>
        <row r="17916">
          <cell r="A17916">
            <v>0</v>
          </cell>
        </row>
        <row r="17917">
          <cell r="A17917">
            <v>0</v>
          </cell>
        </row>
        <row r="17918">
          <cell r="A17918">
            <v>0</v>
          </cell>
        </row>
        <row r="17919">
          <cell r="A17919">
            <v>0</v>
          </cell>
        </row>
        <row r="17920">
          <cell r="A17920">
            <v>0</v>
          </cell>
        </row>
        <row r="17921">
          <cell r="A17921">
            <v>0</v>
          </cell>
        </row>
        <row r="17922">
          <cell r="A17922">
            <v>0</v>
          </cell>
        </row>
        <row r="17923">
          <cell r="A17923">
            <v>0</v>
          </cell>
        </row>
        <row r="17924">
          <cell r="A17924">
            <v>0</v>
          </cell>
        </row>
        <row r="17925">
          <cell r="A17925">
            <v>0</v>
          </cell>
        </row>
        <row r="17926">
          <cell r="A17926">
            <v>0</v>
          </cell>
        </row>
        <row r="17927">
          <cell r="A17927">
            <v>0</v>
          </cell>
        </row>
        <row r="17928">
          <cell r="A17928">
            <v>0</v>
          </cell>
        </row>
        <row r="17929">
          <cell r="A17929">
            <v>0</v>
          </cell>
        </row>
        <row r="17930">
          <cell r="A17930">
            <v>0</v>
          </cell>
        </row>
        <row r="17931">
          <cell r="A17931">
            <v>0</v>
          </cell>
        </row>
        <row r="17932">
          <cell r="A17932">
            <v>0</v>
          </cell>
        </row>
        <row r="17933">
          <cell r="A17933">
            <v>0</v>
          </cell>
        </row>
        <row r="17934">
          <cell r="A17934">
            <v>0</v>
          </cell>
        </row>
        <row r="17935">
          <cell r="A17935">
            <v>0</v>
          </cell>
        </row>
        <row r="17936">
          <cell r="A17936">
            <v>0</v>
          </cell>
        </row>
        <row r="17937">
          <cell r="A17937">
            <v>0</v>
          </cell>
        </row>
        <row r="17938">
          <cell r="A17938">
            <v>0</v>
          </cell>
        </row>
        <row r="17939">
          <cell r="A17939">
            <v>0</v>
          </cell>
        </row>
        <row r="17940">
          <cell r="A17940">
            <v>0</v>
          </cell>
        </row>
        <row r="17941">
          <cell r="A17941">
            <v>0</v>
          </cell>
        </row>
        <row r="17942">
          <cell r="A17942">
            <v>0</v>
          </cell>
        </row>
        <row r="17943">
          <cell r="A17943">
            <v>0</v>
          </cell>
        </row>
        <row r="17944">
          <cell r="A17944">
            <v>0</v>
          </cell>
        </row>
        <row r="17945">
          <cell r="A17945">
            <v>0</v>
          </cell>
        </row>
        <row r="17946">
          <cell r="A17946">
            <v>0</v>
          </cell>
        </row>
        <row r="17947">
          <cell r="A17947">
            <v>0</v>
          </cell>
        </row>
        <row r="17948">
          <cell r="A17948">
            <v>0</v>
          </cell>
        </row>
        <row r="17949">
          <cell r="A17949">
            <v>0</v>
          </cell>
        </row>
        <row r="17950">
          <cell r="A17950">
            <v>0</v>
          </cell>
        </row>
        <row r="17951">
          <cell r="A17951">
            <v>0</v>
          </cell>
        </row>
        <row r="17952">
          <cell r="A17952">
            <v>0</v>
          </cell>
        </row>
        <row r="17953">
          <cell r="A17953">
            <v>0</v>
          </cell>
        </row>
        <row r="17954">
          <cell r="A17954">
            <v>0</v>
          </cell>
        </row>
        <row r="17955">
          <cell r="A17955">
            <v>0</v>
          </cell>
        </row>
        <row r="17956">
          <cell r="A17956">
            <v>0</v>
          </cell>
        </row>
        <row r="17957">
          <cell r="A17957">
            <v>0</v>
          </cell>
        </row>
        <row r="17958">
          <cell r="A17958">
            <v>0</v>
          </cell>
        </row>
        <row r="17959">
          <cell r="A17959">
            <v>0</v>
          </cell>
        </row>
        <row r="17960">
          <cell r="A17960">
            <v>0</v>
          </cell>
        </row>
        <row r="17961">
          <cell r="A17961">
            <v>0</v>
          </cell>
        </row>
        <row r="17962">
          <cell r="A17962">
            <v>0</v>
          </cell>
        </row>
        <row r="17963">
          <cell r="A17963">
            <v>0</v>
          </cell>
        </row>
        <row r="17964">
          <cell r="A17964">
            <v>0</v>
          </cell>
        </row>
        <row r="17965">
          <cell r="A17965">
            <v>0</v>
          </cell>
        </row>
        <row r="17966">
          <cell r="A17966">
            <v>0</v>
          </cell>
        </row>
        <row r="17967">
          <cell r="A17967">
            <v>0</v>
          </cell>
        </row>
        <row r="17968">
          <cell r="A17968">
            <v>0</v>
          </cell>
        </row>
        <row r="17969">
          <cell r="A17969">
            <v>0</v>
          </cell>
        </row>
        <row r="17970">
          <cell r="A17970">
            <v>0</v>
          </cell>
        </row>
        <row r="17971">
          <cell r="A17971">
            <v>0</v>
          </cell>
        </row>
        <row r="17972">
          <cell r="A17972">
            <v>0</v>
          </cell>
        </row>
        <row r="17973">
          <cell r="A17973">
            <v>0</v>
          </cell>
        </row>
        <row r="17974">
          <cell r="A17974">
            <v>0</v>
          </cell>
        </row>
        <row r="17975">
          <cell r="A17975">
            <v>0</v>
          </cell>
        </row>
        <row r="17976">
          <cell r="A17976">
            <v>0</v>
          </cell>
        </row>
        <row r="17977">
          <cell r="A17977">
            <v>0</v>
          </cell>
        </row>
        <row r="17978">
          <cell r="A17978">
            <v>0</v>
          </cell>
        </row>
        <row r="17979">
          <cell r="A17979">
            <v>0</v>
          </cell>
        </row>
        <row r="17980">
          <cell r="A17980">
            <v>0</v>
          </cell>
        </row>
        <row r="17981">
          <cell r="A17981">
            <v>0</v>
          </cell>
        </row>
        <row r="17982">
          <cell r="A17982">
            <v>0</v>
          </cell>
        </row>
        <row r="17983">
          <cell r="A17983">
            <v>0</v>
          </cell>
        </row>
        <row r="17984">
          <cell r="A17984">
            <v>0</v>
          </cell>
        </row>
        <row r="17985">
          <cell r="A17985">
            <v>0</v>
          </cell>
        </row>
        <row r="17986">
          <cell r="A17986">
            <v>0</v>
          </cell>
        </row>
        <row r="17987">
          <cell r="A17987">
            <v>0</v>
          </cell>
        </row>
        <row r="17988">
          <cell r="A17988">
            <v>0</v>
          </cell>
        </row>
        <row r="17989">
          <cell r="A17989">
            <v>0</v>
          </cell>
        </row>
        <row r="17990">
          <cell r="A17990">
            <v>0</v>
          </cell>
        </row>
        <row r="17991">
          <cell r="A17991">
            <v>0</v>
          </cell>
        </row>
        <row r="17992">
          <cell r="A17992">
            <v>0</v>
          </cell>
        </row>
        <row r="17993">
          <cell r="A17993">
            <v>0</v>
          </cell>
        </row>
        <row r="17994">
          <cell r="A17994">
            <v>0</v>
          </cell>
        </row>
        <row r="17995">
          <cell r="A17995">
            <v>0</v>
          </cell>
        </row>
        <row r="17996">
          <cell r="A17996">
            <v>0</v>
          </cell>
        </row>
        <row r="17997">
          <cell r="A17997">
            <v>0</v>
          </cell>
        </row>
        <row r="17998">
          <cell r="A17998">
            <v>0</v>
          </cell>
        </row>
        <row r="17999">
          <cell r="A17999">
            <v>0</v>
          </cell>
        </row>
        <row r="18000">
          <cell r="A18000">
            <v>0</v>
          </cell>
        </row>
        <row r="18001">
          <cell r="A18001">
            <v>0</v>
          </cell>
        </row>
        <row r="18002">
          <cell r="A18002">
            <v>0</v>
          </cell>
        </row>
        <row r="18003">
          <cell r="A18003">
            <v>0</v>
          </cell>
        </row>
        <row r="18004">
          <cell r="A18004">
            <v>0</v>
          </cell>
        </row>
        <row r="18005">
          <cell r="A18005">
            <v>0</v>
          </cell>
        </row>
        <row r="18006">
          <cell r="A18006">
            <v>0</v>
          </cell>
        </row>
        <row r="18007">
          <cell r="A18007">
            <v>0</v>
          </cell>
        </row>
        <row r="18008">
          <cell r="A18008">
            <v>0</v>
          </cell>
        </row>
        <row r="18009">
          <cell r="A18009">
            <v>0</v>
          </cell>
        </row>
        <row r="18010">
          <cell r="A18010">
            <v>0</v>
          </cell>
        </row>
        <row r="18011">
          <cell r="A18011">
            <v>0</v>
          </cell>
        </row>
        <row r="18012">
          <cell r="A18012">
            <v>0</v>
          </cell>
        </row>
        <row r="18013">
          <cell r="A18013">
            <v>0</v>
          </cell>
        </row>
        <row r="18014">
          <cell r="A18014">
            <v>0</v>
          </cell>
        </row>
        <row r="18015">
          <cell r="A18015">
            <v>0</v>
          </cell>
        </row>
        <row r="18016">
          <cell r="A18016">
            <v>0</v>
          </cell>
        </row>
        <row r="18017">
          <cell r="A18017">
            <v>0</v>
          </cell>
        </row>
        <row r="18018">
          <cell r="A18018">
            <v>0</v>
          </cell>
        </row>
        <row r="18019">
          <cell r="A18019">
            <v>0</v>
          </cell>
        </row>
        <row r="18020">
          <cell r="A18020">
            <v>0</v>
          </cell>
        </row>
        <row r="18021">
          <cell r="A18021">
            <v>0</v>
          </cell>
        </row>
        <row r="18022">
          <cell r="A18022">
            <v>0</v>
          </cell>
        </row>
        <row r="18023">
          <cell r="A18023">
            <v>0</v>
          </cell>
        </row>
        <row r="18024">
          <cell r="A18024">
            <v>0</v>
          </cell>
        </row>
        <row r="18025">
          <cell r="A18025">
            <v>0</v>
          </cell>
        </row>
        <row r="18026">
          <cell r="A18026">
            <v>0</v>
          </cell>
        </row>
        <row r="18027">
          <cell r="A18027">
            <v>0</v>
          </cell>
        </row>
        <row r="18028">
          <cell r="A18028">
            <v>0</v>
          </cell>
        </row>
        <row r="18029">
          <cell r="A18029">
            <v>0</v>
          </cell>
        </row>
        <row r="18030">
          <cell r="A18030">
            <v>0</v>
          </cell>
        </row>
        <row r="18031">
          <cell r="A18031">
            <v>0</v>
          </cell>
        </row>
        <row r="18032">
          <cell r="A18032">
            <v>0</v>
          </cell>
        </row>
        <row r="18033">
          <cell r="A18033">
            <v>0</v>
          </cell>
        </row>
        <row r="18034">
          <cell r="A18034">
            <v>0</v>
          </cell>
        </row>
        <row r="18035">
          <cell r="A18035">
            <v>0</v>
          </cell>
        </row>
        <row r="18036">
          <cell r="A18036">
            <v>0</v>
          </cell>
        </row>
        <row r="18037">
          <cell r="A18037">
            <v>0</v>
          </cell>
        </row>
        <row r="18038">
          <cell r="A18038">
            <v>0</v>
          </cell>
        </row>
        <row r="18039">
          <cell r="A18039">
            <v>0</v>
          </cell>
        </row>
        <row r="18040">
          <cell r="A18040">
            <v>0</v>
          </cell>
        </row>
        <row r="18041">
          <cell r="A18041">
            <v>0</v>
          </cell>
        </row>
        <row r="18042">
          <cell r="A18042">
            <v>0</v>
          </cell>
        </row>
        <row r="18043">
          <cell r="A18043">
            <v>0</v>
          </cell>
        </row>
        <row r="18044">
          <cell r="A18044">
            <v>0</v>
          </cell>
        </row>
        <row r="18045">
          <cell r="A18045">
            <v>0</v>
          </cell>
        </row>
        <row r="18046">
          <cell r="A18046">
            <v>0</v>
          </cell>
        </row>
        <row r="18047">
          <cell r="A18047">
            <v>0</v>
          </cell>
        </row>
        <row r="18048">
          <cell r="A18048">
            <v>0</v>
          </cell>
        </row>
        <row r="18049">
          <cell r="A18049">
            <v>0</v>
          </cell>
        </row>
        <row r="18050">
          <cell r="A18050">
            <v>0</v>
          </cell>
        </row>
        <row r="18051">
          <cell r="A18051">
            <v>0</v>
          </cell>
        </row>
        <row r="18052">
          <cell r="A18052">
            <v>0</v>
          </cell>
        </row>
        <row r="18053">
          <cell r="A18053">
            <v>0</v>
          </cell>
        </row>
        <row r="18054">
          <cell r="A18054">
            <v>0</v>
          </cell>
        </row>
        <row r="18055">
          <cell r="A18055">
            <v>0</v>
          </cell>
        </row>
        <row r="18056">
          <cell r="A18056">
            <v>0</v>
          </cell>
        </row>
        <row r="18057">
          <cell r="A18057">
            <v>0</v>
          </cell>
        </row>
        <row r="18058">
          <cell r="A18058">
            <v>0</v>
          </cell>
        </row>
        <row r="18059">
          <cell r="A18059">
            <v>0</v>
          </cell>
        </row>
        <row r="18060">
          <cell r="A18060">
            <v>0</v>
          </cell>
        </row>
        <row r="18061">
          <cell r="A18061">
            <v>0</v>
          </cell>
        </row>
        <row r="18062">
          <cell r="A18062">
            <v>0</v>
          </cell>
        </row>
        <row r="18063">
          <cell r="A18063">
            <v>0</v>
          </cell>
        </row>
        <row r="18064">
          <cell r="A18064">
            <v>0</v>
          </cell>
        </row>
        <row r="18065">
          <cell r="A18065">
            <v>0</v>
          </cell>
        </row>
        <row r="18066">
          <cell r="A18066">
            <v>0</v>
          </cell>
        </row>
        <row r="18067">
          <cell r="A18067">
            <v>0</v>
          </cell>
        </row>
        <row r="18068">
          <cell r="A18068">
            <v>0</v>
          </cell>
        </row>
        <row r="18069">
          <cell r="A18069">
            <v>0</v>
          </cell>
        </row>
        <row r="18070">
          <cell r="A18070">
            <v>0</v>
          </cell>
        </row>
        <row r="18071">
          <cell r="A18071">
            <v>0</v>
          </cell>
        </row>
        <row r="18072">
          <cell r="A18072">
            <v>0</v>
          </cell>
        </row>
        <row r="18073">
          <cell r="A18073">
            <v>0</v>
          </cell>
        </row>
        <row r="18074">
          <cell r="A18074">
            <v>0</v>
          </cell>
        </row>
        <row r="18075">
          <cell r="A18075">
            <v>0</v>
          </cell>
        </row>
        <row r="18076">
          <cell r="A18076">
            <v>0</v>
          </cell>
        </row>
        <row r="18077">
          <cell r="A18077">
            <v>0</v>
          </cell>
        </row>
        <row r="18078">
          <cell r="A18078">
            <v>0</v>
          </cell>
        </row>
        <row r="18079">
          <cell r="A18079">
            <v>0</v>
          </cell>
        </row>
        <row r="18080">
          <cell r="A18080">
            <v>0</v>
          </cell>
        </row>
        <row r="18081">
          <cell r="A18081">
            <v>0</v>
          </cell>
        </row>
        <row r="18082">
          <cell r="A18082">
            <v>0</v>
          </cell>
        </row>
        <row r="18083">
          <cell r="A18083">
            <v>0</v>
          </cell>
        </row>
        <row r="18084">
          <cell r="A18084">
            <v>0</v>
          </cell>
        </row>
        <row r="18085">
          <cell r="A18085">
            <v>0</v>
          </cell>
        </row>
        <row r="18086">
          <cell r="A18086">
            <v>0</v>
          </cell>
        </row>
        <row r="18087">
          <cell r="A18087">
            <v>0</v>
          </cell>
        </row>
        <row r="18088">
          <cell r="A18088">
            <v>0</v>
          </cell>
        </row>
        <row r="18089">
          <cell r="A18089">
            <v>0</v>
          </cell>
        </row>
        <row r="18090">
          <cell r="A18090">
            <v>0</v>
          </cell>
        </row>
        <row r="18091">
          <cell r="A18091">
            <v>0</v>
          </cell>
        </row>
        <row r="18092">
          <cell r="A18092">
            <v>0</v>
          </cell>
        </row>
        <row r="18093">
          <cell r="A18093">
            <v>0</v>
          </cell>
        </row>
        <row r="18094">
          <cell r="A18094">
            <v>0</v>
          </cell>
        </row>
        <row r="18095">
          <cell r="A18095">
            <v>0</v>
          </cell>
        </row>
        <row r="18096">
          <cell r="A18096">
            <v>0</v>
          </cell>
        </row>
        <row r="18097">
          <cell r="A18097">
            <v>0</v>
          </cell>
        </row>
        <row r="18098">
          <cell r="A18098">
            <v>0</v>
          </cell>
        </row>
        <row r="18099">
          <cell r="A18099">
            <v>0</v>
          </cell>
        </row>
        <row r="18100">
          <cell r="A18100">
            <v>0</v>
          </cell>
        </row>
        <row r="18101">
          <cell r="A18101">
            <v>0</v>
          </cell>
        </row>
        <row r="18102">
          <cell r="A18102">
            <v>0</v>
          </cell>
        </row>
        <row r="18103">
          <cell r="A18103">
            <v>0</v>
          </cell>
        </row>
        <row r="18104">
          <cell r="A18104">
            <v>0</v>
          </cell>
        </row>
        <row r="18105">
          <cell r="A18105">
            <v>0</v>
          </cell>
        </row>
        <row r="18106">
          <cell r="A18106">
            <v>0</v>
          </cell>
        </row>
        <row r="18107">
          <cell r="A18107">
            <v>0</v>
          </cell>
        </row>
        <row r="18108">
          <cell r="A18108">
            <v>0</v>
          </cell>
        </row>
        <row r="18109">
          <cell r="A18109">
            <v>0</v>
          </cell>
        </row>
        <row r="18110">
          <cell r="A18110">
            <v>0</v>
          </cell>
        </row>
        <row r="18111">
          <cell r="A18111">
            <v>0</v>
          </cell>
        </row>
        <row r="18112">
          <cell r="A18112">
            <v>0</v>
          </cell>
        </row>
        <row r="18113">
          <cell r="A18113">
            <v>0</v>
          </cell>
        </row>
        <row r="18114">
          <cell r="A18114">
            <v>0</v>
          </cell>
        </row>
        <row r="18115">
          <cell r="A18115">
            <v>0</v>
          </cell>
        </row>
        <row r="18116">
          <cell r="A18116">
            <v>0</v>
          </cell>
        </row>
        <row r="18117">
          <cell r="A18117">
            <v>0</v>
          </cell>
        </row>
        <row r="18118">
          <cell r="A18118">
            <v>0</v>
          </cell>
        </row>
        <row r="18119">
          <cell r="A18119">
            <v>0</v>
          </cell>
        </row>
        <row r="18120">
          <cell r="A18120">
            <v>0</v>
          </cell>
        </row>
        <row r="18121">
          <cell r="A18121">
            <v>0</v>
          </cell>
        </row>
        <row r="18122">
          <cell r="A18122">
            <v>0</v>
          </cell>
        </row>
        <row r="18123">
          <cell r="A18123">
            <v>0</v>
          </cell>
        </row>
        <row r="18124">
          <cell r="A18124">
            <v>0</v>
          </cell>
        </row>
        <row r="18125">
          <cell r="A18125">
            <v>0</v>
          </cell>
        </row>
        <row r="18126">
          <cell r="A18126">
            <v>0</v>
          </cell>
        </row>
        <row r="18127">
          <cell r="A18127">
            <v>0</v>
          </cell>
        </row>
        <row r="18128">
          <cell r="A18128">
            <v>0</v>
          </cell>
        </row>
        <row r="18129">
          <cell r="A18129">
            <v>0</v>
          </cell>
        </row>
        <row r="18130">
          <cell r="A18130">
            <v>0</v>
          </cell>
        </row>
        <row r="18131">
          <cell r="A18131">
            <v>0</v>
          </cell>
        </row>
        <row r="18132">
          <cell r="A18132">
            <v>0</v>
          </cell>
        </row>
        <row r="18133">
          <cell r="A18133">
            <v>0</v>
          </cell>
        </row>
        <row r="18134">
          <cell r="A18134">
            <v>0</v>
          </cell>
        </row>
        <row r="18135">
          <cell r="A18135">
            <v>0</v>
          </cell>
        </row>
        <row r="18136">
          <cell r="A18136">
            <v>0</v>
          </cell>
        </row>
        <row r="18137">
          <cell r="A18137">
            <v>0</v>
          </cell>
        </row>
        <row r="18138">
          <cell r="A18138">
            <v>0</v>
          </cell>
        </row>
        <row r="18139">
          <cell r="A18139">
            <v>0</v>
          </cell>
        </row>
        <row r="18140">
          <cell r="A18140">
            <v>0</v>
          </cell>
        </row>
        <row r="18141">
          <cell r="A18141">
            <v>0</v>
          </cell>
        </row>
        <row r="18142">
          <cell r="A18142">
            <v>0</v>
          </cell>
        </row>
        <row r="18143">
          <cell r="A18143">
            <v>0</v>
          </cell>
        </row>
        <row r="18144">
          <cell r="A18144">
            <v>0</v>
          </cell>
        </row>
        <row r="18145">
          <cell r="A18145">
            <v>0</v>
          </cell>
        </row>
        <row r="18146">
          <cell r="A18146">
            <v>0</v>
          </cell>
        </row>
        <row r="18147">
          <cell r="A18147">
            <v>0</v>
          </cell>
        </row>
        <row r="18148">
          <cell r="A18148">
            <v>0</v>
          </cell>
        </row>
        <row r="18149">
          <cell r="A18149">
            <v>0</v>
          </cell>
        </row>
        <row r="18150">
          <cell r="A18150">
            <v>0</v>
          </cell>
        </row>
        <row r="18151">
          <cell r="A18151">
            <v>0</v>
          </cell>
        </row>
        <row r="18152">
          <cell r="A18152">
            <v>0</v>
          </cell>
        </row>
        <row r="18153">
          <cell r="A18153">
            <v>0</v>
          </cell>
        </row>
        <row r="18154">
          <cell r="A18154">
            <v>0</v>
          </cell>
        </row>
        <row r="18155">
          <cell r="A18155">
            <v>0</v>
          </cell>
        </row>
        <row r="18156">
          <cell r="A18156">
            <v>0</v>
          </cell>
        </row>
        <row r="18157">
          <cell r="A18157">
            <v>0</v>
          </cell>
        </row>
        <row r="18158">
          <cell r="A18158">
            <v>0</v>
          </cell>
        </row>
        <row r="18159">
          <cell r="A18159">
            <v>0</v>
          </cell>
        </row>
        <row r="18160">
          <cell r="A18160">
            <v>0</v>
          </cell>
        </row>
        <row r="18161">
          <cell r="A18161">
            <v>0</v>
          </cell>
        </row>
        <row r="18162">
          <cell r="A18162">
            <v>0</v>
          </cell>
        </row>
        <row r="18163">
          <cell r="A18163">
            <v>0</v>
          </cell>
        </row>
        <row r="18164">
          <cell r="A18164">
            <v>0</v>
          </cell>
        </row>
        <row r="18165">
          <cell r="A18165">
            <v>0</v>
          </cell>
        </row>
        <row r="18166">
          <cell r="A18166">
            <v>0</v>
          </cell>
        </row>
        <row r="18167">
          <cell r="A18167">
            <v>0</v>
          </cell>
        </row>
        <row r="18168">
          <cell r="A18168">
            <v>0</v>
          </cell>
        </row>
        <row r="18169">
          <cell r="A18169">
            <v>0</v>
          </cell>
        </row>
        <row r="18170">
          <cell r="A18170">
            <v>0</v>
          </cell>
        </row>
        <row r="18171">
          <cell r="A18171">
            <v>0</v>
          </cell>
        </row>
        <row r="18172">
          <cell r="A18172">
            <v>0</v>
          </cell>
        </row>
        <row r="18173">
          <cell r="A18173">
            <v>0</v>
          </cell>
        </row>
        <row r="18174">
          <cell r="A18174">
            <v>0</v>
          </cell>
        </row>
        <row r="18175">
          <cell r="A18175">
            <v>0</v>
          </cell>
        </row>
        <row r="18176">
          <cell r="A18176">
            <v>0</v>
          </cell>
        </row>
        <row r="18177">
          <cell r="A18177">
            <v>0</v>
          </cell>
        </row>
        <row r="18178">
          <cell r="A18178">
            <v>0</v>
          </cell>
        </row>
        <row r="18179">
          <cell r="A18179">
            <v>0</v>
          </cell>
        </row>
        <row r="18180">
          <cell r="A18180">
            <v>0</v>
          </cell>
        </row>
        <row r="18181">
          <cell r="A18181">
            <v>0</v>
          </cell>
        </row>
        <row r="18182">
          <cell r="A18182">
            <v>0</v>
          </cell>
        </row>
        <row r="18183">
          <cell r="A18183">
            <v>0</v>
          </cell>
        </row>
        <row r="18184">
          <cell r="A18184">
            <v>0</v>
          </cell>
        </row>
        <row r="18185">
          <cell r="A18185">
            <v>0</v>
          </cell>
        </row>
        <row r="18186">
          <cell r="A18186">
            <v>0</v>
          </cell>
        </row>
        <row r="18187">
          <cell r="A18187">
            <v>0</v>
          </cell>
        </row>
        <row r="18188">
          <cell r="A18188">
            <v>0</v>
          </cell>
        </row>
        <row r="18189">
          <cell r="A18189">
            <v>0</v>
          </cell>
        </row>
        <row r="18190">
          <cell r="A18190">
            <v>0</v>
          </cell>
        </row>
        <row r="18191">
          <cell r="A18191">
            <v>0</v>
          </cell>
        </row>
        <row r="18192">
          <cell r="A18192">
            <v>0</v>
          </cell>
        </row>
        <row r="18193">
          <cell r="A18193">
            <v>0</v>
          </cell>
        </row>
        <row r="18194">
          <cell r="A18194">
            <v>0</v>
          </cell>
        </row>
        <row r="18195">
          <cell r="A18195">
            <v>0</v>
          </cell>
        </row>
        <row r="18196">
          <cell r="A18196">
            <v>0</v>
          </cell>
        </row>
        <row r="18197">
          <cell r="A18197">
            <v>0</v>
          </cell>
        </row>
        <row r="18198">
          <cell r="A18198">
            <v>0</v>
          </cell>
        </row>
        <row r="18199">
          <cell r="A18199">
            <v>0</v>
          </cell>
        </row>
        <row r="18200">
          <cell r="A18200">
            <v>0</v>
          </cell>
        </row>
        <row r="18201">
          <cell r="A18201">
            <v>0</v>
          </cell>
        </row>
        <row r="18202">
          <cell r="A18202">
            <v>0</v>
          </cell>
        </row>
        <row r="18203">
          <cell r="A18203">
            <v>0</v>
          </cell>
        </row>
        <row r="18204">
          <cell r="A18204">
            <v>0</v>
          </cell>
        </row>
        <row r="18205">
          <cell r="A18205">
            <v>0</v>
          </cell>
        </row>
        <row r="18206">
          <cell r="A18206">
            <v>0</v>
          </cell>
        </row>
        <row r="18207">
          <cell r="A18207">
            <v>0</v>
          </cell>
        </row>
        <row r="18208">
          <cell r="A18208">
            <v>0</v>
          </cell>
        </row>
        <row r="18209">
          <cell r="A18209">
            <v>0</v>
          </cell>
        </row>
        <row r="18210">
          <cell r="A18210">
            <v>0</v>
          </cell>
        </row>
        <row r="18211">
          <cell r="A18211">
            <v>0</v>
          </cell>
        </row>
        <row r="18212">
          <cell r="A18212">
            <v>0</v>
          </cell>
        </row>
        <row r="18213">
          <cell r="A18213">
            <v>0</v>
          </cell>
        </row>
        <row r="18214">
          <cell r="A18214">
            <v>0</v>
          </cell>
        </row>
        <row r="18215">
          <cell r="A18215">
            <v>0</v>
          </cell>
        </row>
        <row r="18216">
          <cell r="A18216">
            <v>0</v>
          </cell>
        </row>
        <row r="18217">
          <cell r="A18217">
            <v>0</v>
          </cell>
        </row>
        <row r="18218">
          <cell r="A18218">
            <v>0</v>
          </cell>
        </row>
        <row r="18219">
          <cell r="A18219">
            <v>0</v>
          </cell>
        </row>
        <row r="18220">
          <cell r="A18220">
            <v>0</v>
          </cell>
        </row>
        <row r="18221">
          <cell r="A18221">
            <v>0</v>
          </cell>
        </row>
        <row r="18222">
          <cell r="A18222">
            <v>0</v>
          </cell>
        </row>
        <row r="18223">
          <cell r="A18223">
            <v>0</v>
          </cell>
        </row>
        <row r="18224">
          <cell r="A18224">
            <v>0</v>
          </cell>
        </row>
        <row r="18225">
          <cell r="A18225">
            <v>0</v>
          </cell>
        </row>
        <row r="18226">
          <cell r="A18226">
            <v>0</v>
          </cell>
        </row>
        <row r="18227">
          <cell r="A18227">
            <v>0</v>
          </cell>
        </row>
        <row r="18228">
          <cell r="A18228">
            <v>0</v>
          </cell>
        </row>
        <row r="18229">
          <cell r="A18229">
            <v>0</v>
          </cell>
        </row>
        <row r="18230">
          <cell r="A18230">
            <v>0</v>
          </cell>
        </row>
        <row r="18231">
          <cell r="A18231">
            <v>0</v>
          </cell>
        </row>
        <row r="18232">
          <cell r="A18232">
            <v>0</v>
          </cell>
        </row>
        <row r="18233">
          <cell r="A18233">
            <v>0</v>
          </cell>
        </row>
        <row r="18234">
          <cell r="A18234">
            <v>0</v>
          </cell>
        </row>
        <row r="18235">
          <cell r="A18235">
            <v>0</v>
          </cell>
        </row>
        <row r="18236">
          <cell r="A18236">
            <v>0</v>
          </cell>
        </row>
        <row r="18237">
          <cell r="A18237">
            <v>0</v>
          </cell>
        </row>
        <row r="18238">
          <cell r="A18238">
            <v>0</v>
          </cell>
        </row>
        <row r="18239">
          <cell r="A18239">
            <v>0</v>
          </cell>
        </row>
        <row r="18240">
          <cell r="A18240">
            <v>0</v>
          </cell>
        </row>
        <row r="18241">
          <cell r="A18241">
            <v>0</v>
          </cell>
        </row>
        <row r="18242">
          <cell r="A18242">
            <v>0</v>
          </cell>
        </row>
        <row r="18243">
          <cell r="A18243">
            <v>0</v>
          </cell>
        </row>
        <row r="18244">
          <cell r="A18244">
            <v>0</v>
          </cell>
        </row>
        <row r="18245">
          <cell r="A18245">
            <v>0</v>
          </cell>
        </row>
        <row r="18246">
          <cell r="A18246">
            <v>0</v>
          </cell>
        </row>
        <row r="18247">
          <cell r="A18247">
            <v>0</v>
          </cell>
        </row>
        <row r="18248">
          <cell r="A18248">
            <v>0</v>
          </cell>
        </row>
        <row r="18249">
          <cell r="A18249">
            <v>0</v>
          </cell>
        </row>
        <row r="18250">
          <cell r="A18250">
            <v>0</v>
          </cell>
        </row>
        <row r="18251">
          <cell r="A18251">
            <v>0</v>
          </cell>
        </row>
        <row r="18252">
          <cell r="A18252">
            <v>0</v>
          </cell>
        </row>
        <row r="18253">
          <cell r="A18253">
            <v>0</v>
          </cell>
        </row>
        <row r="18254">
          <cell r="A18254">
            <v>0</v>
          </cell>
        </row>
        <row r="18255">
          <cell r="A18255">
            <v>0</v>
          </cell>
        </row>
        <row r="18256">
          <cell r="A18256">
            <v>0</v>
          </cell>
        </row>
        <row r="18257">
          <cell r="A18257">
            <v>0</v>
          </cell>
        </row>
        <row r="18258">
          <cell r="A18258">
            <v>0</v>
          </cell>
        </row>
        <row r="18259">
          <cell r="A18259">
            <v>0</v>
          </cell>
        </row>
        <row r="18260">
          <cell r="A18260">
            <v>0</v>
          </cell>
        </row>
        <row r="18261">
          <cell r="A18261">
            <v>0</v>
          </cell>
        </row>
        <row r="18262">
          <cell r="A18262">
            <v>0</v>
          </cell>
        </row>
        <row r="18263">
          <cell r="A18263">
            <v>0</v>
          </cell>
        </row>
        <row r="18264">
          <cell r="A18264">
            <v>0</v>
          </cell>
        </row>
        <row r="18265">
          <cell r="A18265">
            <v>0</v>
          </cell>
        </row>
        <row r="18266">
          <cell r="A18266">
            <v>0</v>
          </cell>
        </row>
        <row r="18267">
          <cell r="A18267">
            <v>0</v>
          </cell>
        </row>
        <row r="18268">
          <cell r="A18268">
            <v>0</v>
          </cell>
        </row>
        <row r="18269">
          <cell r="A18269">
            <v>0</v>
          </cell>
        </row>
        <row r="18270">
          <cell r="A18270">
            <v>0</v>
          </cell>
        </row>
        <row r="18271">
          <cell r="A18271">
            <v>0</v>
          </cell>
        </row>
        <row r="18272">
          <cell r="A18272">
            <v>0</v>
          </cell>
        </row>
        <row r="18273">
          <cell r="A18273">
            <v>0</v>
          </cell>
        </row>
        <row r="18274">
          <cell r="A18274">
            <v>0</v>
          </cell>
        </row>
        <row r="18275">
          <cell r="A18275">
            <v>0</v>
          </cell>
        </row>
        <row r="18276">
          <cell r="A18276">
            <v>0</v>
          </cell>
        </row>
        <row r="18277">
          <cell r="A18277">
            <v>0</v>
          </cell>
        </row>
        <row r="18278">
          <cell r="A18278">
            <v>0</v>
          </cell>
        </row>
        <row r="18279">
          <cell r="A18279">
            <v>0</v>
          </cell>
        </row>
        <row r="18280">
          <cell r="A18280">
            <v>0</v>
          </cell>
        </row>
        <row r="18281">
          <cell r="A18281">
            <v>0</v>
          </cell>
        </row>
        <row r="18282">
          <cell r="A18282">
            <v>0</v>
          </cell>
        </row>
        <row r="18283">
          <cell r="A18283">
            <v>0</v>
          </cell>
        </row>
        <row r="18284">
          <cell r="A18284">
            <v>0</v>
          </cell>
        </row>
        <row r="18285">
          <cell r="A18285">
            <v>0</v>
          </cell>
        </row>
        <row r="18286">
          <cell r="A18286">
            <v>0</v>
          </cell>
        </row>
        <row r="18287">
          <cell r="A18287">
            <v>0</v>
          </cell>
        </row>
        <row r="18288">
          <cell r="A18288">
            <v>0</v>
          </cell>
        </row>
        <row r="18289">
          <cell r="A18289">
            <v>0</v>
          </cell>
        </row>
        <row r="18290">
          <cell r="A18290">
            <v>0</v>
          </cell>
        </row>
        <row r="18291">
          <cell r="A18291">
            <v>0</v>
          </cell>
        </row>
        <row r="18292">
          <cell r="A18292">
            <v>0</v>
          </cell>
        </row>
        <row r="18293">
          <cell r="A18293">
            <v>0</v>
          </cell>
        </row>
        <row r="18294">
          <cell r="A18294">
            <v>0</v>
          </cell>
        </row>
        <row r="18295">
          <cell r="A18295">
            <v>0</v>
          </cell>
        </row>
        <row r="18296">
          <cell r="A18296">
            <v>0</v>
          </cell>
        </row>
        <row r="18297">
          <cell r="A18297">
            <v>0</v>
          </cell>
        </row>
        <row r="18298">
          <cell r="A18298">
            <v>0</v>
          </cell>
        </row>
        <row r="18299">
          <cell r="A18299">
            <v>0</v>
          </cell>
        </row>
        <row r="18300">
          <cell r="A18300">
            <v>0</v>
          </cell>
        </row>
        <row r="18301">
          <cell r="A18301">
            <v>0</v>
          </cell>
        </row>
        <row r="18302">
          <cell r="A18302">
            <v>0</v>
          </cell>
        </row>
        <row r="18303">
          <cell r="A18303">
            <v>0</v>
          </cell>
        </row>
        <row r="18304">
          <cell r="A18304">
            <v>0</v>
          </cell>
        </row>
        <row r="18305">
          <cell r="A18305">
            <v>0</v>
          </cell>
        </row>
        <row r="18306">
          <cell r="A18306">
            <v>0</v>
          </cell>
        </row>
        <row r="18307">
          <cell r="A18307">
            <v>0</v>
          </cell>
        </row>
        <row r="18308">
          <cell r="A18308">
            <v>0</v>
          </cell>
        </row>
        <row r="18309">
          <cell r="A18309">
            <v>0</v>
          </cell>
        </row>
        <row r="18310">
          <cell r="A18310">
            <v>0</v>
          </cell>
        </row>
        <row r="18311">
          <cell r="A18311">
            <v>0</v>
          </cell>
        </row>
        <row r="18312">
          <cell r="A18312">
            <v>0</v>
          </cell>
        </row>
        <row r="18313">
          <cell r="A18313">
            <v>0</v>
          </cell>
        </row>
        <row r="18314">
          <cell r="A18314">
            <v>0</v>
          </cell>
        </row>
        <row r="18315">
          <cell r="A18315">
            <v>0</v>
          </cell>
        </row>
        <row r="18316">
          <cell r="A18316">
            <v>0</v>
          </cell>
        </row>
        <row r="18317">
          <cell r="A18317">
            <v>0</v>
          </cell>
        </row>
        <row r="18318">
          <cell r="A18318">
            <v>0</v>
          </cell>
        </row>
        <row r="18319">
          <cell r="A18319">
            <v>0</v>
          </cell>
        </row>
        <row r="18320">
          <cell r="A18320">
            <v>0</v>
          </cell>
        </row>
        <row r="18321">
          <cell r="A18321">
            <v>0</v>
          </cell>
        </row>
        <row r="18322">
          <cell r="A18322">
            <v>0</v>
          </cell>
        </row>
        <row r="18323">
          <cell r="A18323">
            <v>0</v>
          </cell>
        </row>
        <row r="18324">
          <cell r="A18324">
            <v>0</v>
          </cell>
        </row>
        <row r="18325">
          <cell r="A18325">
            <v>0</v>
          </cell>
        </row>
        <row r="18326">
          <cell r="A18326">
            <v>0</v>
          </cell>
        </row>
        <row r="18327">
          <cell r="A18327">
            <v>0</v>
          </cell>
        </row>
        <row r="18328">
          <cell r="A18328">
            <v>0</v>
          </cell>
        </row>
        <row r="18329">
          <cell r="A18329">
            <v>0</v>
          </cell>
        </row>
        <row r="18330">
          <cell r="A18330">
            <v>0</v>
          </cell>
        </row>
        <row r="18331">
          <cell r="A18331">
            <v>0</v>
          </cell>
        </row>
        <row r="18332">
          <cell r="A18332">
            <v>0</v>
          </cell>
        </row>
        <row r="18333">
          <cell r="A18333">
            <v>0</v>
          </cell>
        </row>
        <row r="18334">
          <cell r="A18334">
            <v>0</v>
          </cell>
        </row>
        <row r="18335">
          <cell r="A18335">
            <v>0</v>
          </cell>
        </row>
        <row r="18336">
          <cell r="A18336">
            <v>0</v>
          </cell>
        </row>
        <row r="18337">
          <cell r="A18337">
            <v>0</v>
          </cell>
        </row>
        <row r="18338">
          <cell r="A18338">
            <v>0</v>
          </cell>
        </row>
        <row r="18339">
          <cell r="A18339">
            <v>0</v>
          </cell>
        </row>
        <row r="18340">
          <cell r="A18340">
            <v>0</v>
          </cell>
        </row>
        <row r="18341">
          <cell r="A18341">
            <v>0</v>
          </cell>
        </row>
        <row r="18342">
          <cell r="A18342">
            <v>0</v>
          </cell>
        </row>
        <row r="18343">
          <cell r="A18343">
            <v>0</v>
          </cell>
        </row>
        <row r="18344">
          <cell r="A18344">
            <v>0</v>
          </cell>
        </row>
        <row r="18345">
          <cell r="A18345">
            <v>0</v>
          </cell>
        </row>
        <row r="18346">
          <cell r="A18346">
            <v>0</v>
          </cell>
        </row>
        <row r="18347">
          <cell r="A18347">
            <v>0</v>
          </cell>
        </row>
        <row r="18348">
          <cell r="A18348">
            <v>0</v>
          </cell>
        </row>
        <row r="18349">
          <cell r="A18349">
            <v>0</v>
          </cell>
        </row>
        <row r="18350">
          <cell r="A18350">
            <v>0</v>
          </cell>
        </row>
        <row r="18351">
          <cell r="A18351">
            <v>0</v>
          </cell>
        </row>
        <row r="18352">
          <cell r="A18352">
            <v>0</v>
          </cell>
        </row>
        <row r="18353">
          <cell r="A18353">
            <v>0</v>
          </cell>
        </row>
        <row r="18354">
          <cell r="A18354">
            <v>0</v>
          </cell>
        </row>
        <row r="18355">
          <cell r="A18355">
            <v>0</v>
          </cell>
        </row>
        <row r="18356">
          <cell r="A18356">
            <v>0</v>
          </cell>
        </row>
        <row r="18357">
          <cell r="A18357">
            <v>0</v>
          </cell>
        </row>
        <row r="18358">
          <cell r="A18358">
            <v>0</v>
          </cell>
        </row>
        <row r="18359">
          <cell r="A18359">
            <v>0</v>
          </cell>
        </row>
        <row r="18360">
          <cell r="A18360">
            <v>0</v>
          </cell>
        </row>
        <row r="18361">
          <cell r="A18361">
            <v>0</v>
          </cell>
        </row>
        <row r="18362">
          <cell r="A18362">
            <v>0</v>
          </cell>
        </row>
        <row r="18363">
          <cell r="A18363">
            <v>0</v>
          </cell>
        </row>
        <row r="18364">
          <cell r="A18364">
            <v>0</v>
          </cell>
        </row>
        <row r="18365">
          <cell r="A18365">
            <v>0</v>
          </cell>
        </row>
        <row r="18366">
          <cell r="A18366">
            <v>0</v>
          </cell>
        </row>
        <row r="18367">
          <cell r="A18367">
            <v>0</v>
          </cell>
        </row>
        <row r="18368">
          <cell r="A18368">
            <v>0</v>
          </cell>
        </row>
        <row r="18369">
          <cell r="A18369">
            <v>0</v>
          </cell>
        </row>
        <row r="18370">
          <cell r="A18370">
            <v>0</v>
          </cell>
        </row>
        <row r="18371">
          <cell r="A18371">
            <v>0</v>
          </cell>
        </row>
        <row r="18372">
          <cell r="A18372">
            <v>0</v>
          </cell>
        </row>
        <row r="18373">
          <cell r="A18373">
            <v>0</v>
          </cell>
        </row>
        <row r="18374">
          <cell r="A18374">
            <v>0</v>
          </cell>
        </row>
        <row r="18375">
          <cell r="A18375">
            <v>0</v>
          </cell>
        </row>
        <row r="18376">
          <cell r="A18376">
            <v>0</v>
          </cell>
        </row>
        <row r="18377">
          <cell r="A18377">
            <v>0</v>
          </cell>
        </row>
        <row r="18378">
          <cell r="A18378">
            <v>0</v>
          </cell>
        </row>
        <row r="18379">
          <cell r="A18379">
            <v>0</v>
          </cell>
        </row>
        <row r="18380">
          <cell r="A18380">
            <v>0</v>
          </cell>
        </row>
        <row r="18381">
          <cell r="A18381">
            <v>0</v>
          </cell>
        </row>
        <row r="18382">
          <cell r="A18382">
            <v>0</v>
          </cell>
        </row>
        <row r="18383">
          <cell r="A18383">
            <v>0</v>
          </cell>
        </row>
        <row r="18384">
          <cell r="A18384">
            <v>0</v>
          </cell>
        </row>
        <row r="18385">
          <cell r="A18385">
            <v>0</v>
          </cell>
        </row>
        <row r="18386">
          <cell r="A18386">
            <v>0</v>
          </cell>
        </row>
        <row r="18387">
          <cell r="A18387">
            <v>0</v>
          </cell>
        </row>
        <row r="18388">
          <cell r="A18388">
            <v>0</v>
          </cell>
        </row>
        <row r="18389">
          <cell r="A18389">
            <v>0</v>
          </cell>
        </row>
        <row r="18390">
          <cell r="A18390">
            <v>0</v>
          </cell>
        </row>
        <row r="18391">
          <cell r="A18391">
            <v>0</v>
          </cell>
        </row>
        <row r="18392">
          <cell r="A18392">
            <v>0</v>
          </cell>
        </row>
        <row r="18393">
          <cell r="A18393">
            <v>0</v>
          </cell>
        </row>
        <row r="18394">
          <cell r="A18394">
            <v>0</v>
          </cell>
        </row>
        <row r="18395">
          <cell r="A18395">
            <v>0</v>
          </cell>
        </row>
        <row r="18396">
          <cell r="A18396">
            <v>0</v>
          </cell>
        </row>
        <row r="18397">
          <cell r="A18397">
            <v>0</v>
          </cell>
        </row>
        <row r="18398">
          <cell r="A18398">
            <v>0</v>
          </cell>
        </row>
        <row r="18399">
          <cell r="A18399">
            <v>0</v>
          </cell>
        </row>
        <row r="18400">
          <cell r="A18400">
            <v>0</v>
          </cell>
        </row>
        <row r="18401">
          <cell r="A18401">
            <v>0</v>
          </cell>
        </row>
        <row r="18402">
          <cell r="A18402">
            <v>0</v>
          </cell>
        </row>
        <row r="18403">
          <cell r="A18403">
            <v>0</v>
          </cell>
        </row>
        <row r="18404">
          <cell r="A18404">
            <v>0</v>
          </cell>
        </row>
        <row r="18405">
          <cell r="A18405">
            <v>0</v>
          </cell>
        </row>
        <row r="18406">
          <cell r="A18406">
            <v>0</v>
          </cell>
        </row>
        <row r="18407">
          <cell r="A18407">
            <v>0</v>
          </cell>
        </row>
        <row r="18408">
          <cell r="A18408">
            <v>0</v>
          </cell>
        </row>
        <row r="18409">
          <cell r="A18409">
            <v>0</v>
          </cell>
        </row>
        <row r="18410">
          <cell r="A18410">
            <v>0</v>
          </cell>
        </row>
        <row r="18411">
          <cell r="A18411">
            <v>0</v>
          </cell>
        </row>
        <row r="18412">
          <cell r="A18412">
            <v>0</v>
          </cell>
        </row>
        <row r="18413">
          <cell r="A18413">
            <v>0</v>
          </cell>
        </row>
        <row r="18414">
          <cell r="A18414">
            <v>0</v>
          </cell>
        </row>
        <row r="18415">
          <cell r="A18415">
            <v>0</v>
          </cell>
        </row>
        <row r="18416">
          <cell r="A18416">
            <v>0</v>
          </cell>
        </row>
        <row r="18417">
          <cell r="A18417">
            <v>0</v>
          </cell>
        </row>
        <row r="18418">
          <cell r="A18418">
            <v>0</v>
          </cell>
        </row>
        <row r="18419">
          <cell r="A18419">
            <v>0</v>
          </cell>
        </row>
        <row r="18420">
          <cell r="A18420">
            <v>0</v>
          </cell>
        </row>
        <row r="18421">
          <cell r="A18421">
            <v>0</v>
          </cell>
        </row>
        <row r="18422">
          <cell r="A18422">
            <v>0</v>
          </cell>
        </row>
        <row r="18423">
          <cell r="A18423">
            <v>0</v>
          </cell>
        </row>
        <row r="18424">
          <cell r="A18424">
            <v>0</v>
          </cell>
        </row>
        <row r="18425">
          <cell r="A18425">
            <v>0</v>
          </cell>
        </row>
        <row r="18426">
          <cell r="A18426">
            <v>0</v>
          </cell>
        </row>
        <row r="18427">
          <cell r="A18427">
            <v>0</v>
          </cell>
        </row>
        <row r="18428">
          <cell r="A18428">
            <v>0</v>
          </cell>
        </row>
        <row r="18429">
          <cell r="A18429">
            <v>0</v>
          </cell>
        </row>
        <row r="18430">
          <cell r="A18430">
            <v>0</v>
          </cell>
        </row>
        <row r="18431">
          <cell r="A18431">
            <v>0</v>
          </cell>
        </row>
        <row r="18432">
          <cell r="A18432">
            <v>0</v>
          </cell>
        </row>
        <row r="18433">
          <cell r="A18433">
            <v>0</v>
          </cell>
        </row>
        <row r="18434">
          <cell r="A18434">
            <v>0</v>
          </cell>
        </row>
        <row r="18435">
          <cell r="A18435">
            <v>0</v>
          </cell>
        </row>
        <row r="18436">
          <cell r="A18436">
            <v>0</v>
          </cell>
        </row>
        <row r="18437">
          <cell r="A18437">
            <v>0</v>
          </cell>
        </row>
        <row r="18438">
          <cell r="A18438">
            <v>0</v>
          </cell>
        </row>
        <row r="18439">
          <cell r="A18439">
            <v>0</v>
          </cell>
        </row>
        <row r="18440">
          <cell r="A18440">
            <v>0</v>
          </cell>
        </row>
        <row r="18441">
          <cell r="A18441">
            <v>0</v>
          </cell>
        </row>
        <row r="18442">
          <cell r="A18442">
            <v>0</v>
          </cell>
        </row>
        <row r="18443">
          <cell r="A18443">
            <v>0</v>
          </cell>
        </row>
        <row r="18444">
          <cell r="A18444">
            <v>0</v>
          </cell>
        </row>
        <row r="18445">
          <cell r="A18445">
            <v>0</v>
          </cell>
        </row>
        <row r="18446">
          <cell r="A18446">
            <v>0</v>
          </cell>
        </row>
        <row r="18447">
          <cell r="A18447">
            <v>0</v>
          </cell>
        </row>
        <row r="18448">
          <cell r="A18448">
            <v>0</v>
          </cell>
        </row>
        <row r="18449">
          <cell r="A18449">
            <v>0</v>
          </cell>
        </row>
        <row r="18450">
          <cell r="A18450">
            <v>0</v>
          </cell>
        </row>
        <row r="18451">
          <cell r="A18451">
            <v>0</v>
          </cell>
        </row>
        <row r="18452">
          <cell r="A18452">
            <v>0</v>
          </cell>
        </row>
        <row r="18453">
          <cell r="A18453">
            <v>0</v>
          </cell>
        </row>
        <row r="18454">
          <cell r="A18454">
            <v>0</v>
          </cell>
        </row>
        <row r="18455">
          <cell r="A18455">
            <v>0</v>
          </cell>
        </row>
        <row r="18456">
          <cell r="A18456">
            <v>0</v>
          </cell>
        </row>
        <row r="18457">
          <cell r="A18457">
            <v>0</v>
          </cell>
        </row>
        <row r="18458">
          <cell r="A18458">
            <v>0</v>
          </cell>
        </row>
        <row r="18459">
          <cell r="A18459">
            <v>0</v>
          </cell>
        </row>
        <row r="18460">
          <cell r="A18460">
            <v>0</v>
          </cell>
        </row>
        <row r="18461">
          <cell r="A18461">
            <v>0</v>
          </cell>
        </row>
        <row r="18462">
          <cell r="A18462">
            <v>0</v>
          </cell>
        </row>
        <row r="18463">
          <cell r="A18463">
            <v>0</v>
          </cell>
        </row>
        <row r="18464">
          <cell r="A18464">
            <v>0</v>
          </cell>
        </row>
        <row r="18465">
          <cell r="A18465">
            <v>0</v>
          </cell>
        </row>
        <row r="18466">
          <cell r="A18466">
            <v>0</v>
          </cell>
        </row>
        <row r="18467">
          <cell r="A18467">
            <v>0</v>
          </cell>
        </row>
        <row r="18468">
          <cell r="A18468">
            <v>0</v>
          </cell>
        </row>
        <row r="18469">
          <cell r="A18469">
            <v>0</v>
          </cell>
        </row>
        <row r="18470">
          <cell r="A18470">
            <v>0</v>
          </cell>
        </row>
        <row r="18471">
          <cell r="A18471">
            <v>0</v>
          </cell>
        </row>
        <row r="18472">
          <cell r="A18472">
            <v>0</v>
          </cell>
        </row>
        <row r="18473">
          <cell r="A18473">
            <v>0</v>
          </cell>
        </row>
        <row r="18474">
          <cell r="A18474">
            <v>0</v>
          </cell>
        </row>
        <row r="18475">
          <cell r="A18475">
            <v>0</v>
          </cell>
        </row>
        <row r="18476">
          <cell r="A18476">
            <v>0</v>
          </cell>
        </row>
        <row r="18477">
          <cell r="A18477">
            <v>0</v>
          </cell>
        </row>
        <row r="18478">
          <cell r="A18478">
            <v>0</v>
          </cell>
        </row>
        <row r="18479">
          <cell r="A18479">
            <v>0</v>
          </cell>
        </row>
        <row r="18480">
          <cell r="A18480">
            <v>0</v>
          </cell>
        </row>
        <row r="18481">
          <cell r="A18481">
            <v>0</v>
          </cell>
        </row>
        <row r="18482">
          <cell r="A18482">
            <v>0</v>
          </cell>
        </row>
        <row r="18483">
          <cell r="A18483">
            <v>0</v>
          </cell>
        </row>
        <row r="18484">
          <cell r="A18484">
            <v>0</v>
          </cell>
        </row>
        <row r="18485">
          <cell r="A18485">
            <v>0</v>
          </cell>
        </row>
        <row r="18486">
          <cell r="A18486">
            <v>0</v>
          </cell>
        </row>
        <row r="18487">
          <cell r="A18487">
            <v>0</v>
          </cell>
        </row>
        <row r="18488">
          <cell r="A18488">
            <v>0</v>
          </cell>
        </row>
        <row r="18489">
          <cell r="A18489">
            <v>0</v>
          </cell>
        </row>
        <row r="18490">
          <cell r="A18490">
            <v>0</v>
          </cell>
        </row>
        <row r="18491">
          <cell r="A18491">
            <v>0</v>
          </cell>
        </row>
        <row r="18492">
          <cell r="A18492">
            <v>0</v>
          </cell>
        </row>
        <row r="18493">
          <cell r="A18493">
            <v>0</v>
          </cell>
        </row>
        <row r="18494">
          <cell r="A18494">
            <v>0</v>
          </cell>
        </row>
        <row r="18495">
          <cell r="A18495">
            <v>0</v>
          </cell>
        </row>
        <row r="18496">
          <cell r="A18496">
            <v>0</v>
          </cell>
        </row>
        <row r="18497">
          <cell r="A18497">
            <v>0</v>
          </cell>
        </row>
        <row r="18498">
          <cell r="A18498">
            <v>0</v>
          </cell>
        </row>
        <row r="18499">
          <cell r="A18499">
            <v>0</v>
          </cell>
        </row>
        <row r="18500">
          <cell r="A18500">
            <v>0</v>
          </cell>
        </row>
        <row r="18501">
          <cell r="A18501">
            <v>0</v>
          </cell>
        </row>
        <row r="18502">
          <cell r="A18502">
            <v>0</v>
          </cell>
        </row>
        <row r="18503">
          <cell r="A18503">
            <v>0</v>
          </cell>
        </row>
        <row r="18504">
          <cell r="A18504">
            <v>0</v>
          </cell>
        </row>
        <row r="18505">
          <cell r="A18505">
            <v>0</v>
          </cell>
        </row>
        <row r="18506">
          <cell r="A18506">
            <v>0</v>
          </cell>
        </row>
        <row r="18507">
          <cell r="A18507">
            <v>0</v>
          </cell>
        </row>
        <row r="18508">
          <cell r="A18508">
            <v>0</v>
          </cell>
        </row>
        <row r="18509">
          <cell r="A18509">
            <v>0</v>
          </cell>
        </row>
        <row r="18510">
          <cell r="A18510">
            <v>0</v>
          </cell>
        </row>
        <row r="18511">
          <cell r="A18511">
            <v>0</v>
          </cell>
        </row>
        <row r="18512">
          <cell r="A18512">
            <v>0</v>
          </cell>
        </row>
        <row r="18513">
          <cell r="A18513">
            <v>0</v>
          </cell>
        </row>
        <row r="18514">
          <cell r="A18514">
            <v>0</v>
          </cell>
        </row>
        <row r="18515">
          <cell r="A18515">
            <v>0</v>
          </cell>
        </row>
        <row r="18516">
          <cell r="A18516">
            <v>0</v>
          </cell>
        </row>
        <row r="18517">
          <cell r="A18517">
            <v>0</v>
          </cell>
        </row>
        <row r="18518">
          <cell r="A18518">
            <v>0</v>
          </cell>
        </row>
        <row r="18519">
          <cell r="A18519">
            <v>0</v>
          </cell>
        </row>
        <row r="18520">
          <cell r="A18520">
            <v>0</v>
          </cell>
        </row>
        <row r="18521">
          <cell r="A18521">
            <v>0</v>
          </cell>
        </row>
        <row r="18522">
          <cell r="A18522">
            <v>0</v>
          </cell>
        </row>
        <row r="18523">
          <cell r="A18523">
            <v>0</v>
          </cell>
        </row>
        <row r="18524">
          <cell r="A18524">
            <v>0</v>
          </cell>
        </row>
        <row r="18525">
          <cell r="A18525">
            <v>0</v>
          </cell>
        </row>
        <row r="18526">
          <cell r="A18526">
            <v>0</v>
          </cell>
        </row>
        <row r="18527">
          <cell r="A18527">
            <v>0</v>
          </cell>
        </row>
        <row r="18528">
          <cell r="A18528">
            <v>0</v>
          </cell>
        </row>
        <row r="18529">
          <cell r="A18529">
            <v>0</v>
          </cell>
        </row>
        <row r="18530">
          <cell r="A18530">
            <v>0</v>
          </cell>
        </row>
        <row r="18531">
          <cell r="A18531">
            <v>0</v>
          </cell>
        </row>
        <row r="18532">
          <cell r="A18532">
            <v>0</v>
          </cell>
        </row>
        <row r="18533">
          <cell r="A18533">
            <v>0</v>
          </cell>
        </row>
        <row r="18534">
          <cell r="A18534">
            <v>0</v>
          </cell>
        </row>
        <row r="18535">
          <cell r="A18535">
            <v>0</v>
          </cell>
        </row>
        <row r="18536">
          <cell r="A18536">
            <v>0</v>
          </cell>
        </row>
        <row r="18537">
          <cell r="A18537">
            <v>0</v>
          </cell>
        </row>
        <row r="18538">
          <cell r="A18538">
            <v>0</v>
          </cell>
        </row>
        <row r="18539">
          <cell r="A18539">
            <v>0</v>
          </cell>
        </row>
        <row r="18540">
          <cell r="A18540">
            <v>0</v>
          </cell>
        </row>
        <row r="18541">
          <cell r="A18541">
            <v>0</v>
          </cell>
        </row>
        <row r="18542">
          <cell r="A18542">
            <v>0</v>
          </cell>
        </row>
        <row r="18543">
          <cell r="A18543">
            <v>0</v>
          </cell>
        </row>
        <row r="18544">
          <cell r="A18544">
            <v>0</v>
          </cell>
        </row>
        <row r="18545">
          <cell r="A18545">
            <v>0</v>
          </cell>
        </row>
        <row r="18546">
          <cell r="A18546">
            <v>0</v>
          </cell>
        </row>
        <row r="18547">
          <cell r="A18547">
            <v>0</v>
          </cell>
        </row>
        <row r="18548">
          <cell r="A18548">
            <v>0</v>
          </cell>
        </row>
        <row r="18549">
          <cell r="A18549">
            <v>0</v>
          </cell>
        </row>
        <row r="18550">
          <cell r="A18550">
            <v>0</v>
          </cell>
        </row>
        <row r="18551">
          <cell r="A18551">
            <v>0</v>
          </cell>
        </row>
        <row r="18552">
          <cell r="A18552">
            <v>0</v>
          </cell>
        </row>
        <row r="18553">
          <cell r="A18553">
            <v>0</v>
          </cell>
        </row>
        <row r="18554">
          <cell r="A18554">
            <v>0</v>
          </cell>
        </row>
        <row r="18555">
          <cell r="A18555">
            <v>0</v>
          </cell>
        </row>
        <row r="18556">
          <cell r="A18556">
            <v>0</v>
          </cell>
        </row>
        <row r="18557">
          <cell r="A18557">
            <v>0</v>
          </cell>
        </row>
        <row r="18558">
          <cell r="A18558">
            <v>0</v>
          </cell>
        </row>
        <row r="18559">
          <cell r="A18559">
            <v>0</v>
          </cell>
        </row>
        <row r="18560">
          <cell r="A18560">
            <v>0</v>
          </cell>
        </row>
        <row r="18561">
          <cell r="A18561">
            <v>0</v>
          </cell>
        </row>
        <row r="18562">
          <cell r="A18562">
            <v>0</v>
          </cell>
        </row>
        <row r="18563">
          <cell r="A18563">
            <v>0</v>
          </cell>
        </row>
        <row r="18564">
          <cell r="A18564">
            <v>0</v>
          </cell>
        </row>
        <row r="18565">
          <cell r="A18565">
            <v>0</v>
          </cell>
        </row>
        <row r="18566">
          <cell r="A18566">
            <v>0</v>
          </cell>
        </row>
        <row r="18567">
          <cell r="A18567">
            <v>0</v>
          </cell>
        </row>
        <row r="18568">
          <cell r="A18568">
            <v>0</v>
          </cell>
        </row>
        <row r="18569">
          <cell r="A18569">
            <v>0</v>
          </cell>
        </row>
        <row r="18570">
          <cell r="A18570">
            <v>0</v>
          </cell>
        </row>
        <row r="18571">
          <cell r="A18571">
            <v>0</v>
          </cell>
        </row>
        <row r="18572">
          <cell r="A18572">
            <v>0</v>
          </cell>
        </row>
        <row r="18573">
          <cell r="A18573">
            <v>0</v>
          </cell>
        </row>
        <row r="18574">
          <cell r="A18574">
            <v>0</v>
          </cell>
        </row>
        <row r="18575">
          <cell r="A18575">
            <v>0</v>
          </cell>
        </row>
        <row r="18576">
          <cell r="A18576">
            <v>0</v>
          </cell>
        </row>
        <row r="18577">
          <cell r="A18577">
            <v>0</v>
          </cell>
        </row>
        <row r="18578">
          <cell r="A18578">
            <v>0</v>
          </cell>
        </row>
        <row r="18579">
          <cell r="A18579">
            <v>0</v>
          </cell>
        </row>
        <row r="18580">
          <cell r="A18580">
            <v>0</v>
          </cell>
        </row>
        <row r="18581">
          <cell r="A18581">
            <v>0</v>
          </cell>
        </row>
        <row r="18582">
          <cell r="A18582">
            <v>0</v>
          </cell>
        </row>
        <row r="18583">
          <cell r="A18583">
            <v>0</v>
          </cell>
        </row>
        <row r="18584">
          <cell r="A18584">
            <v>0</v>
          </cell>
        </row>
        <row r="18585">
          <cell r="A18585">
            <v>0</v>
          </cell>
        </row>
        <row r="18586">
          <cell r="A18586">
            <v>0</v>
          </cell>
        </row>
        <row r="18587">
          <cell r="A18587">
            <v>0</v>
          </cell>
        </row>
        <row r="18588">
          <cell r="A18588">
            <v>0</v>
          </cell>
        </row>
        <row r="18589">
          <cell r="A18589">
            <v>0</v>
          </cell>
        </row>
        <row r="18590">
          <cell r="A18590">
            <v>0</v>
          </cell>
        </row>
        <row r="18591">
          <cell r="A18591">
            <v>0</v>
          </cell>
        </row>
        <row r="18592">
          <cell r="A18592">
            <v>0</v>
          </cell>
        </row>
        <row r="18593">
          <cell r="A18593">
            <v>0</v>
          </cell>
        </row>
        <row r="18594">
          <cell r="A18594">
            <v>0</v>
          </cell>
        </row>
        <row r="18595">
          <cell r="A18595">
            <v>0</v>
          </cell>
        </row>
        <row r="18596">
          <cell r="A18596">
            <v>0</v>
          </cell>
        </row>
        <row r="18597">
          <cell r="A18597">
            <v>0</v>
          </cell>
        </row>
        <row r="18598">
          <cell r="A18598">
            <v>0</v>
          </cell>
        </row>
        <row r="18599">
          <cell r="A18599">
            <v>0</v>
          </cell>
        </row>
        <row r="18600">
          <cell r="A18600">
            <v>0</v>
          </cell>
        </row>
        <row r="18601">
          <cell r="A18601">
            <v>0</v>
          </cell>
        </row>
        <row r="18602">
          <cell r="A18602">
            <v>0</v>
          </cell>
        </row>
        <row r="18603">
          <cell r="A18603">
            <v>0</v>
          </cell>
        </row>
        <row r="18604">
          <cell r="A18604">
            <v>0</v>
          </cell>
        </row>
        <row r="18605">
          <cell r="A18605">
            <v>0</v>
          </cell>
        </row>
        <row r="18606">
          <cell r="A18606">
            <v>0</v>
          </cell>
        </row>
        <row r="18607">
          <cell r="A18607">
            <v>0</v>
          </cell>
        </row>
        <row r="18608">
          <cell r="A18608">
            <v>0</v>
          </cell>
        </row>
        <row r="18609">
          <cell r="A18609">
            <v>0</v>
          </cell>
        </row>
        <row r="18610">
          <cell r="A18610">
            <v>0</v>
          </cell>
        </row>
        <row r="18611">
          <cell r="A18611">
            <v>0</v>
          </cell>
        </row>
        <row r="18612">
          <cell r="A18612">
            <v>0</v>
          </cell>
        </row>
        <row r="18613">
          <cell r="A18613">
            <v>0</v>
          </cell>
        </row>
        <row r="18614">
          <cell r="A18614">
            <v>0</v>
          </cell>
        </row>
        <row r="18615">
          <cell r="A18615">
            <v>0</v>
          </cell>
        </row>
        <row r="18616">
          <cell r="A18616">
            <v>0</v>
          </cell>
        </row>
        <row r="18617">
          <cell r="A18617">
            <v>0</v>
          </cell>
        </row>
        <row r="18618">
          <cell r="A18618">
            <v>0</v>
          </cell>
        </row>
        <row r="18619">
          <cell r="A18619">
            <v>0</v>
          </cell>
        </row>
        <row r="18620">
          <cell r="A18620">
            <v>0</v>
          </cell>
        </row>
        <row r="18621">
          <cell r="A18621">
            <v>0</v>
          </cell>
        </row>
        <row r="18622">
          <cell r="A18622">
            <v>0</v>
          </cell>
        </row>
        <row r="18623">
          <cell r="A18623">
            <v>0</v>
          </cell>
        </row>
        <row r="18624">
          <cell r="A18624">
            <v>0</v>
          </cell>
        </row>
        <row r="18625">
          <cell r="A18625">
            <v>0</v>
          </cell>
        </row>
        <row r="18626">
          <cell r="A18626">
            <v>0</v>
          </cell>
        </row>
        <row r="18627">
          <cell r="A18627">
            <v>0</v>
          </cell>
        </row>
        <row r="18628">
          <cell r="A18628">
            <v>0</v>
          </cell>
        </row>
        <row r="18629">
          <cell r="A18629">
            <v>0</v>
          </cell>
        </row>
        <row r="18630">
          <cell r="A18630">
            <v>0</v>
          </cell>
        </row>
        <row r="18631">
          <cell r="A18631">
            <v>0</v>
          </cell>
        </row>
        <row r="18632">
          <cell r="A18632">
            <v>0</v>
          </cell>
        </row>
        <row r="18633">
          <cell r="A18633">
            <v>0</v>
          </cell>
        </row>
        <row r="18634">
          <cell r="A18634">
            <v>0</v>
          </cell>
        </row>
        <row r="18635">
          <cell r="A18635">
            <v>0</v>
          </cell>
        </row>
        <row r="18636">
          <cell r="A18636">
            <v>0</v>
          </cell>
        </row>
        <row r="18637">
          <cell r="A18637">
            <v>0</v>
          </cell>
        </row>
        <row r="18638">
          <cell r="A18638">
            <v>0</v>
          </cell>
        </row>
        <row r="18639">
          <cell r="A18639">
            <v>0</v>
          </cell>
        </row>
        <row r="18640">
          <cell r="A18640">
            <v>0</v>
          </cell>
        </row>
        <row r="18641">
          <cell r="A18641">
            <v>0</v>
          </cell>
        </row>
        <row r="18642">
          <cell r="A18642">
            <v>0</v>
          </cell>
        </row>
        <row r="18643">
          <cell r="A18643">
            <v>0</v>
          </cell>
        </row>
        <row r="18644">
          <cell r="A18644">
            <v>0</v>
          </cell>
        </row>
        <row r="18645">
          <cell r="A18645">
            <v>0</v>
          </cell>
        </row>
        <row r="18646">
          <cell r="A18646">
            <v>0</v>
          </cell>
        </row>
        <row r="18647">
          <cell r="A18647">
            <v>0</v>
          </cell>
        </row>
        <row r="18648">
          <cell r="A18648">
            <v>0</v>
          </cell>
        </row>
        <row r="18649">
          <cell r="A18649">
            <v>0</v>
          </cell>
        </row>
        <row r="18650">
          <cell r="A18650">
            <v>0</v>
          </cell>
        </row>
        <row r="18651">
          <cell r="A18651">
            <v>0</v>
          </cell>
        </row>
        <row r="18652">
          <cell r="A18652">
            <v>0</v>
          </cell>
        </row>
        <row r="18653">
          <cell r="A18653">
            <v>0</v>
          </cell>
        </row>
        <row r="18654">
          <cell r="A18654">
            <v>0</v>
          </cell>
        </row>
        <row r="18655">
          <cell r="A18655">
            <v>0</v>
          </cell>
        </row>
        <row r="18656">
          <cell r="A18656">
            <v>0</v>
          </cell>
        </row>
        <row r="18657">
          <cell r="A18657">
            <v>0</v>
          </cell>
        </row>
        <row r="18658">
          <cell r="A18658">
            <v>0</v>
          </cell>
        </row>
        <row r="18659">
          <cell r="A18659">
            <v>0</v>
          </cell>
        </row>
        <row r="18660">
          <cell r="A18660">
            <v>0</v>
          </cell>
        </row>
        <row r="18661">
          <cell r="A18661">
            <v>0</v>
          </cell>
        </row>
        <row r="18662">
          <cell r="A18662">
            <v>0</v>
          </cell>
        </row>
        <row r="18663">
          <cell r="A18663">
            <v>0</v>
          </cell>
        </row>
        <row r="18664">
          <cell r="A18664">
            <v>0</v>
          </cell>
        </row>
        <row r="18665">
          <cell r="A18665">
            <v>0</v>
          </cell>
        </row>
        <row r="18666">
          <cell r="A18666">
            <v>0</v>
          </cell>
        </row>
        <row r="18667">
          <cell r="A18667">
            <v>0</v>
          </cell>
        </row>
        <row r="18668">
          <cell r="A18668">
            <v>0</v>
          </cell>
        </row>
        <row r="18669">
          <cell r="A18669">
            <v>0</v>
          </cell>
        </row>
        <row r="18670">
          <cell r="A18670">
            <v>0</v>
          </cell>
        </row>
        <row r="18671">
          <cell r="A18671">
            <v>0</v>
          </cell>
        </row>
        <row r="18672">
          <cell r="A18672">
            <v>0</v>
          </cell>
        </row>
        <row r="18673">
          <cell r="A18673">
            <v>0</v>
          </cell>
        </row>
        <row r="18674">
          <cell r="A18674">
            <v>0</v>
          </cell>
        </row>
        <row r="18675">
          <cell r="A18675">
            <v>0</v>
          </cell>
        </row>
        <row r="18676">
          <cell r="A18676">
            <v>0</v>
          </cell>
        </row>
        <row r="18677">
          <cell r="A18677">
            <v>0</v>
          </cell>
        </row>
        <row r="18678">
          <cell r="A18678">
            <v>0</v>
          </cell>
        </row>
        <row r="18679">
          <cell r="A18679">
            <v>0</v>
          </cell>
        </row>
        <row r="18680">
          <cell r="A18680">
            <v>0</v>
          </cell>
        </row>
        <row r="18681">
          <cell r="A18681">
            <v>0</v>
          </cell>
        </row>
        <row r="18682">
          <cell r="A18682">
            <v>0</v>
          </cell>
        </row>
        <row r="18683">
          <cell r="A18683">
            <v>0</v>
          </cell>
        </row>
        <row r="18684">
          <cell r="A18684">
            <v>0</v>
          </cell>
        </row>
        <row r="18685">
          <cell r="A18685">
            <v>0</v>
          </cell>
        </row>
        <row r="18686">
          <cell r="A18686">
            <v>0</v>
          </cell>
        </row>
        <row r="18687">
          <cell r="A18687">
            <v>0</v>
          </cell>
        </row>
        <row r="18688">
          <cell r="A18688">
            <v>0</v>
          </cell>
        </row>
        <row r="18689">
          <cell r="A18689">
            <v>0</v>
          </cell>
        </row>
        <row r="18690">
          <cell r="A18690">
            <v>0</v>
          </cell>
        </row>
        <row r="18691">
          <cell r="A18691">
            <v>0</v>
          </cell>
        </row>
        <row r="18692">
          <cell r="A18692">
            <v>0</v>
          </cell>
        </row>
        <row r="18693">
          <cell r="A18693">
            <v>0</v>
          </cell>
        </row>
        <row r="18694">
          <cell r="A18694">
            <v>0</v>
          </cell>
        </row>
        <row r="18695">
          <cell r="A18695">
            <v>0</v>
          </cell>
        </row>
        <row r="18696">
          <cell r="A18696">
            <v>0</v>
          </cell>
        </row>
        <row r="18697">
          <cell r="A18697">
            <v>0</v>
          </cell>
        </row>
        <row r="18698">
          <cell r="A18698">
            <v>0</v>
          </cell>
        </row>
        <row r="18699">
          <cell r="A18699">
            <v>0</v>
          </cell>
        </row>
        <row r="18700">
          <cell r="A18700">
            <v>0</v>
          </cell>
        </row>
        <row r="18701">
          <cell r="A18701">
            <v>0</v>
          </cell>
        </row>
        <row r="18702">
          <cell r="A18702">
            <v>0</v>
          </cell>
        </row>
        <row r="18703">
          <cell r="A18703">
            <v>0</v>
          </cell>
        </row>
        <row r="18704">
          <cell r="A18704">
            <v>0</v>
          </cell>
        </row>
        <row r="18705">
          <cell r="A18705">
            <v>0</v>
          </cell>
        </row>
        <row r="18706">
          <cell r="A18706">
            <v>0</v>
          </cell>
        </row>
        <row r="18707">
          <cell r="A18707">
            <v>0</v>
          </cell>
        </row>
        <row r="18708">
          <cell r="A18708">
            <v>0</v>
          </cell>
        </row>
        <row r="18709">
          <cell r="A18709">
            <v>0</v>
          </cell>
        </row>
        <row r="18710">
          <cell r="A18710">
            <v>0</v>
          </cell>
        </row>
        <row r="18711">
          <cell r="A18711">
            <v>0</v>
          </cell>
        </row>
        <row r="18712">
          <cell r="A18712">
            <v>0</v>
          </cell>
        </row>
        <row r="18713">
          <cell r="A18713">
            <v>0</v>
          </cell>
        </row>
        <row r="18714">
          <cell r="A18714">
            <v>0</v>
          </cell>
        </row>
        <row r="18715">
          <cell r="A18715">
            <v>0</v>
          </cell>
        </row>
        <row r="18716">
          <cell r="A18716">
            <v>0</v>
          </cell>
        </row>
        <row r="18717">
          <cell r="A18717">
            <v>0</v>
          </cell>
        </row>
        <row r="18718">
          <cell r="A18718">
            <v>0</v>
          </cell>
        </row>
        <row r="18719">
          <cell r="A18719">
            <v>0</v>
          </cell>
        </row>
        <row r="18720">
          <cell r="A18720">
            <v>0</v>
          </cell>
        </row>
        <row r="18721">
          <cell r="A18721">
            <v>0</v>
          </cell>
        </row>
        <row r="18722">
          <cell r="A18722">
            <v>0</v>
          </cell>
        </row>
        <row r="18723">
          <cell r="A18723">
            <v>0</v>
          </cell>
        </row>
        <row r="18724">
          <cell r="A18724">
            <v>0</v>
          </cell>
        </row>
        <row r="18725">
          <cell r="A18725">
            <v>0</v>
          </cell>
        </row>
        <row r="18726">
          <cell r="A18726">
            <v>0</v>
          </cell>
        </row>
        <row r="18727">
          <cell r="A18727">
            <v>0</v>
          </cell>
        </row>
        <row r="18728">
          <cell r="A18728">
            <v>0</v>
          </cell>
        </row>
        <row r="18729">
          <cell r="A18729">
            <v>0</v>
          </cell>
        </row>
        <row r="18730">
          <cell r="A18730">
            <v>0</v>
          </cell>
        </row>
        <row r="18731">
          <cell r="A18731">
            <v>0</v>
          </cell>
        </row>
        <row r="18732">
          <cell r="A18732">
            <v>0</v>
          </cell>
        </row>
        <row r="18733">
          <cell r="A18733">
            <v>0</v>
          </cell>
        </row>
        <row r="18734">
          <cell r="A18734">
            <v>0</v>
          </cell>
        </row>
        <row r="18735">
          <cell r="A18735">
            <v>0</v>
          </cell>
        </row>
        <row r="18736">
          <cell r="A18736">
            <v>0</v>
          </cell>
        </row>
        <row r="18737">
          <cell r="A18737">
            <v>0</v>
          </cell>
        </row>
        <row r="18738">
          <cell r="A18738">
            <v>0</v>
          </cell>
        </row>
        <row r="18739">
          <cell r="A18739">
            <v>0</v>
          </cell>
        </row>
        <row r="18740">
          <cell r="A18740">
            <v>0</v>
          </cell>
        </row>
        <row r="18741">
          <cell r="A18741">
            <v>0</v>
          </cell>
        </row>
        <row r="18742">
          <cell r="A18742">
            <v>0</v>
          </cell>
        </row>
        <row r="18743">
          <cell r="A18743">
            <v>0</v>
          </cell>
        </row>
        <row r="18744">
          <cell r="A18744">
            <v>0</v>
          </cell>
        </row>
        <row r="18745">
          <cell r="A18745">
            <v>0</v>
          </cell>
        </row>
        <row r="18746">
          <cell r="A18746">
            <v>0</v>
          </cell>
        </row>
        <row r="18747">
          <cell r="A18747">
            <v>0</v>
          </cell>
        </row>
        <row r="18748">
          <cell r="A18748">
            <v>0</v>
          </cell>
        </row>
        <row r="18749">
          <cell r="A18749">
            <v>0</v>
          </cell>
        </row>
        <row r="18750">
          <cell r="A18750">
            <v>0</v>
          </cell>
        </row>
        <row r="18751">
          <cell r="A18751">
            <v>0</v>
          </cell>
        </row>
        <row r="18752">
          <cell r="A18752">
            <v>0</v>
          </cell>
        </row>
        <row r="18753">
          <cell r="A18753">
            <v>0</v>
          </cell>
        </row>
        <row r="18754">
          <cell r="A18754">
            <v>0</v>
          </cell>
        </row>
        <row r="18755">
          <cell r="A18755">
            <v>0</v>
          </cell>
        </row>
        <row r="18756">
          <cell r="A18756">
            <v>0</v>
          </cell>
        </row>
        <row r="18757">
          <cell r="A18757">
            <v>0</v>
          </cell>
        </row>
        <row r="18758">
          <cell r="A18758">
            <v>0</v>
          </cell>
        </row>
        <row r="18759">
          <cell r="A18759">
            <v>0</v>
          </cell>
        </row>
        <row r="18760">
          <cell r="A18760">
            <v>0</v>
          </cell>
        </row>
        <row r="18761">
          <cell r="A18761">
            <v>0</v>
          </cell>
        </row>
        <row r="18762">
          <cell r="A18762">
            <v>0</v>
          </cell>
        </row>
        <row r="18763">
          <cell r="A18763">
            <v>0</v>
          </cell>
        </row>
        <row r="18764">
          <cell r="A18764">
            <v>0</v>
          </cell>
        </row>
        <row r="18765">
          <cell r="A18765">
            <v>0</v>
          </cell>
        </row>
        <row r="18766">
          <cell r="A18766">
            <v>0</v>
          </cell>
        </row>
        <row r="18767">
          <cell r="A18767">
            <v>0</v>
          </cell>
        </row>
        <row r="18768">
          <cell r="A18768">
            <v>0</v>
          </cell>
        </row>
        <row r="18769">
          <cell r="A18769">
            <v>0</v>
          </cell>
        </row>
        <row r="18770">
          <cell r="A18770">
            <v>0</v>
          </cell>
        </row>
        <row r="18771">
          <cell r="A18771">
            <v>0</v>
          </cell>
        </row>
        <row r="18772">
          <cell r="A18772">
            <v>0</v>
          </cell>
        </row>
        <row r="18773">
          <cell r="A18773">
            <v>0</v>
          </cell>
        </row>
        <row r="18774">
          <cell r="A18774">
            <v>0</v>
          </cell>
        </row>
        <row r="18775">
          <cell r="A18775">
            <v>0</v>
          </cell>
        </row>
        <row r="18776">
          <cell r="A18776">
            <v>0</v>
          </cell>
        </row>
        <row r="18777">
          <cell r="A18777">
            <v>0</v>
          </cell>
        </row>
        <row r="18778">
          <cell r="A18778">
            <v>0</v>
          </cell>
        </row>
        <row r="18779">
          <cell r="A18779">
            <v>0</v>
          </cell>
        </row>
        <row r="18780">
          <cell r="A18780">
            <v>0</v>
          </cell>
        </row>
        <row r="18781">
          <cell r="A18781">
            <v>0</v>
          </cell>
        </row>
        <row r="18782">
          <cell r="A18782">
            <v>0</v>
          </cell>
        </row>
        <row r="18783">
          <cell r="A18783">
            <v>0</v>
          </cell>
        </row>
        <row r="18784">
          <cell r="A18784">
            <v>0</v>
          </cell>
        </row>
        <row r="18785">
          <cell r="A18785">
            <v>0</v>
          </cell>
        </row>
        <row r="18786">
          <cell r="A18786">
            <v>0</v>
          </cell>
        </row>
        <row r="18787">
          <cell r="A18787">
            <v>0</v>
          </cell>
        </row>
        <row r="18788">
          <cell r="A18788">
            <v>0</v>
          </cell>
        </row>
        <row r="18789">
          <cell r="A18789">
            <v>0</v>
          </cell>
        </row>
        <row r="18790">
          <cell r="A18790">
            <v>0</v>
          </cell>
        </row>
        <row r="18791">
          <cell r="A18791">
            <v>0</v>
          </cell>
        </row>
        <row r="18792">
          <cell r="A18792">
            <v>0</v>
          </cell>
        </row>
        <row r="18793">
          <cell r="A18793">
            <v>0</v>
          </cell>
        </row>
        <row r="18794">
          <cell r="A18794">
            <v>0</v>
          </cell>
        </row>
        <row r="18795">
          <cell r="A18795">
            <v>0</v>
          </cell>
        </row>
        <row r="18796">
          <cell r="A18796">
            <v>0</v>
          </cell>
        </row>
        <row r="18797">
          <cell r="A18797">
            <v>0</v>
          </cell>
        </row>
        <row r="18798">
          <cell r="A18798">
            <v>0</v>
          </cell>
        </row>
        <row r="18799">
          <cell r="A18799">
            <v>0</v>
          </cell>
        </row>
        <row r="18800">
          <cell r="A18800">
            <v>0</v>
          </cell>
        </row>
        <row r="18801">
          <cell r="A18801">
            <v>0</v>
          </cell>
        </row>
        <row r="18802">
          <cell r="A18802">
            <v>0</v>
          </cell>
        </row>
        <row r="18803">
          <cell r="A18803">
            <v>0</v>
          </cell>
        </row>
        <row r="18804">
          <cell r="A18804">
            <v>0</v>
          </cell>
        </row>
        <row r="18805">
          <cell r="A18805">
            <v>0</v>
          </cell>
        </row>
        <row r="18806">
          <cell r="A18806">
            <v>0</v>
          </cell>
        </row>
        <row r="18807">
          <cell r="A18807">
            <v>0</v>
          </cell>
        </row>
        <row r="18808">
          <cell r="A18808">
            <v>0</v>
          </cell>
        </row>
        <row r="18809">
          <cell r="A18809">
            <v>0</v>
          </cell>
        </row>
        <row r="18810">
          <cell r="A18810">
            <v>0</v>
          </cell>
        </row>
        <row r="18811">
          <cell r="A18811">
            <v>0</v>
          </cell>
        </row>
        <row r="18812">
          <cell r="A18812">
            <v>0</v>
          </cell>
        </row>
        <row r="18813">
          <cell r="A18813">
            <v>0</v>
          </cell>
        </row>
        <row r="18814">
          <cell r="A18814">
            <v>0</v>
          </cell>
        </row>
        <row r="18815">
          <cell r="A18815">
            <v>0</v>
          </cell>
        </row>
        <row r="18816">
          <cell r="A18816">
            <v>0</v>
          </cell>
        </row>
        <row r="18817">
          <cell r="A18817">
            <v>0</v>
          </cell>
        </row>
        <row r="18818">
          <cell r="A18818">
            <v>0</v>
          </cell>
        </row>
        <row r="18819">
          <cell r="A18819">
            <v>0</v>
          </cell>
        </row>
        <row r="18820">
          <cell r="A18820">
            <v>0</v>
          </cell>
        </row>
        <row r="18821">
          <cell r="A18821">
            <v>0</v>
          </cell>
        </row>
        <row r="18822">
          <cell r="A18822">
            <v>0</v>
          </cell>
        </row>
        <row r="18823">
          <cell r="A18823">
            <v>0</v>
          </cell>
        </row>
        <row r="18824">
          <cell r="A18824">
            <v>0</v>
          </cell>
        </row>
        <row r="18825">
          <cell r="A18825">
            <v>0</v>
          </cell>
        </row>
        <row r="18826">
          <cell r="A18826">
            <v>0</v>
          </cell>
        </row>
        <row r="18827">
          <cell r="A18827">
            <v>0</v>
          </cell>
        </row>
        <row r="18828">
          <cell r="A18828">
            <v>0</v>
          </cell>
        </row>
        <row r="18829">
          <cell r="A18829">
            <v>0</v>
          </cell>
        </row>
        <row r="18830">
          <cell r="A18830">
            <v>0</v>
          </cell>
        </row>
        <row r="18831">
          <cell r="A18831">
            <v>0</v>
          </cell>
        </row>
        <row r="18832">
          <cell r="A18832">
            <v>0</v>
          </cell>
        </row>
        <row r="18833">
          <cell r="A18833">
            <v>0</v>
          </cell>
        </row>
        <row r="18834">
          <cell r="A18834">
            <v>0</v>
          </cell>
        </row>
        <row r="18835">
          <cell r="A18835">
            <v>0</v>
          </cell>
        </row>
        <row r="18836">
          <cell r="A18836">
            <v>0</v>
          </cell>
        </row>
        <row r="18837">
          <cell r="A18837">
            <v>0</v>
          </cell>
        </row>
        <row r="18838">
          <cell r="A18838">
            <v>0</v>
          </cell>
        </row>
        <row r="18839">
          <cell r="A18839">
            <v>0</v>
          </cell>
        </row>
        <row r="18840">
          <cell r="A18840">
            <v>0</v>
          </cell>
        </row>
        <row r="18841">
          <cell r="A18841">
            <v>0</v>
          </cell>
        </row>
        <row r="18842">
          <cell r="A18842">
            <v>0</v>
          </cell>
        </row>
        <row r="18843">
          <cell r="A18843">
            <v>0</v>
          </cell>
        </row>
        <row r="18844">
          <cell r="A18844">
            <v>0</v>
          </cell>
        </row>
        <row r="18845">
          <cell r="A18845">
            <v>0</v>
          </cell>
        </row>
        <row r="18846">
          <cell r="A18846">
            <v>0</v>
          </cell>
        </row>
        <row r="18847">
          <cell r="A18847">
            <v>0</v>
          </cell>
        </row>
        <row r="18848">
          <cell r="A18848">
            <v>0</v>
          </cell>
        </row>
        <row r="18849">
          <cell r="A18849">
            <v>0</v>
          </cell>
        </row>
        <row r="18850">
          <cell r="A18850">
            <v>0</v>
          </cell>
        </row>
        <row r="18851">
          <cell r="A18851">
            <v>0</v>
          </cell>
        </row>
        <row r="18852">
          <cell r="A18852">
            <v>0</v>
          </cell>
        </row>
        <row r="18853">
          <cell r="A18853">
            <v>0</v>
          </cell>
        </row>
        <row r="18854">
          <cell r="A18854">
            <v>0</v>
          </cell>
        </row>
        <row r="18855">
          <cell r="A18855">
            <v>0</v>
          </cell>
        </row>
        <row r="18856">
          <cell r="A18856">
            <v>0</v>
          </cell>
        </row>
        <row r="18857">
          <cell r="A18857">
            <v>0</v>
          </cell>
        </row>
        <row r="18858">
          <cell r="A18858">
            <v>0</v>
          </cell>
        </row>
        <row r="18859">
          <cell r="A18859">
            <v>0</v>
          </cell>
        </row>
        <row r="18860">
          <cell r="A18860">
            <v>0</v>
          </cell>
        </row>
        <row r="18861">
          <cell r="A18861">
            <v>0</v>
          </cell>
        </row>
        <row r="18862">
          <cell r="A18862">
            <v>0</v>
          </cell>
        </row>
        <row r="18863">
          <cell r="A18863">
            <v>0</v>
          </cell>
        </row>
        <row r="18864">
          <cell r="A18864">
            <v>0</v>
          </cell>
        </row>
        <row r="18865">
          <cell r="A18865">
            <v>0</v>
          </cell>
        </row>
        <row r="18866">
          <cell r="A18866">
            <v>0</v>
          </cell>
        </row>
        <row r="18867">
          <cell r="A18867">
            <v>0</v>
          </cell>
        </row>
        <row r="18868">
          <cell r="A18868">
            <v>0</v>
          </cell>
        </row>
        <row r="18869">
          <cell r="A18869">
            <v>0</v>
          </cell>
        </row>
        <row r="18870">
          <cell r="A18870">
            <v>0</v>
          </cell>
        </row>
        <row r="18871">
          <cell r="A18871">
            <v>0</v>
          </cell>
        </row>
        <row r="18872">
          <cell r="A18872">
            <v>0</v>
          </cell>
        </row>
        <row r="18873">
          <cell r="A18873">
            <v>0</v>
          </cell>
        </row>
        <row r="18874">
          <cell r="A18874">
            <v>0</v>
          </cell>
        </row>
        <row r="18875">
          <cell r="A18875">
            <v>0</v>
          </cell>
        </row>
        <row r="18876">
          <cell r="A18876">
            <v>0</v>
          </cell>
        </row>
        <row r="18877">
          <cell r="A18877">
            <v>0</v>
          </cell>
        </row>
        <row r="18878">
          <cell r="A18878">
            <v>0</v>
          </cell>
        </row>
        <row r="18879">
          <cell r="A18879">
            <v>0</v>
          </cell>
        </row>
        <row r="18880">
          <cell r="A18880">
            <v>0</v>
          </cell>
        </row>
        <row r="18881">
          <cell r="A18881">
            <v>0</v>
          </cell>
        </row>
        <row r="18882">
          <cell r="A18882">
            <v>0</v>
          </cell>
        </row>
        <row r="18883">
          <cell r="A18883">
            <v>0</v>
          </cell>
        </row>
        <row r="18884">
          <cell r="A18884">
            <v>0</v>
          </cell>
        </row>
        <row r="18885">
          <cell r="A18885">
            <v>0</v>
          </cell>
        </row>
        <row r="18886">
          <cell r="A18886">
            <v>0</v>
          </cell>
        </row>
        <row r="18887">
          <cell r="A18887">
            <v>0</v>
          </cell>
        </row>
        <row r="18888">
          <cell r="A18888">
            <v>0</v>
          </cell>
        </row>
        <row r="18889">
          <cell r="A18889">
            <v>0</v>
          </cell>
        </row>
        <row r="18890">
          <cell r="A18890">
            <v>0</v>
          </cell>
        </row>
        <row r="18891">
          <cell r="A18891">
            <v>0</v>
          </cell>
        </row>
        <row r="18892">
          <cell r="A18892">
            <v>0</v>
          </cell>
        </row>
        <row r="18893">
          <cell r="A18893">
            <v>0</v>
          </cell>
        </row>
        <row r="18894">
          <cell r="A18894">
            <v>0</v>
          </cell>
        </row>
        <row r="18895">
          <cell r="A18895">
            <v>0</v>
          </cell>
        </row>
        <row r="18896">
          <cell r="A18896">
            <v>0</v>
          </cell>
        </row>
        <row r="18897">
          <cell r="A18897">
            <v>0</v>
          </cell>
        </row>
        <row r="18898">
          <cell r="A18898">
            <v>0</v>
          </cell>
        </row>
        <row r="18899">
          <cell r="A18899">
            <v>0</v>
          </cell>
        </row>
        <row r="18900">
          <cell r="A18900">
            <v>0</v>
          </cell>
        </row>
        <row r="18901">
          <cell r="A18901">
            <v>0</v>
          </cell>
        </row>
        <row r="18902">
          <cell r="A18902">
            <v>0</v>
          </cell>
        </row>
        <row r="18903">
          <cell r="A18903">
            <v>0</v>
          </cell>
        </row>
        <row r="18904">
          <cell r="A18904">
            <v>0</v>
          </cell>
        </row>
        <row r="18905">
          <cell r="A18905">
            <v>0</v>
          </cell>
        </row>
        <row r="18906">
          <cell r="A18906">
            <v>0</v>
          </cell>
        </row>
        <row r="18907">
          <cell r="A18907">
            <v>0</v>
          </cell>
        </row>
        <row r="18908">
          <cell r="A18908">
            <v>0</v>
          </cell>
        </row>
        <row r="18909">
          <cell r="A18909">
            <v>0</v>
          </cell>
        </row>
        <row r="18910">
          <cell r="A18910">
            <v>0</v>
          </cell>
        </row>
        <row r="18911">
          <cell r="A18911">
            <v>0</v>
          </cell>
        </row>
        <row r="18912">
          <cell r="A18912">
            <v>0</v>
          </cell>
        </row>
        <row r="18913">
          <cell r="A18913">
            <v>0</v>
          </cell>
        </row>
        <row r="18914">
          <cell r="A18914">
            <v>0</v>
          </cell>
        </row>
        <row r="18915">
          <cell r="A18915">
            <v>0</v>
          </cell>
        </row>
        <row r="18916">
          <cell r="A18916">
            <v>0</v>
          </cell>
        </row>
        <row r="18917">
          <cell r="A18917">
            <v>0</v>
          </cell>
        </row>
        <row r="18918">
          <cell r="A18918">
            <v>0</v>
          </cell>
        </row>
        <row r="18919">
          <cell r="A18919">
            <v>0</v>
          </cell>
        </row>
        <row r="18920">
          <cell r="A18920">
            <v>0</v>
          </cell>
        </row>
        <row r="18921">
          <cell r="A18921">
            <v>0</v>
          </cell>
        </row>
        <row r="18922">
          <cell r="A18922">
            <v>0</v>
          </cell>
        </row>
        <row r="18923">
          <cell r="A18923">
            <v>0</v>
          </cell>
        </row>
        <row r="18924">
          <cell r="A18924">
            <v>0</v>
          </cell>
        </row>
        <row r="18925">
          <cell r="A18925">
            <v>0</v>
          </cell>
        </row>
        <row r="18926">
          <cell r="A18926">
            <v>0</v>
          </cell>
        </row>
        <row r="18927">
          <cell r="A18927">
            <v>0</v>
          </cell>
        </row>
        <row r="18928">
          <cell r="A18928">
            <v>0</v>
          </cell>
        </row>
        <row r="18929">
          <cell r="A18929">
            <v>0</v>
          </cell>
        </row>
        <row r="18930">
          <cell r="A18930">
            <v>0</v>
          </cell>
        </row>
        <row r="18931">
          <cell r="A18931">
            <v>0</v>
          </cell>
        </row>
        <row r="18932">
          <cell r="A18932">
            <v>0</v>
          </cell>
        </row>
        <row r="18933">
          <cell r="A18933">
            <v>0</v>
          </cell>
        </row>
        <row r="18934">
          <cell r="A18934">
            <v>0</v>
          </cell>
        </row>
        <row r="18935">
          <cell r="A18935">
            <v>0</v>
          </cell>
        </row>
        <row r="18936">
          <cell r="A18936">
            <v>0</v>
          </cell>
        </row>
        <row r="18937">
          <cell r="A18937">
            <v>0</v>
          </cell>
        </row>
        <row r="18938">
          <cell r="A18938">
            <v>0</v>
          </cell>
        </row>
        <row r="18939">
          <cell r="A18939">
            <v>0</v>
          </cell>
        </row>
        <row r="18940">
          <cell r="A18940">
            <v>0</v>
          </cell>
        </row>
        <row r="18941">
          <cell r="A18941">
            <v>0</v>
          </cell>
        </row>
        <row r="18942">
          <cell r="A18942">
            <v>0</v>
          </cell>
        </row>
        <row r="18943">
          <cell r="A18943">
            <v>0</v>
          </cell>
        </row>
        <row r="18944">
          <cell r="A18944">
            <v>0</v>
          </cell>
        </row>
        <row r="18945">
          <cell r="A18945">
            <v>0</v>
          </cell>
        </row>
        <row r="18946">
          <cell r="A18946">
            <v>0</v>
          </cell>
        </row>
        <row r="18947">
          <cell r="A18947">
            <v>0</v>
          </cell>
        </row>
        <row r="18948">
          <cell r="A18948">
            <v>0</v>
          </cell>
        </row>
        <row r="18949">
          <cell r="A18949">
            <v>0</v>
          </cell>
        </row>
        <row r="18950">
          <cell r="A18950">
            <v>0</v>
          </cell>
        </row>
        <row r="18951">
          <cell r="A18951">
            <v>0</v>
          </cell>
        </row>
        <row r="18952">
          <cell r="A18952">
            <v>0</v>
          </cell>
        </row>
        <row r="18953">
          <cell r="A18953">
            <v>0</v>
          </cell>
        </row>
        <row r="18954">
          <cell r="A18954">
            <v>0</v>
          </cell>
        </row>
        <row r="18955">
          <cell r="A18955">
            <v>0</v>
          </cell>
        </row>
        <row r="18956">
          <cell r="A18956">
            <v>0</v>
          </cell>
        </row>
        <row r="18957">
          <cell r="A18957">
            <v>0</v>
          </cell>
        </row>
        <row r="18958">
          <cell r="A18958">
            <v>0</v>
          </cell>
        </row>
        <row r="18959">
          <cell r="A18959">
            <v>0</v>
          </cell>
        </row>
        <row r="18960">
          <cell r="A18960">
            <v>0</v>
          </cell>
        </row>
        <row r="18961">
          <cell r="A18961">
            <v>0</v>
          </cell>
        </row>
        <row r="18962">
          <cell r="A18962">
            <v>0</v>
          </cell>
        </row>
        <row r="18963">
          <cell r="A18963">
            <v>0</v>
          </cell>
        </row>
        <row r="18964">
          <cell r="A18964">
            <v>0</v>
          </cell>
        </row>
        <row r="18965">
          <cell r="A18965">
            <v>0</v>
          </cell>
        </row>
        <row r="18966">
          <cell r="A18966">
            <v>0</v>
          </cell>
        </row>
        <row r="18967">
          <cell r="A18967">
            <v>0</v>
          </cell>
        </row>
        <row r="18968">
          <cell r="A18968">
            <v>0</v>
          </cell>
        </row>
        <row r="18969">
          <cell r="A18969">
            <v>0</v>
          </cell>
        </row>
        <row r="18970">
          <cell r="A18970">
            <v>0</v>
          </cell>
        </row>
        <row r="18971">
          <cell r="A18971">
            <v>0</v>
          </cell>
        </row>
        <row r="18972">
          <cell r="A18972">
            <v>0</v>
          </cell>
        </row>
        <row r="18973">
          <cell r="A18973">
            <v>0</v>
          </cell>
        </row>
        <row r="18974">
          <cell r="A18974">
            <v>0</v>
          </cell>
        </row>
        <row r="18975">
          <cell r="A18975">
            <v>0</v>
          </cell>
        </row>
        <row r="18976">
          <cell r="A18976">
            <v>0</v>
          </cell>
        </row>
        <row r="18977">
          <cell r="A18977">
            <v>0</v>
          </cell>
        </row>
        <row r="18978">
          <cell r="A18978">
            <v>0</v>
          </cell>
        </row>
        <row r="18979">
          <cell r="A18979">
            <v>0</v>
          </cell>
        </row>
        <row r="18980">
          <cell r="A18980">
            <v>0</v>
          </cell>
        </row>
        <row r="18981">
          <cell r="A18981">
            <v>0</v>
          </cell>
        </row>
        <row r="18982">
          <cell r="A18982">
            <v>0</v>
          </cell>
        </row>
        <row r="18983">
          <cell r="A18983">
            <v>0</v>
          </cell>
        </row>
        <row r="18984">
          <cell r="A18984">
            <v>0</v>
          </cell>
        </row>
        <row r="18985">
          <cell r="A18985">
            <v>0</v>
          </cell>
        </row>
        <row r="18986">
          <cell r="A18986">
            <v>0</v>
          </cell>
        </row>
        <row r="18987">
          <cell r="A18987">
            <v>0</v>
          </cell>
        </row>
        <row r="18988">
          <cell r="A18988">
            <v>0</v>
          </cell>
        </row>
        <row r="18989">
          <cell r="A18989">
            <v>0</v>
          </cell>
        </row>
        <row r="18990">
          <cell r="A18990">
            <v>0</v>
          </cell>
        </row>
        <row r="18991">
          <cell r="A18991">
            <v>0</v>
          </cell>
        </row>
        <row r="18992">
          <cell r="A18992">
            <v>0</v>
          </cell>
        </row>
        <row r="18993">
          <cell r="A18993">
            <v>0</v>
          </cell>
        </row>
        <row r="18994">
          <cell r="A18994">
            <v>0</v>
          </cell>
        </row>
        <row r="18995">
          <cell r="A18995">
            <v>0</v>
          </cell>
        </row>
        <row r="18996">
          <cell r="A18996">
            <v>0</v>
          </cell>
        </row>
        <row r="18997">
          <cell r="A18997">
            <v>0</v>
          </cell>
        </row>
        <row r="18998">
          <cell r="A18998">
            <v>0</v>
          </cell>
        </row>
        <row r="18999">
          <cell r="A18999">
            <v>0</v>
          </cell>
        </row>
        <row r="19000">
          <cell r="A19000">
            <v>0</v>
          </cell>
        </row>
        <row r="19001">
          <cell r="A19001">
            <v>0</v>
          </cell>
        </row>
        <row r="19002">
          <cell r="A19002">
            <v>0</v>
          </cell>
        </row>
        <row r="19003">
          <cell r="A19003">
            <v>0</v>
          </cell>
        </row>
        <row r="19004">
          <cell r="A19004">
            <v>0</v>
          </cell>
        </row>
        <row r="19005">
          <cell r="A19005">
            <v>0</v>
          </cell>
        </row>
        <row r="19006">
          <cell r="A19006">
            <v>0</v>
          </cell>
        </row>
        <row r="19007">
          <cell r="A19007">
            <v>0</v>
          </cell>
        </row>
        <row r="19008">
          <cell r="A19008">
            <v>0</v>
          </cell>
        </row>
        <row r="19009">
          <cell r="A19009">
            <v>0</v>
          </cell>
        </row>
        <row r="19010">
          <cell r="A19010">
            <v>0</v>
          </cell>
        </row>
        <row r="19011">
          <cell r="A19011">
            <v>0</v>
          </cell>
        </row>
        <row r="19012">
          <cell r="A19012">
            <v>0</v>
          </cell>
        </row>
        <row r="19013">
          <cell r="A19013">
            <v>0</v>
          </cell>
        </row>
        <row r="19014">
          <cell r="A19014">
            <v>0</v>
          </cell>
        </row>
        <row r="19015">
          <cell r="A19015">
            <v>0</v>
          </cell>
        </row>
        <row r="19016">
          <cell r="A19016">
            <v>0</v>
          </cell>
        </row>
        <row r="19017">
          <cell r="A19017">
            <v>0</v>
          </cell>
        </row>
        <row r="19018">
          <cell r="A19018">
            <v>0</v>
          </cell>
        </row>
        <row r="19019">
          <cell r="A19019">
            <v>0</v>
          </cell>
        </row>
        <row r="19020">
          <cell r="A19020">
            <v>0</v>
          </cell>
        </row>
        <row r="19021">
          <cell r="A19021">
            <v>0</v>
          </cell>
        </row>
        <row r="19022">
          <cell r="A19022">
            <v>0</v>
          </cell>
        </row>
        <row r="19023">
          <cell r="A19023">
            <v>0</v>
          </cell>
        </row>
        <row r="19024">
          <cell r="A19024">
            <v>0</v>
          </cell>
        </row>
        <row r="19025">
          <cell r="A19025">
            <v>0</v>
          </cell>
        </row>
        <row r="19026">
          <cell r="A19026">
            <v>0</v>
          </cell>
        </row>
        <row r="19027">
          <cell r="A19027">
            <v>0</v>
          </cell>
        </row>
        <row r="19028">
          <cell r="A19028">
            <v>0</v>
          </cell>
        </row>
        <row r="19029">
          <cell r="A19029">
            <v>0</v>
          </cell>
        </row>
        <row r="19030">
          <cell r="A19030">
            <v>0</v>
          </cell>
        </row>
        <row r="19031">
          <cell r="A19031">
            <v>0</v>
          </cell>
        </row>
        <row r="19032">
          <cell r="A19032">
            <v>0</v>
          </cell>
        </row>
        <row r="19033">
          <cell r="A19033">
            <v>0</v>
          </cell>
        </row>
        <row r="19034">
          <cell r="A19034">
            <v>0</v>
          </cell>
        </row>
        <row r="19035">
          <cell r="A19035">
            <v>0</v>
          </cell>
        </row>
        <row r="19036">
          <cell r="A19036">
            <v>0</v>
          </cell>
        </row>
        <row r="19037">
          <cell r="A19037">
            <v>0</v>
          </cell>
        </row>
        <row r="19038">
          <cell r="A19038">
            <v>0</v>
          </cell>
        </row>
        <row r="19039">
          <cell r="A19039">
            <v>0</v>
          </cell>
        </row>
        <row r="19040">
          <cell r="A19040">
            <v>0</v>
          </cell>
        </row>
        <row r="19041">
          <cell r="A19041">
            <v>0</v>
          </cell>
        </row>
        <row r="19042">
          <cell r="A19042">
            <v>0</v>
          </cell>
        </row>
        <row r="19043">
          <cell r="A19043">
            <v>0</v>
          </cell>
        </row>
        <row r="19044">
          <cell r="A19044">
            <v>0</v>
          </cell>
        </row>
        <row r="19045">
          <cell r="A19045">
            <v>0</v>
          </cell>
        </row>
        <row r="19046">
          <cell r="A19046">
            <v>0</v>
          </cell>
        </row>
        <row r="19047">
          <cell r="A19047">
            <v>0</v>
          </cell>
        </row>
        <row r="19048">
          <cell r="A19048">
            <v>0</v>
          </cell>
        </row>
        <row r="19049">
          <cell r="A19049">
            <v>0</v>
          </cell>
        </row>
        <row r="19050">
          <cell r="A19050">
            <v>0</v>
          </cell>
        </row>
        <row r="19051">
          <cell r="A19051">
            <v>0</v>
          </cell>
        </row>
        <row r="19052">
          <cell r="A19052">
            <v>0</v>
          </cell>
        </row>
        <row r="19053">
          <cell r="A19053">
            <v>0</v>
          </cell>
        </row>
        <row r="19054">
          <cell r="A19054">
            <v>0</v>
          </cell>
        </row>
        <row r="19055">
          <cell r="A19055">
            <v>0</v>
          </cell>
        </row>
        <row r="19056">
          <cell r="A19056">
            <v>0</v>
          </cell>
        </row>
        <row r="19057">
          <cell r="A19057">
            <v>0</v>
          </cell>
        </row>
        <row r="19058">
          <cell r="A19058">
            <v>0</v>
          </cell>
        </row>
        <row r="19059">
          <cell r="A19059">
            <v>0</v>
          </cell>
        </row>
        <row r="19060">
          <cell r="A19060">
            <v>0</v>
          </cell>
        </row>
        <row r="19061">
          <cell r="A19061">
            <v>0</v>
          </cell>
        </row>
        <row r="19062">
          <cell r="A19062">
            <v>0</v>
          </cell>
        </row>
        <row r="19063">
          <cell r="A19063">
            <v>0</v>
          </cell>
        </row>
        <row r="19064">
          <cell r="A19064">
            <v>0</v>
          </cell>
        </row>
        <row r="19065">
          <cell r="A19065">
            <v>0</v>
          </cell>
        </row>
        <row r="19066">
          <cell r="A19066">
            <v>0</v>
          </cell>
        </row>
        <row r="19067">
          <cell r="A19067">
            <v>0</v>
          </cell>
        </row>
        <row r="19068">
          <cell r="A19068">
            <v>0</v>
          </cell>
        </row>
        <row r="19069">
          <cell r="A19069">
            <v>0</v>
          </cell>
        </row>
        <row r="19070">
          <cell r="A19070">
            <v>0</v>
          </cell>
        </row>
        <row r="19071">
          <cell r="A19071">
            <v>0</v>
          </cell>
        </row>
        <row r="19072">
          <cell r="A19072">
            <v>0</v>
          </cell>
        </row>
        <row r="19073">
          <cell r="A19073">
            <v>0</v>
          </cell>
        </row>
        <row r="19074">
          <cell r="A19074">
            <v>0</v>
          </cell>
        </row>
        <row r="19075">
          <cell r="A19075">
            <v>0</v>
          </cell>
        </row>
        <row r="19076">
          <cell r="A19076">
            <v>0</v>
          </cell>
        </row>
        <row r="19077">
          <cell r="A19077">
            <v>0</v>
          </cell>
        </row>
        <row r="19078">
          <cell r="A19078">
            <v>0</v>
          </cell>
        </row>
        <row r="19079">
          <cell r="A19079">
            <v>0</v>
          </cell>
        </row>
        <row r="19080">
          <cell r="A19080">
            <v>0</v>
          </cell>
        </row>
        <row r="19081">
          <cell r="A19081">
            <v>0</v>
          </cell>
        </row>
        <row r="19082">
          <cell r="A19082">
            <v>0</v>
          </cell>
        </row>
        <row r="19083">
          <cell r="A19083">
            <v>0</v>
          </cell>
        </row>
        <row r="19084">
          <cell r="A19084">
            <v>0</v>
          </cell>
        </row>
        <row r="19085">
          <cell r="A19085">
            <v>0</v>
          </cell>
        </row>
        <row r="19086">
          <cell r="A19086">
            <v>0</v>
          </cell>
        </row>
        <row r="19087">
          <cell r="A19087">
            <v>0</v>
          </cell>
        </row>
        <row r="19088">
          <cell r="A19088">
            <v>0</v>
          </cell>
        </row>
        <row r="19089">
          <cell r="A19089">
            <v>0</v>
          </cell>
        </row>
        <row r="19090">
          <cell r="A19090">
            <v>0</v>
          </cell>
        </row>
        <row r="19091">
          <cell r="A19091">
            <v>0</v>
          </cell>
        </row>
        <row r="19092">
          <cell r="A19092">
            <v>0</v>
          </cell>
        </row>
        <row r="19093">
          <cell r="A19093">
            <v>0</v>
          </cell>
        </row>
        <row r="19094">
          <cell r="A19094">
            <v>0</v>
          </cell>
        </row>
        <row r="19095">
          <cell r="A19095">
            <v>0</v>
          </cell>
        </row>
        <row r="19096">
          <cell r="A19096">
            <v>0</v>
          </cell>
        </row>
        <row r="19097">
          <cell r="A19097">
            <v>0</v>
          </cell>
        </row>
        <row r="19098">
          <cell r="A19098">
            <v>0</v>
          </cell>
        </row>
        <row r="19099">
          <cell r="A19099">
            <v>0</v>
          </cell>
        </row>
        <row r="19100">
          <cell r="A19100">
            <v>0</v>
          </cell>
        </row>
        <row r="19101">
          <cell r="A19101">
            <v>0</v>
          </cell>
        </row>
        <row r="19102">
          <cell r="A19102">
            <v>0</v>
          </cell>
        </row>
        <row r="19103">
          <cell r="A19103">
            <v>0</v>
          </cell>
        </row>
        <row r="19104">
          <cell r="A19104">
            <v>0</v>
          </cell>
        </row>
        <row r="19105">
          <cell r="A19105">
            <v>0</v>
          </cell>
        </row>
        <row r="19106">
          <cell r="A19106">
            <v>0</v>
          </cell>
        </row>
        <row r="19107">
          <cell r="A19107">
            <v>0</v>
          </cell>
        </row>
        <row r="19108">
          <cell r="A19108">
            <v>0</v>
          </cell>
        </row>
        <row r="19109">
          <cell r="A19109">
            <v>0</v>
          </cell>
        </row>
        <row r="19110">
          <cell r="A19110">
            <v>0</v>
          </cell>
        </row>
        <row r="19111">
          <cell r="A19111">
            <v>0</v>
          </cell>
        </row>
        <row r="19112">
          <cell r="A19112">
            <v>0</v>
          </cell>
        </row>
        <row r="19113">
          <cell r="A19113">
            <v>0</v>
          </cell>
        </row>
        <row r="19114">
          <cell r="A19114">
            <v>0</v>
          </cell>
        </row>
        <row r="19115">
          <cell r="A19115">
            <v>0</v>
          </cell>
        </row>
        <row r="19116">
          <cell r="A19116">
            <v>0</v>
          </cell>
        </row>
        <row r="19117">
          <cell r="A19117">
            <v>0</v>
          </cell>
        </row>
        <row r="19118">
          <cell r="A19118">
            <v>0</v>
          </cell>
        </row>
        <row r="19119">
          <cell r="A19119">
            <v>0</v>
          </cell>
        </row>
        <row r="19120">
          <cell r="A19120">
            <v>0</v>
          </cell>
        </row>
        <row r="19121">
          <cell r="A19121">
            <v>0</v>
          </cell>
        </row>
        <row r="19122">
          <cell r="A19122">
            <v>0</v>
          </cell>
        </row>
        <row r="19123">
          <cell r="A19123">
            <v>0</v>
          </cell>
        </row>
        <row r="19124">
          <cell r="A19124">
            <v>0</v>
          </cell>
        </row>
        <row r="19125">
          <cell r="A19125">
            <v>0</v>
          </cell>
        </row>
        <row r="19126">
          <cell r="A19126">
            <v>0</v>
          </cell>
        </row>
        <row r="19127">
          <cell r="A19127">
            <v>0</v>
          </cell>
        </row>
        <row r="19128">
          <cell r="A19128">
            <v>0</v>
          </cell>
        </row>
        <row r="19129">
          <cell r="A19129">
            <v>0</v>
          </cell>
        </row>
        <row r="19130">
          <cell r="A19130">
            <v>0</v>
          </cell>
        </row>
        <row r="19131">
          <cell r="A19131">
            <v>0</v>
          </cell>
        </row>
        <row r="19132">
          <cell r="A19132">
            <v>0</v>
          </cell>
        </row>
        <row r="19133">
          <cell r="A19133">
            <v>0</v>
          </cell>
        </row>
        <row r="19134">
          <cell r="A19134">
            <v>0</v>
          </cell>
        </row>
        <row r="19135">
          <cell r="A19135">
            <v>0</v>
          </cell>
        </row>
        <row r="19136">
          <cell r="A19136">
            <v>0</v>
          </cell>
        </row>
        <row r="19137">
          <cell r="A19137">
            <v>0</v>
          </cell>
        </row>
        <row r="19138">
          <cell r="A19138">
            <v>0</v>
          </cell>
        </row>
        <row r="19139">
          <cell r="A19139">
            <v>0</v>
          </cell>
        </row>
        <row r="19140">
          <cell r="A19140">
            <v>0</v>
          </cell>
        </row>
        <row r="19141">
          <cell r="A19141">
            <v>0</v>
          </cell>
        </row>
        <row r="19142">
          <cell r="A19142">
            <v>0</v>
          </cell>
        </row>
        <row r="19143">
          <cell r="A19143">
            <v>0</v>
          </cell>
        </row>
        <row r="19144">
          <cell r="A19144">
            <v>0</v>
          </cell>
        </row>
        <row r="19145">
          <cell r="A19145">
            <v>0</v>
          </cell>
        </row>
        <row r="19146">
          <cell r="A19146">
            <v>0</v>
          </cell>
        </row>
        <row r="19147">
          <cell r="A19147">
            <v>0</v>
          </cell>
        </row>
        <row r="19148">
          <cell r="A19148">
            <v>0</v>
          </cell>
        </row>
        <row r="19149">
          <cell r="A19149">
            <v>0</v>
          </cell>
        </row>
        <row r="19150">
          <cell r="A19150">
            <v>0</v>
          </cell>
        </row>
        <row r="19151">
          <cell r="A19151">
            <v>0</v>
          </cell>
        </row>
        <row r="19152">
          <cell r="A19152">
            <v>0</v>
          </cell>
        </row>
        <row r="19153">
          <cell r="A19153">
            <v>0</v>
          </cell>
        </row>
        <row r="19154">
          <cell r="A19154">
            <v>0</v>
          </cell>
        </row>
        <row r="19155">
          <cell r="A19155">
            <v>0</v>
          </cell>
        </row>
        <row r="19156">
          <cell r="A19156">
            <v>0</v>
          </cell>
        </row>
        <row r="19157">
          <cell r="A19157">
            <v>0</v>
          </cell>
        </row>
        <row r="19158">
          <cell r="A19158">
            <v>0</v>
          </cell>
        </row>
        <row r="19159">
          <cell r="A19159">
            <v>0</v>
          </cell>
        </row>
        <row r="19160">
          <cell r="A19160">
            <v>0</v>
          </cell>
        </row>
        <row r="19161">
          <cell r="A19161">
            <v>0</v>
          </cell>
        </row>
        <row r="19162">
          <cell r="A19162">
            <v>0</v>
          </cell>
        </row>
        <row r="19163">
          <cell r="A19163">
            <v>0</v>
          </cell>
        </row>
        <row r="19164">
          <cell r="A19164">
            <v>0</v>
          </cell>
        </row>
        <row r="19165">
          <cell r="A19165">
            <v>0</v>
          </cell>
        </row>
        <row r="19166">
          <cell r="A19166">
            <v>0</v>
          </cell>
        </row>
        <row r="19167">
          <cell r="A19167">
            <v>0</v>
          </cell>
        </row>
        <row r="19168">
          <cell r="A19168">
            <v>0</v>
          </cell>
        </row>
        <row r="19169">
          <cell r="A19169">
            <v>0</v>
          </cell>
        </row>
        <row r="19170">
          <cell r="A19170">
            <v>0</v>
          </cell>
        </row>
        <row r="19171">
          <cell r="A19171">
            <v>0</v>
          </cell>
        </row>
        <row r="19172">
          <cell r="A19172">
            <v>0</v>
          </cell>
        </row>
        <row r="19173">
          <cell r="A19173">
            <v>0</v>
          </cell>
        </row>
        <row r="19174">
          <cell r="A19174">
            <v>0</v>
          </cell>
        </row>
        <row r="19175">
          <cell r="A19175">
            <v>0</v>
          </cell>
        </row>
        <row r="19176">
          <cell r="A19176">
            <v>0</v>
          </cell>
        </row>
        <row r="19177">
          <cell r="A19177">
            <v>0</v>
          </cell>
        </row>
        <row r="19178">
          <cell r="A19178">
            <v>0</v>
          </cell>
        </row>
        <row r="19179">
          <cell r="A19179">
            <v>0</v>
          </cell>
        </row>
        <row r="19180">
          <cell r="A19180">
            <v>0</v>
          </cell>
        </row>
        <row r="19181">
          <cell r="A19181">
            <v>0</v>
          </cell>
        </row>
        <row r="19182">
          <cell r="A19182">
            <v>0</v>
          </cell>
        </row>
        <row r="19183">
          <cell r="A19183">
            <v>0</v>
          </cell>
        </row>
        <row r="19184">
          <cell r="A19184">
            <v>0</v>
          </cell>
        </row>
        <row r="19185">
          <cell r="A19185">
            <v>0</v>
          </cell>
        </row>
        <row r="19186">
          <cell r="A19186">
            <v>0</v>
          </cell>
        </row>
        <row r="19187">
          <cell r="A19187">
            <v>0</v>
          </cell>
        </row>
        <row r="19188">
          <cell r="A19188">
            <v>0</v>
          </cell>
        </row>
        <row r="19189">
          <cell r="A19189">
            <v>0</v>
          </cell>
        </row>
        <row r="19190">
          <cell r="A19190">
            <v>0</v>
          </cell>
        </row>
        <row r="19191">
          <cell r="A19191">
            <v>0</v>
          </cell>
        </row>
        <row r="19192">
          <cell r="A19192">
            <v>0</v>
          </cell>
        </row>
        <row r="19193">
          <cell r="A19193">
            <v>0</v>
          </cell>
        </row>
        <row r="19194">
          <cell r="A19194">
            <v>0</v>
          </cell>
        </row>
        <row r="19195">
          <cell r="A19195">
            <v>0</v>
          </cell>
        </row>
        <row r="19196">
          <cell r="A19196">
            <v>0</v>
          </cell>
        </row>
        <row r="19197">
          <cell r="A19197">
            <v>0</v>
          </cell>
        </row>
        <row r="19198">
          <cell r="A19198">
            <v>0</v>
          </cell>
        </row>
        <row r="19199">
          <cell r="A19199">
            <v>0</v>
          </cell>
        </row>
        <row r="19200">
          <cell r="A19200">
            <v>0</v>
          </cell>
        </row>
        <row r="19201">
          <cell r="A19201">
            <v>0</v>
          </cell>
        </row>
        <row r="19202">
          <cell r="A19202">
            <v>0</v>
          </cell>
        </row>
        <row r="19203">
          <cell r="A19203">
            <v>0</v>
          </cell>
        </row>
        <row r="19204">
          <cell r="A19204">
            <v>0</v>
          </cell>
        </row>
        <row r="19205">
          <cell r="A19205">
            <v>0</v>
          </cell>
        </row>
        <row r="19206">
          <cell r="A19206">
            <v>0</v>
          </cell>
        </row>
        <row r="19207">
          <cell r="A19207">
            <v>0</v>
          </cell>
        </row>
        <row r="19208">
          <cell r="A19208">
            <v>0</v>
          </cell>
        </row>
        <row r="19209">
          <cell r="A19209">
            <v>0</v>
          </cell>
        </row>
        <row r="19210">
          <cell r="A19210">
            <v>0</v>
          </cell>
        </row>
        <row r="19211">
          <cell r="A19211">
            <v>0</v>
          </cell>
        </row>
        <row r="19212">
          <cell r="A19212">
            <v>0</v>
          </cell>
        </row>
        <row r="19213">
          <cell r="A19213">
            <v>0</v>
          </cell>
        </row>
        <row r="19214">
          <cell r="A19214">
            <v>0</v>
          </cell>
        </row>
        <row r="19215">
          <cell r="A19215">
            <v>0</v>
          </cell>
        </row>
        <row r="19216">
          <cell r="A19216">
            <v>0</v>
          </cell>
        </row>
        <row r="19217">
          <cell r="A19217">
            <v>0</v>
          </cell>
        </row>
        <row r="19218">
          <cell r="A19218">
            <v>0</v>
          </cell>
        </row>
        <row r="19219">
          <cell r="A19219">
            <v>0</v>
          </cell>
        </row>
        <row r="19220">
          <cell r="A19220">
            <v>0</v>
          </cell>
        </row>
        <row r="19221">
          <cell r="A19221">
            <v>0</v>
          </cell>
        </row>
        <row r="19222">
          <cell r="A19222">
            <v>0</v>
          </cell>
        </row>
        <row r="19223">
          <cell r="A19223">
            <v>0</v>
          </cell>
        </row>
        <row r="19224">
          <cell r="A19224">
            <v>0</v>
          </cell>
        </row>
        <row r="19225">
          <cell r="A19225">
            <v>0</v>
          </cell>
        </row>
        <row r="19226">
          <cell r="A19226">
            <v>0</v>
          </cell>
        </row>
        <row r="19227">
          <cell r="A19227">
            <v>0</v>
          </cell>
        </row>
        <row r="19228">
          <cell r="A19228">
            <v>0</v>
          </cell>
        </row>
        <row r="19229">
          <cell r="A19229">
            <v>0</v>
          </cell>
        </row>
        <row r="19230">
          <cell r="A19230">
            <v>0</v>
          </cell>
        </row>
        <row r="19231">
          <cell r="A19231">
            <v>0</v>
          </cell>
        </row>
        <row r="19232">
          <cell r="A19232">
            <v>0</v>
          </cell>
        </row>
        <row r="19233">
          <cell r="A19233">
            <v>0</v>
          </cell>
        </row>
        <row r="19234">
          <cell r="A19234">
            <v>0</v>
          </cell>
        </row>
        <row r="19235">
          <cell r="A19235">
            <v>0</v>
          </cell>
        </row>
        <row r="19236">
          <cell r="A19236">
            <v>0</v>
          </cell>
        </row>
        <row r="19237">
          <cell r="A19237">
            <v>0</v>
          </cell>
        </row>
        <row r="19238">
          <cell r="A19238">
            <v>0</v>
          </cell>
        </row>
        <row r="19239">
          <cell r="A19239">
            <v>0</v>
          </cell>
        </row>
        <row r="19240">
          <cell r="A19240">
            <v>0</v>
          </cell>
        </row>
        <row r="19241">
          <cell r="A19241">
            <v>0</v>
          </cell>
        </row>
        <row r="19242">
          <cell r="A19242">
            <v>0</v>
          </cell>
        </row>
        <row r="19243">
          <cell r="A19243">
            <v>0</v>
          </cell>
        </row>
        <row r="19244">
          <cell r="A19244">
            <v>0</v>
          </cell>
        </row>
        <row r="19245">
          <cell r="A19245">
            <v>0</v>
          </cell>
        </row>
        <row r="19246">
          <cell r="A19246">
            <v>0</v>
          </cell>
        </row>
        <row r="19247">
          <cell r="A19247">
            <v>0</v>
          </cell>
        </row>
        <row r="19248">
          <cell r="A19248">
            <v>0</v>
          </cell>
        </row>
        <row r="19249">
          <cell r="A19249">
            <v>0</v>
          </cell>
        </row>
        <row r="19250">
          <cell r="A19250">
            <v>0</v>
          </cell>
        </row>
        <row r="19251">
          <cell r="A19251">
            <v>0</v>
          </cell>
        </row>
        <row r="19252">
          <cell r="A19252">
            <v>0</v>
          </cell>
        </row>
        <row r="19253">
          <cell r="A19253">
            <v>0</v>
          </cell>
        </row>
        <row r="19254">
          <cell r="A19254">
            <v>0</v>
          </cell>
        </row>
        <row r="19255">
          <cell r="A19255">
            <v>0</v>
          </cell>
        </row>
        <row r="19256">
          <cell r="A19256">
            <v>0</v>
          </cell>
        </row>
        <row r="19257">
          <cell r="A19257">
            <v>0</v>
          </cell>
        </row>
        <row r="19258">
          <cell r="A19258">
            <v>0</v>
          </cell>
        </row>
        <row r="19259">
          <cell r="A19259">
            <v>0</v>
          </cell>
        </row>
        <row r="19260">
          <cell r="A19260">
            <v>0</v>
          </cell>
        </row>
        <row r="19261">
          <cell r="A19261">
            <v>0</v>
          </cell>
        </row>
        <row r="19262">
          <cell r="A19262">
            <v>0</v>
          </cell>
        </row>
        <row r="19263">
          <cell r="A19263">
            <v>0</v>
          </cell>
        </row>
        <row r="19264">
          <cell r="A19264">
            <v>0</v>
          </cell>
        </row>
        <row r="19265">
          <cell r="A19265">
            <v>0</v>
          </cell>
        </row>
        <row r="19266">
          <cell r="A19266">
            <v>0</v>
          </cell>
        </row>
        <row r="19267">
          <cell r="A19267">
            <v>0</v>
          </cell>
        </row>
        <row r="19268">
          <cell r="A19268">
            <v>0</v>
          </cell>
        </row>
        <row r="19269">
          <cell r="A19269">
            <v>0</v>
          </cell>
        </row>
        <row r="19270">
          <cell r="A19270">
            <v>0</v>
          </cell>
        </row>
        <row r="19271">
          <cell r="A19271">
            <v>0</v>
          </cell>
        </row>
        <row r="19272">
          <cell r="A19272">
            <v>0</v>
          </cell>
        </row>
        <row r="19273">
          <cell r="A19273">
            <v>0</v>
          </cell>
        </row>
        <row r="19274">
          <cell r="A19274">
            <v>0</v>
          </cell>
        </row>
        <row r="19275">
          <cell r="A19275">
            <v>0</v>
          </cell>
        </row>
        <row r="19276">
          <cell r="A19276">
            <v>0</v>
          </cell>
        </row>
        <row r="19277">
          <cell r="A19277">
            <v>0</v>
          </cell>
        </row>
        <row r="19278">
          <cell r="A19278">
            <v>0</v>
          </cell>
        </row>
        <row r="19279">
          <cell r="A19279">
            <v>0</v>
          </cell>
        </row>
        <row r="19280">
          <cell r="A19280">
            <v>0</v>
          </cell>
        </row>
        <row r="19281">
          <cell r="A19281">
            <v>0</v>
          </cell>
        </row>
        <row r="19282">
          <cell r="A19282">
            <v>0</v>
          </cell>
        </row>
        <row r="19283">
          <cell r="A19283">
            <v>0</v>
          </cell>
        </row>
        <row r="19284">
          <cell r="A19284">
            <v>0</v>
          </cell>
        </row>
        <row r="19285">
          <cell r="A19285">
            <v>0</v>
          </cell>
        </row>
        <row r="19286">
          <cell r="A19286">
            <v>0</v>
          </cell>
        </row>
        <row r="19287">
          <cell r="A19287">
            <v>0</v>
          </cell>
        </row>
        <row r="19288">
          <cell r="A19288">
            <v>0</v>
          </cell>
        </row>
        <row r="19289">
          <cell r="A19289">
            <v>0</v>
          </cell>
        </row>
        <row r="19290">
          <cell r="A19290">
            <v>0</v>
          </cell>
        </row>
        <row r="19291">
          <cell r="A19291">
            <v>0</v>
          </cell>
        </row>
        <row r="19292">
          <cell r="A19292">
            <v>0</v>
          </cell>
        </row>
        <row r="19293">
          <cell r="A19293">
            <v>0</v>
          </cell>
        </row>
        <row r="19294">
          <cell r="A19294">
            <v>0</v>
          </cell>
        </row>
        <row r="19295">
          <cell r="A19295">
            <v>0</v>
          </cell>
        </row>
        <row r="19296">
          <cell r="A19296">
            <v>0</v>
          </cell>
        </row>
        <row r="19297">
          <cell r="A19297">
            <v>0</v>
          </cell>
        </row>
        <row r="19298">
          <cell r="A19298">
            <v>0</v>
          </cell>
        </row>
        <row r="19299">
          <cell r="A19299">
            <v>0</v>
          </cell>
        </row>
        <row r="19300">
          <cell r="A19300">
            <v>0</v>
          </cell>
        </row>
        <row r="19301">
          <cell r="A19301">
            <v>0</v>
          </cell>
        </row>
        <row r="19302">
          <cell r="A19302">
            <v>0</v>
          </cell>
        </row>
        <row r="19303">
          <cell r="A19303">
            <v>0</v>
          </cell>
        </row>
        <row r="19304">
          <cell r="A19304">
            <v>0</v>
          </cell>
        </row>
        <row r="19305">
          <cell r="A19305">
            <v>0</v>
          </cell>
        </row>
        <row r="19306">
          <cell r="A19306">
            <v>0</v>
          </cell>
        </row>
        <row r="19307">
          <cell r="A19307">
            <v>0</v>
          </cell>
        </row>
        <row r="19308">
          <cell r="A19308">
            <v>0</v>
          </cell>
        </row>
        <row r="19309">
          <cell r="A19309">
            <v>0</v>
          </cell>
        </row>
        <row r="19310">
          <cell r="A19310">
            <v>0</v>
          </cell>
        </row>
        <row r="19311">
          <cell r="A19311">
            <v>0</v>
          </cell>
        </row>
        <row r="19312">
          <cell r="A19312">
            <v>0</v>
          </cell>
        </row>
        <row r="19313">
          <cell r="A19313">
            <v>0</v>
          </cell>
        </row>
        <row r="19314">
          <cell r="A19314">
            <v>0</v>
          </cell>
        </row>
        <row r="19315">
          <cell r="A19315">
            <v>0</v>
          </cell>
        </row>
        <row r="19316">
          <cell r="A19316">
            <v>0</v>
          </cell>
        </row>
        <row r="19317">
          <cell r="A19317">
            <v>0</v>
          </cell>
        </row>
        <row r="19318">
          <cell r="A19318">
            <v>0</v>
          </cell>
        </row>
        <row r="19319">
          <cell r="A19319">
            <v>0</v>
          </cell>
        </row>
        <row r="19320">
          <cell r="A19320">
            <v>0</v>
          </cell>
        </row>
        <row r="19321">
          <cell r="A19321">
            <v>0</v>
          </cell>
        </row>
        <row r="19322">
          <cell r="A19322">
            <v>0</v>
          </cell>
        </row>
        <row r="19323">
          <cell r="A19323">
            <v>0</v>
          </cell>
        </row>
        <row r="19324">
          <cell r="A19324">
            <v>0</v>
          </cell>
        </row>
        <row r="19325">
          <cell r="A19325">
            <v>0</v>
          </cell>
        </row>
        <row r="19326">
          <cell r="A19326">
            <v>0</v>
          </cell>
        </row>
        <row r="19327">
          <cell r="A19327">
            <v>0</v>
          </cell>
        </row>
        <row r="19328">
          <cell r="A19328">
            <v>0</v>
          </cell>
        </row>
        <row r="19329">
          <cell r="A19329">
            <v>0</v>
          </cell>
        </row>
        <row r="19330">
          <cell r="A19330">
            <v>0</v>
          </cell>
        </row>
        <row r="19331">
          <cell r="A19331">
            <v>0</v>
          </cell>
        </row>
        <row r="19332">
          <cell r="A19332">
            <v>0</v>
          </cell>
        </row>
        <row r="19333">
          <cell r="A19333">
            <v>0</v>
          </cell>
        </row>
        <row r="19334">
          <cell r="A19334">
            <v>0</v>
          </cell>
        </row>
        <row r="19335">
          <cell r="A19335">
            <v>0</v>
          </cell>
        </row>
        <row r="19336">
          <cell r="A19336">
            <v>0</v>
          </cell>
        </row>
        <row r="19337">
          <cell r="A19337">
            <v>0</v>
          </cell>
        </row>
        <row r="19338">
          <cell r="A19338">
            <v>0</v>
          </cell>
        </row>
        <row r="19339">
          <cell r="A19339">
            <v>0</v>
          </cell>
        </row>
        <row r="19340">
          <cell r="A19340">
            <v>0</v>
          </cell>
        </row>
        <row r="19341">
          <cell r="A19341">
            <v>0</v>
          </cell>
        </row>
        <row r="19342">
          <cell r="A19342">
            <v>0</v>
          </cell>
        </row>
        <row r="19343">
          <cell r="A19343">
            <v>0</v>
          </cell>
        </row>
        <row r="19344">
          <cell r="A19344">
            <v>0</v>
          </cell>
        </row>
        <row r="19345">
          <cell r="A19345">
            <v>0</v>
          </cell>
        </row>
        <row r="19346">
          <cell r="A19346">
            <v>0</v>
          </cell>
        </row>
        <row r="19347">
          <cell r="A19347">
            <v>0</v>
          </cell>
        </row>
        <row r="19348">
          <cell r="A19348">
            <v>0</v>
          </cell>
        </row>
        <row r="19349">
          <cell r="A19349">
            <v>0</v>
          </cell>
        </row>
        <row r="19350">
          <cell r="A19350">
            <v>0</v>
          </cell>
        </row>
        <row r="19351">
          <cell r="A19351">
            <v>0</v>
          </cell>
        </row>
        <row r="19352">
          <cell r="A19352">
            <v>0</v>
          </cell>
        </row>
        <row r="19353">
          <cell r="A19353">
            <v>0</v>
          </cell>
        </row>
        <row r="19354">
          <cell r="A19354">
            <v>0</v>
          </cell>
        </row>
        <row r="19355">
          <cell r="A19355">
            <v>0</v>
          </cell>
        </row>
        <row r="19356">
          <cell r="A19356">
            <v>0</v>
          </cell>
        </row>
        <row r="19357">
          <cell r="A19357">
            <v>0</v>
          </cell>
        </row>
        <row r="19358">
          <cell r="A19358">
            <v>0</v>
          </cell>
        </row>
        <row r="19359">
          <cell r="A19359">
            <v>0</v>
          </cell>
        </row>
        <row r="19360">
          <cell r="A19360">
            <v>0</v>
          </cell>
        </row>
        <row r="19361">
          <cell r="A19361">
            <v>0</v>
          </cell>
        </row>
        <row r="19362">
          <cell r="A19362">
            <v>0</v>
          </cell>
        </row>
        <row r="19363">
          <cell r="A19363">
            <v>0</v>
          </cell>
        </row>
        <row r="19364">
          <cell r="A19364">
            <v>0</v>
          </cell>
        </row>
        <row r="19365">
          <cell r="A19365">
            <v>0</v>
          </cell>
        </row>
        <row r="19366">
          <cell r="A19366">
            <v>0</v>
          </cell>
        </row>
        <row r="19367">
          <cell r="A19367">
            <v>0</v>
          </cell>
        </row>
        <row r="19368">
          <cell r="A19368">
            <v>0</v>
          </cell>
        </row>
        <row r="19369">
          <cell r="A19369">
            <v>0</v>
          </cell>
        </row>
        <row r="19370">
          <cell r="A19370">
            <v>0</v>
          </cell>
        </row>
        <row r="19371">
          <cell r="A19371">
            <v>0</v>
          </cell>
        </row>
        <row r="19372">
          <cell r="A19372">
            <v>0</v>
          </cell>
        </row>
        <row r="19373">
          <cell r="A19373">
            <v>0</v>
          </cell>
        </row>
        <row r="19374">
          <cell r="A19374">
            <v>0</v>
          </cell>
        </row>
        <row r="19375">
          <cell r="A19375">
            <v>0</v>
          </cell>
        </row>
        <row r="19376">
          <cell r="A19376">
            <v>0</v>
          </cell>
        </row>
        <row r="19377">
          <cell r="A19377">
            <v>0</v>
          </cell>
        </row>
        <row r="19378">
          <cell r="A19378">
            <v>0</v>
          </cell>
        </row>
        <row r="19379">
          <cell r="A19379">
            <v>0</v>
          </cell>
        </row>
        <row r="19380">
          <cell r="A19380">
            <v>0</v>
          </cell>
        </row>
        <row r="19381">
          <cell r="A19381">
            <v>0</v>
          </cell>
        </row>
        <row r="19382">
          <cell r="A19382">
            <v>0</v>
          </cell>
        </row>
        <row r="19383">
          <cell r="A19383">
            <v>0</v>
          </cell>
        </row>
        <row r="19384">
          <cell r="A19384">
            <v>0</v>
          </cell>
        </row>
        <row r="19385">
          <cell r="A19385">
            <v>0</v>
          </cell>
        </row>
        <row r="19386">
          <cell r="A19386">
            <v>0</v>
          </cell>
        </row>
        <row r="19387">
          <cell r="A19387">
            <v>0</v>
          </cell>
        </row>
        <row r="19388">
          <cell r="A19388">
            <v>0</v>
          </cell>
        </row>
        <row r="19389">
          <cell r="A19389">
            <v>0</v>
          </cell>
        </row>
        <row r="19390">
          <cell r="A19390">
            <v>0</v>
          </cell>
        </row>
        <row r="19391">
          <cell r="A19391">
            <v>0</v>
          </cell>
        </row>
        <row r="19392">
          <cell r="A19392">
            <v>0</v>
          </cell>
        </row>
        <row r="19393">
          <cell r="A19393">
            <v>0</v>
          </cell>
        </row>
        <row r="19394">
          <cell r="A19394">
            <v>0</v>
          </cell>
        </row>
        <row r="19395">
          <cell r="A19395">
            <v>0</v>
          </cell>
        </row>
        <row r="19396">
          <cell r="A19396">
            <v>0</v>
          </cell>
        </row>
        <row r="19397">
          <cell r="A19397">
            <v>0</v>
          </cell>
        </row>
        <row r="19398">
          <cell r="A19398">
            <v>0</v>
          </cell>
        </row>
        <row r="19399">
          <cell r="A19399">
            <v>0</v>
          </cell>
        </row>
        <row r="19400">
          <cell r="A19400">
            <v>0</v>
          </cell>
        </row>
        <row r="19401">
          <cell r="A19401">
            <v>0</v>
          </cell>
        </row>
        <row r="19402">
          <cell r="A19402">
            <v>0</v>
          </cell>
        </row>
        <row r="19403">
          <cell r="A19403">
            <v>0</v>
          </cell>
        </row>
        <row r="19404">
          <cell r="A19404">
            <v>0</v>
          </cell>
        </row>
        <row r="19405">
          <cell r="A19405">
            <v>0</v>
          </cell>
        </row>
        <row r="19406">
          <cell r="A19406">
            <v>0</v>
          </cell>
        </row>
        <row r="19407">
          <cell r="A19407">
            <v>0</v>
          </cell>
        </row>
        <row r="19408">
          <cell r="A19408">
            <v>0</v>
          </cell>
        </row>
        <row r="19409">
          <cell r="A19409">
            <v>0</v>
          </cell>
        </row>
        <row r="19410">
          <cell r="A19410">
            <v>0</v>
          </cell>
        </row>
        <row r="19411">
          <cell r="A19411">
            <v>0</v>
          </cell>
        </row>
        <row r="19412">
          <cell r="A19412">
            <v>0</v>
          </cell>
        </row>
        <row r="19413">
          <cell r="A19413">
            <v>0</v>
          </cell>
        </row>
        <row r="19414">
          <cell r="A19414">
            <v>0</v>
          </cell>
        </row>
        <row r="19415">
          <cell r="A19415">
            <v>0</v>
          </cell>
        </row>
        <row r="19416">
          <cell r="A19416">
            <v>0</v>
          </cell>
        </row>
        <row r="19417">
          <cell r="A19417">
            <v>0</v>
          </cell>
        </row>
        <row r="19418">
          <cell r="A19418">
            <v>0</v>
          </cell>
        </row>
        <row r="19419">
          <cell r="A19419">
            <v>0</v>
          </cell>
        </row>
        <row r="19420">
          <cell r="A19420">
            <v>0</v>
          </cell>
        </row>
        <row r="19421">
          <cell r="A19421">
            <v>0</v>
          </cell>
        </row>
        <row r="19422">
          <cell r="A19422">
            <v>0</v>
          </cell>
        </row>
        <row r="19423">
          <cell r="A19423">
            <v>0</v>
          </cell>
        </row>
        <row r="19424">
          <cell r="A19424">
            <v>0</v>
          </cell>
        </row>
        <row r="19425">
          <cell r="A19425">
            <v>0</v>
          </cell>
        </row>
        <row r="19426">
          <cell r="A19426">
            <v>0</v>
          </cell>
        </row>
        <row r="19427">
          <cell r="A19427">
            <v>0</v>
          </cell>
        </row>
        <row r="19428">
          <cell r="A19428">
            <v>0</v>
          </cell>
        </row>
        <row r="19429">
          <cell r="A19429">
            <v>0</v>
          </cell>
        </row>
        <row r="19430">
          <cell r="A19430">
            <v>0</v>
          </cell>
        </row>
        <row r="19431">
          <cell r="A19431">
            <v>0</v>
          </cell>
        </row>
        <row r="19432">
          <cell r="A19432">
            <v>0</v>
          </cell>
        </row>
        <row r="19433">
          <cell r="A19433">
            <v>0</v>
          </cell>
        </row>
        <row r="19434">
          <cell r="A19434">
            <v>0</v>
          </cell>
        </row>
        <row r="19435">
          <cell r="A19435">
            <v>0</v>
          </cell>
        </row>
        <row r="19436">
          <cell r="A19436">
            <v>0</v>
          </cell>
        </row>
        <row r="19437">
          <cell r="A19437">
            <v>0</v>
          </cell>
        </row>
        <row r="19438">
          <cell r="A19438">
            <v>0</v>
          </cell>
        </row>
        <row r="19439">
          <cell r="A19439">
            <v>0</v>
          </cell>
        </row>
        <row r="19440">
          <cell r="A19440">
            <v>0</v>
          </cell>
        </row>
        <row r="19441">
          <cell r="A19441">
            <v>0</v>
          </cell>
        </row>
        <row r="19442">
          <cell r="A19442">
            <v>0</v>
          </cell>
        </row>
        <row r="19443">
          <cell r="A19443">
            <v>0</v>
          </cell>
        </row>
        <row r="19444">
          <cell r="A19444">
            <v>0</v>
          </cell>
        </row>
        <row r="19445">
          <cell r="A19445">
            <v>0</v>
          </cell>
        </row>
        <row r="19446">
          <cell r="A19446">
            <v>0</v>
          </cell>
        </row>
        <row r="19447">
          <cell r="A19447">
            <v>0</v>
          </cell>
        </row>
        <row r="19448">
          <cell r="A19448">
            <v>0</v>
          </cell>
        </row>
        <row r="19449">
          <cell r="A19449">
            <v>0</v>
          </cell>
        </row>
        <row r="19450">
          <cell r="A19450">
            <v>0</v>
          </cell>
        </row>
        <row r="19451">
          <cell r="A19451">
            <v>0</v>
          </cell>
        </row>
        <row r="19452">
          <cell r="A19452">
            <v>0</v>
          </cell>
        </row>
        <row r="19453">
          <cell r="A19453">
            <v>0</v>
          </cell>
        </row>
        <row r="19454">
          <cell r="A19454">
            <v>0</v>
          </cell>
        </row>
        <row r="19455">
          <cell r="A19455">
            <v>0</v>
          </cell>
        </row>
        <row r="19456">
          <cell r="A19456">
            <v>0</v>
          </cell>
        </row>
        <row r="19457">
          <cell r="A19457">
            <v>0</v>
          </cell>
        </row>
        <row r="19458">
          <cell r="A19458">
            <v>0</v>
          </cell>
        </row>
        <row r="19459">
          <cell r="A19459">
            <v>0</v>
          </cell>
        </row>
        <row r="19460">
          <cell r="A19460">
            <v>0</v>
          </cell>
        </row>
        <row r="19461">
          <cell r="A19461">
            <v>0</v>
          </cell>
        </row>
        <row r="19462">
          <cell r="A19462">
            <v>0</v>
          </cell>
        </row>
        <row r="19463">
          <cell r="A19463">
            <v>0</v>
          </cell>
        </row>
        <row r="19464">
          <cell r="A19464">
            <v>0</v>
          </cell>
        </row>
        <row r="19465">
          <cell r="A19465">
            <v>0</v>
          </cell>
        </row>
        <row r="19466">
          <cell r="A19466">
            <v>0</v>
          </cell>
        </row>
        <row r="19467">
          <cell r="A19467">
            <v>0</v>
          </cell>
        </row>
        <row r="19468">
          <cell r="A19468">
            <v>0</v>
          </cell>
        </row>
        <row r="19469">
          <cell r="A19469">
            <v>0</v>
          </cell>
        </row>
        <row r="19470">
          <cell r="A19470">
            <v>0</v>
          </cell>
        </row>
        <row r="19471">
          <cell r="A19471">
            <v>0</v>
          </cell>
        </row>
        <row r="19472">
          <cell r="A19472">
            <v>0</v>
          </cell>
        </row>
        <row r="19473">
          <cell r="A19473">
            <v>0</v>
          </cell>
        </row>
        <row r="19474">
          <cell r="A19474">
            <v>0</v>
          </cell>
        </row>
        <row r="19475">
          <cell r="A19475">
            <v>0</v>
          </cell>
        </row>
        <row r="19476">
          <cell r="A19476">
            <v>0</v>
          </cell>
        </row>
        <row r="19477">
          <cell r="A19477">
            <v>0</v>
          </cell>
        </row>
        <row r="19478">
          <cell r="A19478">
            <v>0</v>
          </cell>
        </row>
        <row r="19479">
          <cell r="A19479">
            <v>0</v>
          </cell>
        </row>
        <row r="19480">
          <cell r="A19480">
            <v>0</v>
          </cell>
        </row>
        <row r="19481">
          <cell r="A19481">
            <v>0</v>
          </cell>
        </row>
        <row r="19482">
          <cell r="A19482">
            <v>0</v>
          </cell>
        </row>
        <row r="19483">
          <cell r="A19483">
            <v>0</v>
          </cell>
        </row>
        <row r="19484">
          <cell r="A19484">
            <v>0</v>
          </cell>
        </row>
        <row r="19485">
          <cell r="A19485">
            <v>0</v>
          </cell>
        </row>
        <row r="19486">
          <cell r="A19486">
            <v>0</v>
          </cell>
        </row>
        <row r="19487">
          <cell r="A19487">
            <v>0</v>
          </cell>
        </row>
        <row r="19488">
          <cell r="A19488">
            <v>0</v>
          </cell>
        </row>
        <row r="19489">
          <cell r="A19489">
            <v>0</v>
          </cell>
        </row>
        <row r="19490">
          <cell r="A19490">
            <v>0</v>
          </cell>
        </row>
        <row r="19491">
          <cell r="A19491">
            <v>0</v>
          </cell>
        </row>
        <row r="19492">
          <cell r="A19492">
            <v>0</v>
          </cell>
        </row>
        <row r="19493">
          <cell r="A19493">
            <v>0</v>
          </cell>
        </row>
        <row r="19494">
          <cell r="A19494">
            <v>0</v>
          </cell>
        </row>
        <row r="19495">
          <cell r="A19495">
            <v>0</v>
          </cell>
        </row>
        <row r="19496">
          <cell r="A19496">
            <v>0</v>
          </cell>
        </row>
        <row r="19497">
          <cell r="A19497">
            <v>0</v>
          </cell>
        </row>
        <row r="19498">
          <cell r="A19498">
            <v>0</v>
          </cell>
        </row>
        <row r="19499">
          <cell r="A19499">
            <v>0</v>
          </cell>
        </row>
        <row r="19500">
          <cell r="A19500">
            <v>0</v>
          </cell>
        </row>
        <row r="19501">
          <cell r="A19501">
            <v>0</v>
          </cell>
        </row>
        <row r="19502">
          <cell r="A19502">
            <v>0</v>
          </cell>
        </row>
        <row r="19503">
          <cell r="A19503">
            <v>0</v>
          </cell>
        </row>
        <row r="19504">
          <cell r="A19504">
            <v>0</v>
          </cell>
        </row>
        <row r="19505">
          <cell r="A19505">
            <v>0</v>
          </cell>
        </row>
        <row r="19506">
          <cell r="A19506">
            <v>0</v>
          </cell>
        </row>
        <row r="19507">
          <cell r="A19507">
            <v>0</v>
          </cell>
        </row>
        <row r="19508">
          <cell r="A19508">
            <v>0</v>
          </cell>
        </row>
        <row r="19509">
          <cell r="A19509">
            <v>0</v>
          </cell>
        </row>
        <row r="19510">
          <cell r="A19510">
            <v>0</v>
          </cell>
        </row>
        <row r="19511">
          <cell r="A19511">
            <v>0</v>
          </cell>
        </row>
        <row r="19512">
          <cell r="A19512">
            <v>0</v>
          </cell>
        </row>
        <row r="19513">
          <cell r="A19513">
            <v>0</v>
          </cell>
        </row>
        <row r="19514">
          <cell r="A19514">
            <v>0</v>
          </cell>
        </row>
        <row r="19515">
          <cell r="A19515">
            <v>0</v>
          </cell>
        </row>
        <row r="19516">
          <cell r="A19516">
            <v>0</v>
          </cell>
        </row>
        <row r="19517">
          <cell r="A19517">
            <v>0</v>
          </cell>
        </row>
        <row r="19518">
          <cell r="A19518">
            <v>0</v>
          </cell>
        </row>
        <row r="19519">
          <cell r="A19519">
            <v>0</v>
          </cell>
        </row>
        <row r="19520">
          <cell r="A19520">
            <v>0</v>
          </cell>
        </row>
        <row r="19521">
          <cell r="A19521">
            <v>0</v>
          </cell>
        </row>
        <row r="19522">
          <cell r="A19522">
            <v>0</v>
          </cell>
        </row>
        <row r="19523">
          <cell r="A19523">
            <v>0</v>
          </cell>
        </row>
        <row r="19524">
          <cell r="A19524">
            <v>0</v>
          </cell>
        </row>
        <row r="19525">
          <cell r="A19525">
            <v>0</v>
          </cell>
        </row>
        <row r="19526">
          <cell r="A19526">
            <v>0</v>
          </cell>
        </row>
        <row r="19527">
          <cell r="A19527">
            <v>0</v>
          </cell>
        </row>
        <row r="19528">
          <cell r="A19528">
            <v>0</v>
          </cell>
        </row>
        <row r="19529">
          <cell r="A19529">
            <v>0</v>
          </cell>
        </row>
        <row r="19530">
          <cell r="A19530">
            <v>0</v>
          </cell>
        </row>
        <row r="19531">
          <cell r="A19531">
            <v>0</v>
          </cell>
        </row>
        <row r="19532">
          <cell r="A19532">
            <v>0</v>
          </cell>
        </row>
        <row r="19533">
          <cell r="A19533">
            <v>0</v>
          </cell>
        </row>
        <row r="19534">
          <cell r="A19534">
            <v>0</v>
          </cell>
        </row>
        <row r="19535">
          <cell r="A19535">
            <v>0</v>
          </cell>
        </row>
        <row r="19536">
          <cell r="A19536">
            <v>0</v>
          </cell>
        </row>
        <row r="19537">
          <cell r="A19537">
            <v>0</v>
          </cell>
        </row>
        <row r="19538">
          <cell r="A19538">
            <v>0</v>
          </cell>
        </row>
        <row r="19539">
          <cell r="A19539">
            <v>0</v>
          </cell>
        </row>
        <row r="19540">
          <cell r="A19540">
            <v>0</v>
          </cell>
        </row>
        <row r="19541">
          <cell r="A19541">
            <v>0</v>
          </cell>
        </row>
        <row r="19542">
          <cell r="A19542">
            <v>0</v>
          </cell>
        </row>
        <row r="19543">
          <cell r="A19543">
            <v>0</v>
          </cell>
        </row>
        <row r="19544">
          <cell r="A19544">
            <v>0</v>
          </cell>
        </row>
        <row r="19545">
          <cell r="A19545">
            <v>0</v>
          </cell>
        </row>
        <row r="19546">
          <cell r="A19546">
            <v>0</v>
          </cell>
        </row>
        <row r="19547">
          <cell r="A19547">
            <v>0</v>
          </cell>
        </row>
        <row r="19548">
          <cell r="A19548">
            <v>0</v>
          </cell>
        </row>
        <row r="19549">
          <cell r="A19549">
            <v>0</v>
          </cell>
        </row>
        <row r="19550">
          <cell r="A19550">
            <v>0</v>
          </cell>
        </row>
        <row r="19551">
          <cell r="A19551">
            <v>0</v>
          </cell>
        </row>
        <row r="19552">
          <cell r="A19552">
            <v>0</v>
          </cell>
        </row>
        <row r="19553">
          <cell r="A19553">
            <v>0</v>
          </cell>
        </row>
        <row r="19554">
          <cell r="A19554">
            <v>0</v>
          </cell>
        </row>
        <row r="19555">
          <cell r="A19555">
            <v>0</v>
          </cell>
        </row>
        <row r="19556">
          <cell r="A19556">
            <v>0</v>
          </cell>
        </row>
        <row r="19557">
          <cell r="A19557">
            <v>0</v>
          </cell>
        </row>
        <row r="19558">
          <cell r="A19558">
            <v>0</v>
          </cell>
        </row>
        <row r="19559">
          <cell r="A19559">
            <v>0</v>
          </cell>
        </row>
        <row r="19560">
          <cell r="A19560">
            <v>0</v>
          </cell>
        </row>
        <row r="19561">
          <cell r="A19561">
            <v>0</v>
          </cell>
        </row>
        <row r="19562">
          <cell r="A19562">
            <v>0</v>
          </cell>
        </row>
        <row r="19563">
          <cell r="A19563">
            <v>0</v>
          </cell>
        </row>
        <row r="19564">
          <cell r="A19564">
            <v>0</v>
          </cell>
        </row>
        <row r="19565">
          <cell r="A19565">
            <v>0</v>
          </cell>
        </row>
        <row r="19566">
          <cell r="A19566">
            <v>0</v>
          </cell>
        </row>
        <row r="19567">
          <cell r="A19567">
            <v>0</v>
          </cell>
        </row>
        <row r="19568">
          <cell r="A19568">
            <v>0</v>
          </cell>
        </row>
        <row r="19569">
          <cell r="A19569">
            <v>0</v>
          </cell>
        </row>
        <row r="19570">
          <cell r="A19570">
            <v>0</v>
          </cell>
        </row>
        <row r="19571">
          <cell r="A19571">
            <v>0</v>
          </cell>
        </row>
        <row r="19572">
          <cell r="A19572">
            <v>0</v>
          </cell>
        </row>
        <row r="19573">
          <cell r="A19573">
            <v>0</v>
          </cell>
        </row>
        <row r="19574">
          <cell r="A19574">
            <v>0</v>
          </cell>
        </row>
        <row r="19575">
          <cell r="A19575">
            <v>0</v>
          </cell>
        </row>
        <row r="19576">
          <cell r="A19576">
            <v>0</v>
          </cell>
        </row>
        <row r="19577">
          <cell r="A19577">
            <v>0</v>
          </cell>
        </row>
        <row r="19578">
          <cell r="A19578">
            <v>0</v>
          </cell>
        </row>
        <row r="19579">
          <cell r="A19579">
            <v>0</v>
          </cell>
        </row>
        <row r="19580">
          <cell r="A19580">
            <v>0</v>
          </cell>
        </row>
        <row r="19581">
          <cell r="A19581">
            <v>0</v>
          </cell>
        </row>
        <row r="19582">
          <cell r="A19582">
            <v>0</v>
          </cell>
        </row>
        <row r="19583">
          <cell r="A19583">
            <v>0</v>
          </cell>
        </row>
        <row r="19584">
          <cell r="A19584">
            <v>0</v>
          </cell>
        </row>
        <row r="19585">
          <cell r="A19585">
            <v>0</v>
          </cell>
        </row>
        <row r="19586">
          <cell r="A19586">
            <v>0</v>
          </cell>
        </row>
        <row r="19587">
          <cell r="A19587">
            <v>0</v>
          </cell>
        </row>
        <row r="19588">
          <cell r="A19588">
            <v>0</v>
          </cell>
        </row>
        <row r="19589">
          <cell r="A19589">
            <v>0</v>
          </cell>
        </row>
        <row r="19590">
          <cell r="A19590">
            <v>0</v>
          </cell>
        </row>
        <row r="19591">
          <cell r="A19591">
            <v>0</v>
          </cell>
        </row>
        <row r="19592">
          <cell r="A19592">
            <v>0</v>
          </cell>
        </row>
        <row r="19593">
          <cell r="A19593">
            <v>0</v>
          </cell>
        </row>
        <row r="19594">
          <cell r="A19594">
            <v>0</v>
          </cell>
        </row>
        <row r="19595">
          <cell r="A19595">
            <v>0</v>
          </cell>
        </row>
        <row r="19596">
          <cell r="A19596">
            <v>0</v>
          </cell>
        </row>
        <row r="19597">
          <cell r="A19597">
            <v>0</v>
          </cell>
        </row>
        <row r="19598">
          <cell r="A19598">
            <v>0</v>
          </cell>
        </row>
        <row r="19599">
          <cell r="A19599">
            <v>0</v>
          </cell>
        </row>
        <row r="19600">
          <cell r="A19600">
            <v>0</v>
          </cell>
        </row>
        <row r="19601">
          <cell r="A19601">
            <v>0</v>
          </cell>
        </row>
        <row r="19602">
          <cell r="A19602">
            <v>0</v>
          </cell>
        </row>
        <row r="19603">
          <cell r="A19603">
            <v>0</v>
          </cell>
        </row>
        <row r="19604">
          <cell r="A19604">
            <v>0</v>
          </cell>
        </row>
        <row r="19605">
          <cell r="A19605">
            <v>0</v>
          </cell>
        </row>
        <row r="19606">
          <cell r="A19606">
            <v>0</v>
          </cell>
        </row>
        <row r="19607">
          <cell r="A19607">
            <v>0</v>
          </cell>
        </row>
        <row r="19608">
          <cell r="A19608">
            <v>0</v>
          </cell>
        </row>
        <row r="19609">
          <cell r="A19609">
            <v>0</v>
          </cell>
        </row>
        <row r="19610">
          <cell r="A19610">
            <v>0</v>
          </cell>
        </row>
        <row r="19611">
          <cell r="A19611">
            <v>0</v>
          </cell>
        </row>
        <row r="19612">
          <cell r="A19612">
            <v>0</v>
          </cell>
        </row>
        <row r="19613">
          <cell r="A19613">
            <v>0</v>
          </cell>
        </row>
        <row r="19614">
          <cell r="A19614">
            <v>0</v>
          </cell>
        </row>
        <row r="19615">
          <cell r="A19615">
            <v>0</v>
          </cell>
        </row>
        <row r="19616">
          <cell r="A19616">
            <v>0</v>
          </cell>
        </row>
        <row r="19617">
          <cell r="A19617">
            <v>0</v>
          </cell>
        </row>
        <row r="19618">
          <cell r="A19618">
            <v>0</v>
          </cell>
        </row>
        <row r="19619">
          <cell r="A19619">
            <v>0</v>
          </cell>
        </row>
        <row r="19620">
          <cell r="A19620">
            <v>0</v>
          </cell>
        </row>
        <row r="19621">
          <cell r="A19621">
            <v>0</v>
          </cell>
        </row>
        <row r="19622">
          <cell r="A19622">
            <v>0</v>
          </cell>
        </row>
        <row r="19623">
          <cell r="A19623">
            <v>0</v>
          </cell>
        </row>
        <row r="19624">
          <cell r="A19624">
            <v>0</v>
          </cell>
        </row>
        <row r="19625">
          <cell r="A19625">
            <v>0</v>
          </cell>
        </row>
        <row r="19626">
          <cell r="A19626">
            <v>0</v>
          </cell>
        </row>
        <row r="19627">
          <cell r="A19627">
            <v>0</v>
          </cell>
        </row>
        <row r="19628">
          <cell r="A19628">
            <v>0</v>
          </cell>
        </row>
        <row r="19629">
          <cell r="A19629">
            <v>0</v>
          </cell>
        </row>
        <row r="19630">
          <cell r="A19630">
            <v>0</v>
          </cell>
        </row>
        <row r="19631">
          <cell r="A19631">
            <v>0</v>
          </cell>
        </row>
        <row r="19632">
          <cell r="A19632">
            <v>0</v>
          </cell>
        </row>
        <row r="19633">
          <cell r="A19633">
            <v>0</v>
          </cell>
        </row>
        <row r="19634">
          <cell r="A19634">
            <v>0</v>
          </cell>
        </row>
        <row r="19635">
          <cell r="A19635">
            <v>0</v>
          </cell>
        </row>
        <row r="19636">
          <cell r="A19636">
            <v>0</v>
          </cell>
        </row>
        <row r="19637">
          <cell r="A19637">
            <v>0</v>
          </cell>
        </row>
        <row r="19638">
          <cell r="A19638">
            <v>0</v>
          </cell>
        </row>
        <row r="19639">
          <cell r="A19639">
            <v>0</v>
          </cell>
        </row>
        <row r="19640">
          <cell r="A19640">
            <v>0</v>
          </cell>
        </row>
        <row r="19641">
          <cell r="A19641">
            <v>0</v>
          </cell>
        </row>
        <row r="19642">
          <cell r="A19642">
            <v>0</v>
          </cell>
        </row>
        <row r="19643">
          <cell r="A19643">
            <v>0</v>
          </cell>
        </row>
        <row r="19644">
          <cell r="A19644">
            <v>0</v>
          </cell>
        </row>
        <row r="19645">
          <cell r="A19645">
            <v>0</v>
          </cell>
        </row>
        <row r="19646">
          <cell r="A19646">
            <v>0</v>
          </cell>
        </row>
        <row r="19647">
          <cell r="A19647">
            <v>0</v>
          </cell>
        </row>
        <row r="19648">
          <cell r="A19648">
            <v>0</v>
          </cell>
        </row>
        <row r="19649">
          <cell r="A19649">
            <v>0</v>
          </cell>
        </row>
        <row r="19650">
          <cell r="A19650">
            <v>0</v>
          </cell>
        </row>
        <row r="19651">
          <cell r="A19651">
            <v>0</v>
          </cell>
        </row>
        <row r="19652">
          <cell r="A19652">
            <v>0</v>
          </cell>
        </row>
        <row r="19653">
          <cell r="A19653">
            <v>0</v>
          </cell>
        </row>
        <row r="19654">
          <cell r="A19654">
            <v>0</v>
          </cell>
        </row>
        <row r="19655">
          <cell r="A19655">
            <v>0</v>
          </cell>
        </row>
        <row r="19656">
          <cell r="A19656">
            <v>0</v>
          </cell>
        </row>
        <row r="19657">
          <cell r="A19657">
            <v>0</v>
          </cell>
        </row>
        <row r="19658">
          <cell r="A19658">
            <v>0</v>
          </cell>
        </row>
        <row r="19659">
          <cell r="A19659">
            <v>0</v>
          </cell>
        </row>
        <row r="19660">
          <cell r="A19660">
            <v>0</v>
          </cell>
        </row>
        <row r="19661">
          <cell r="A19661">
            <v>0</v>
          </cell>
        </row>
        <row r="19662">
          <cell r="A19662">
            <v>0</v>
          </cell>
        </row>
        <row r="19663">
          <cell r="A19663">
            <v>0</v>
          </cell>
        </row>
        <row r="19664">
          <cell r="A19664">
            <v>0</v>
          </cell>
        </row>
        <row r="19665">
          <cell r="A19665">
            <v>0</v>
          </cell>
        </row>
        <row r="19666">
          <cell r="A19666">
            <v>0</v>
          </cell>
        </row>
        <row r="19667">
          <cell r="A19667">
            <v>0</v>
          </cell>
        </row>
        <row r="19668">
          <cell r="A19668">
            <v>0</v>
          </cell>
        </row>
        <row r="19669">
          <cell r="A19669">
            <v>0</v>
          </cell>
        </row>
        <row r="19670">
          <cell r="A19670">
            <v>0</v>
          </cell>
        </row>
        <row r="19671">
          <cell r="A19671">
            <v>0</v>
          </cell>
        </row>
        <row r="19672">
          <cell r="A19672">
            <v>0</v>
          </cell>
        </row>
        <row r="19673">
          <cell r="A19673">
            <v>0</v>
          </cell>
        </row>
        <row r="19674">
          <cell r="A19674">
            <v>0</v>
          </cell>
        </row>
        <row r="19675">
          <cell r="A19675">
            <v>0</v>
          </cell>
        </row>
        <row r="19676">
          <cell r="A19676">
            <v>0</v>
          </cell>
        </row>
        <row r="19677">
          <cell r="A19677">
            <v>0</v>
          </cell>
        </row>
        <row r="19678">
          <cell r="A19678">
            <v>0</v>
          </cell>
        </row>
        <row r="19679">
          <cell r="A19679">
            <v>0</v>
          </cell>
        </row>
        <row r="19680">
          <cell r="A19680">
            <v>0</v>
          </cell>
        </row>
        <row r="19681">
          <cell r="A19681">
            <v>0</v>
          </cell>
        </row>
        <row r="19682">
          <cell r="A19682">
            <v>0</v>
          </cell>
        </row>
        <row r="19683">
          <cell r="A19683">
            <v>0</v>
          </cell>
        </row>
        <row r="19684">
          <cell r="A19684">
            <v>0</v>
          </cell>
        </row>
        <row r="19685">
          <cell r="A19685">
            <v>0</v>
          </cell>
        </row>
        <row r="19686">
          <cell r="A19686">
            <v>0</v>
          </cell>
        </row>
        <row r="19687">
          <cell r="A19687">
            <v>0</v>
          </cell>
        </row>
        <row r="19688">
          <cell r="A19688">
            <v>0</v>
          </cell>
        </row>
        <row r="19689">
          <cell r="A19689">
            <v>0</v>
          </cell>
        </row>
        <row r="19690">
          <cell r="A19690">
            <v>0</v>
          </cell>
        </row>
        <row r="19691">
          <cell r="A19691">
            <v>0</v>
          </cell>
        </row>
        <row r="19692">
          <cell r="A19692">
            <v>0</v>
          </cell>
        </row>
        <row r="19693">
          <cell r="A19693">
            <v>0</v>
          </cell>
        </row>
        <row r="19694">
          <cell r="A19694">
            <v>0</v>
          </cell>
        </row>
        <row r="19695">
          <cell r="A19695">
            <v>0</v>
          </cell>
        </row>
        <row r="19696">
          <cell r="A19696">
            <v>0</v>
          </cell>
        </row>
        <row r="19697">
          <cell r="A19697">
            <v>0</v>
          </cell>
        </row>
        <row r="19698">
          <cell r="A19698">
            <v>0</v>
          </cell>
        </row>
        <row r="19699">
          <cell r="A19699">
            <v>0</v>
          </cell>
        </row>
        <row r="19700">
          <cell r="A19700">
            <v>0</v>
          </cell>
        </row>
        <row r="19701">
          <cell r="A19701">
            <v>0</v>
          </cell>
        </row>
        <row r="19702">
          <cell r="A19702">
            <v>0</v>
          </cell>
        </row>
        <row r="19703">
          <cell r="A19703">
            <v>0</v>
          </cell>
        </row>
        <row r="19704">
          <cell r="A19704">
            <v>0</v>
          </cell>
        </row>
        <row r="19705">
          <cell r="A19705">
            <v>0</v>
          </cell>
        </row>
        <row r="19706">
          <cell r="A19706">
            <v>0</v>
          </cell>
        </row>
        <row r="19707">
          <cell r="A19707">
            <v>0</v>
          </cell>
        </row>
        <row r="19708">
          <cell r="A19708">
            <v>0</v>
          </cell>
        </row>
        <row r="19709">
          <cell r="A19709">
            <v>0</v>
          </cell>
        </row>
        <row r="19710">
          <cell r="A19710">
            <v>0</v>
          </cell>
        </row>
        <row r="19711">
          <cell r="A19711">
            <v>0</v>
          </cell>
        </row>
        <row r="19712">
          <cell r="A19712">
            <v>0</v>
          </cell>
        </row>
        <row r="19713">
          <cell r="A19713">
            <v>0</v>
          </cell>
        </row>
        <row r="19714">
          <cell r="A19714">
            <v>0</v>
          </cell>
        </row>
        <row r="19715">
          <cell r="A19715">
            <v>0</v>
          </cell>
        </row>
        <row r="19716">
          <cell r="A19716">
            <v>0</v>
          </cell>
        </row>
        <row r="19717">
          <cell r="A19717">
            <v>0</v>
          </cell>
        </row>
        <row r="19718">
          <cell r="A19718">
            <v>0</v>
          </cell>
        </row>
        <row r="19719">
          <cell r="A19719">
            <v>0</v>
          </cell>
        </row>
        <row r="19720">
          <cell r="A19720">
            <v>0</v>
          </cell>
        </row>
        <row r="19721">
          <cell r="A19721">
            <v>0</v>
          </cell>
        </row>
        <row r="19722">
          <cell r="A19722">
            <v>0</v>
          </cell>
        </row>
        <row r="19723">
          <cell r="A19723">
            <v>0</v>
          </cell>
        </row>
        <row r="19724">
          <cell r="A19724">
            <v>0</v>
          </cell>
        </row>
        <row r="19725">
          <cell r="A19725">
            <v>0</v>
          </cell>
        </row>
        <row r="19726">
          <cell r="A19726">
            <v>0</v>
          </cell>
        </row>
        <row r="19727">
          <cell r="A19727">
            <v>0</v>
          </cell>
        </row>
        <row r="19728">
          <cell r="A19728">
            <v>0</v>
          </cell>
        </row>
        <row r="19729">
          <cell r="A19729">
            <v>0</v>
          </cell>
        </row>
        <row r="19730">
          <cell r="A19730">
            <v>0</v>
          </cell>
        </row>
        <row r="19731">
          <cell r="A19731">
            <v>0</v>
          </cell>
        </row>
        <row r="19732">
          <cell r="A19732">
            <v>0</v>
          </cell>
        </row>
        <row r="19733">
          <cell r="A19733">
            <v>0</v>
          </cell>
        </row>
        <row r="19734">
          <cell r="A19734">
            <v>0</v>
          </cell>
        </row>
        <row r="19735">
          <cell r="A19735">
            <v>0</v>
          </cell>
        </row>
        <row r="19736">
          <cell r="A19736">
            <v>0</v>
          </cell>
        </row>
        <row r="19737">
          <cell r="A19737">
            <v>0</v>
          </cell>
        </row>
        <row r="19738">
          <cell r="A19738">
            <v>0</v>
          </cell>
        </row>
        <row r="19739">
          <cell r="A19739">
            <v>0</v>
          </cell>
        </row>
        <row r="19740">
          <cell r="A19740">
            <v>0</v>
          </cell>
        </row>
        <row r="19741">
          <cell r="A19741">
            <v>0</v>
          </cell>
        </row>
        <row r="19742">
          <cell r="A19742">
            <v>0</v>
          </cell>
        </row>
        <row r="19743">
          <cell r="A19743">
            <v>0</v>
          </cell>
        </row>
        <row r="19744">
          <cell r="A19744">
            <v>0</v>
          </cell>
        </row>
        <row r="19745">
          <cell r="A19745">
            <v>0</v>
          </cell>
        </row>
        <row r="19746">
          <cell r="A19746">
            <v>0</v>
          </cell>
        </row>
        <row r="19747">
          <cell r="A19747">
            <v>0</v>
          </cell>
        </row>
        <row r="19748">
          <cell r="A19748">
            <v>0</v>
          </cell>
        </row>
        <row r="19749">
          <cell r="A19749">
            <v>0</v>
          </cell>
        </row>
        <row r="19750">
          <cell r="A19750">
            <v>0</v>
          </cell>
        </row>
        <row r="19751">
          <cell r="A19751">
            <v>0</v>
          </cell>
        </row>
        <row r="19752">
          <cell r="A19752">
            <v>0</v>
          </cell>
        </row>
        <row r="19753">
          <cell r="A19753">
            <v>0</v>
          </cell>
        </row>
        <row r="19754">
          <cell r="A19754">
            <v>0</v>
          </cell>
        </row>
        <row r="19755">
          <cell r="A19755">
            <v>0</v>
          </cell>
        </row>
        <row r="19756">
          <cell r="A19756">
            <v>0</v>
          </cell>
        </row>
        <row r="19757">
          <cell r="A19757">
            <v>0</v>
          </cell>
        </row>
        <row r="19758">
          <cell r="A19758">
            <v>0</v>
          </cell>
        </row>
        <row r="19759">
          <cell r="A19759">
            <v>0</v>
          </cell>
        </row>
        <row r="19760">
          <cell r="A19760">
            <v>0</v>
          </cell>
        </row>
        <row r="19761">
          <cell r="A19761">
            <v>0</v>
          </cell>
        </row>
        <row r="19762">
          <cell r="A19762">
            <v>0</v>
          </cell>
        </row>
        <row r="19763">
          <cell r="A19763">
            <v>0</v>
          </cell>
        </row>
        <row r="19764">
          <cell r="A19764">
            <v>0</v>
          </cell>
        </row>
        <row r="19765">
          <cell r="A19765">
            <v>0</v>
          </cell>
        </row>
        <row r="19766">
          <cell r="A19766">
            <v>0</v>
          </cell>
        </row>
        <row r="19767">
          <cell r="A19767">
            <v>0</v>
          </cell>
        </row>
        <row r="19768">
          <cell r="A19768">
            <v>0</v>
          </cell>
        </row>
        <row r="19769">
          <cell r="A19769">
            <v>0</v>
          </cell>
        </row>
        <row r="19770">
          <cell r="A19770">
            <v>0</v>
          </cell>
        </row>
        <row r="19771">
          <cell r="A19771">
            <v>0</v>
          </cell>
        </row>
        <row r="19772">
          <cell r="A19772">
            <v>0</v>
          </cell>
        </row>
        <row r="19773">
          <cell r="A19773">
            <v>0</v>
          </cell>
        </row>
        <row r="19774">
          <cell r="A19774">
            <v>0</v>
          </cell>
        </row>
        <row r="19775">
          <cell r="A19775">
            <v>0</v>
          </cell>
        </row>
        <row r="19776">
          <cell r="A19776">
            <v>0</v>
          </cell>
        </row>
        <row r="19777">
          <cell r="A19777">
            <v>0</v>
          </cell>
        </row>
        <row r="19778">
          <cell r="A19778">
            <v>0</v>
          </cell>
        </row>
        <row r="19779">
          <cell r="A19779">
            <v>0</v>
          </cell>
        </row>
        <row r="19780">
          <cell r="A19780">
            <v>0</v>
          </cell>
        </row>
        <row r="19781">
          <cell r="A19781">
            <v>0</v>
          </cell>
        </row>
        <row r="19782">
          <cell r="A19782">
            <v>0</v>
          </cell>
        </row>
        <row r="19783">
          <cell r="A19783">
            <v>0</v>
          </cell>
        </row>
        <row r="19784">
          <cell r="A19784">
            <v>0</v>
          </cell>
        </row>
        <row r="19785">
          <cell r="A19785">
            <v>0</v>
          </cell>
        </row>
        <row r="19786">
          <cell r="A19786">
            <v>0</v>
          </cell>
        </row>
        <row r="19787">
          <cell r="A19787">
            <v>0</v>
          </cell>
        </row>
        <row r="19788">
          <cell r="A19788">
            <v>0</v>
          </cell>
        </row>
        <row r="19789">
          <cell r="A19789">
            <v>0</v>
          </cell>
        </row>
        <row r="19790">
          <cell r="A19790">
            <v>0</v>
          </cell>
        </row>
        <row r="19791">
          <cell r="A19791">
            <v>0</v>
          </cell>
        </row>
        <row r="19792">
          <cell r="A19792">
            <v>0</v>
          </cell>
        </row>
        <row r="19793">
          <cell r="A19793">
            <v>0</v>
          </cell>
        </row>
        <row r="19794">
          <cell r="A19794">
            <v>0</v>
          </cell>
        </row>
        <row r="19795">
          <cell r="A19795">
            <v>0</v>
          </cell>
        </row>
        <row r="19796">
          <cell r="A19796">
            <v>0</v>
          </cell>
        </row>
        <row r="19797">
          <cell r="A19797">
            <v>0</v>
          </cell>
        </row>
        <row r="19798">
          <cell r="A19798">
            <v>0</v>
          </cell>
        </row>
        <row r="19799">
          <cell r="A19799">
            <v>0</v>
          </cell>
        </row>
        <row r="19800">
          <cell r="A19800">
            <v>0</v>
          </cell>
        </row>
        <row r="19801">
          <cell r="A19801">
            <v>0</v>
          </cell>
        </row>
        <row r="19802">
          <cell r="A19802">
            <v>0</v>
          </cell>
        </row>
        <row r="19803">
          <cell r="A19803">
            <v>0</v>
          </cell>
        </row>
        <row r="19804">
          <cell r="A19804">
            <v>0</v>
          </cell>
        </row>
        <row r="19805">
          <cell r="A19805">
            <v>0</v>
          </cell>
        </row>
        <row r="19806">
          <cell r="A19806">
            <v>0</v>
          </cell>
        </row>
        <row r="19807">
          <cell r="A19807">
            <v>0</v>
          </cell>
        </row>
        <row r="19808">
          <cell r="A19808">
            <v>0</v>
          </cell>
        </row>
        <row r="19809">
          <cell r="A19809">
            <v>0</v>
          </cell>
        </row>
        <row r="19810">
          <cell r="A19810">
            <v>0</v>
          </cell>
        </row>
        <row r="19811">
          <cell r="A19811">
            <v>0</v>
          </cell>
        </row>
        <row r="19812">
          <cell r="A19812">
            <v>0</v>
          </cell>
        </row>
        <row r="19813">
          <cell r="A19813">
            <v>0</v>
          </cell>
        </row>
        <row r="19814">
          <cell r="A19814">
            <v>0</v>
          </cell>
        </row>
        <row r="19815">
          <cell r="A19815">
            <v>0</v>
          </cell>
        </row>
        <row r="19816">
          <cell r="A19816">
            <v>0</v>
          </cell>
        </row>
        <row r="19817">
          <cell r="A19817">
            <v>0</v>
          </cell>
        </row>
        <row r="19818">
          <cell r="A19818">
            <v>0</v>
          </cell>
        </row>
        <row r="19819">
          <cell r="A19819">
            <v>0</v>
          </cell>
        </row>
        <row r="19820">
          <cell r="A19820">
            <v>0</v>
          </cell>
        </row>
        <row r="19821">
          <cell r="A19821">
            <v>0</v>
          </cell>
        </row>
        <row r="19822">
          <cell r="A19822">
            <v>0</v>
          </cell>
        </row>
        <row r="19823">
          <cell r="A19823">
            <v>0</v>
          </cell>
        </row>
        <row r="19824">
          <cell r="A19824">
            <v>0</v>
          </cell>
        </row>
        <row r="19825">
          <cell r="A19825">
            <v>0</v>
          </cell>
        </row>
        <row r="19826">
          <cell r="A19826">
            <v>0</v>
          </cell>
        </row>
        <row r="19827">
          <cell r="A19827">
            <v>0</v>
          </cell>
        </row>
        <row r="19828">
          <cell r="A19828">
            <v>0</v>
          </cell>
        </row>
        <row r="19829">
          <cell r="A19829">
            <v>0</v>
          </cell>
        </row>
        <row r="19830">
          <cell r="A19830">
            <v>0</v>
          </cell>
        </row>
        <row r="19831">
          <cell r="A19831">
            <v>0</v>
          </cell>
        </row>
        <row r="19832">
          <cell r="A19832">
            <v>0</v>
          </cell>
        </row>
        <row r="19833">
          <cell r="A19833">
            <v>0</v>
          </cell>
        </row>
        <row r="19834">
          <cell r="A19834">
            <v>0</v>
          </cell>
        </row>
        <row r="19835">
          <cell r="A19835">
            <v>0</v>
          </cell>
        </row>
        <row r="19836">
          <cell r="A19836">
            <v>0</v>
          </cell>
        </row>
        <row r="19837">
          <cell r="A19837">
            <v>0</v>
          </cell>
        </row>
        <row r="19838">
          <cell r="A19838">
            <v>0</v>
          </cell>
        </row>
        <row r="19839">
          <cell r="A19839">
            <v>0</v>
          </cell>
        </row>
        <row r="19840">
          <cell r="A19840">
            <v>0</v>
          </cell>
        </row>
        <row r="19841">
          <cell r="A19841">
            <v>0</v>
          </cell>
        </row>
        <row r="19842">
          <cell r="A19842">
            <v>0</v>
          </cell>
        </row>
        <row r="19843">
          <cell r="A19843">
            <v>0</v>
          </cell>
        </row>
        <row r="19844">
          <cell r="A19844">
            <v>0</v>
          </cell>
        </row>
        <row r="19845">
          <cell r="A19845">
            <v>0</v>
          </cell>
        </row>
        <row r="19846">
          <cell r="A19846">
            <v>0</v>
          </cell>
        </row>
        <row r="19847">
          <cell r="A19847">
            <v>0</v>
          </cell>
        </row>
        <row r="19848">
          <cell r="A19848">
            <v>0</v>
          </cell>
        </row>
        <row r="19849">
          <cell r="A19849">
            <v>0</v>
          </cell>
        </row>
        <row r="19850">
          <cell r="A19850">
            <v>0</v>
          </cell>
        </row>
        <row r="19851">
          <cell r="A19851">
            <v>0</v>
          </cell>
        </row>
        <row r="19852">
          <cell r="A19852">
            <v>0</v>
          </cell>
        </row>
        <row r="19853">
          <cell r="A19853">
            <v>0</v>
          </cell>
        </row>
        <row r="19854">
          <cell r="A19854">
            <v>0</v>
          </cell>
        </row>
        <row r="19855">
          <cell r="A19855">
            <v>0</v>
          </cell>
        </row>
        <row r="19856">
          <cell r="A19856">
            <v>0</v>
          </cell>
        </row>
        <row r="19857">
          <cell r="A19857">
            <v>0</v>
          </cell>
        </row>
        <row r="19858">
          <cell r="A19858">
            <v>0</v>
          </cell>
        </row>
        <row r="19859">
          <cell r="A19859">
            <v>0</v>
          </cell>
        </row>
        <row r="19860">
          <cell r="A19860">
            <v>0</v>
          </cell>
        </row>
        <row r="19861">
          <cell r="A19861">
            <v>0</v>
          </cell>
        </row>
        <row r="19862">
          <cell r="A19862">
            <v>0</v>
          </cell>
        </row>
        <row r="19863">
          <cell r="A19863">
            <v>0</v>
          </cell>
        </row>
        <row r="19864">
          <cell r="A19864">
            <v>0</v>
          </cell>
        </row>
        <row r="19865">
          <cell r="A19865">
            <v>0</v>
          </cell>
        </row>
        <row r="19866">
          <cell r="A19866">
            <v>0</v>
          </cell>
        </row>
        <row r="19867">
          <cell r="A19867">
            <v>0</v>
          </cell>
        </row>
        <row r="19868">
          <cell r="A19868">
            <v>0</v>
          </cell>
        </row>
        <row r="19869">
          <cell r="A19869">
            <v>0</v>
          </cell>
        </row>
        <row r="19870">
          <cell r="A19870">
            <v>0</v>
          </cell>
        </row>
        <row r="19871">
          <cell r="A19871">
            <v>0</v>
          </cell>
        </row>
        <row r="19872">
          <cell r="A19872">
            <v>0</v>
          </cell>
        </row>
        <row r="19873">
          <cell r="A19873">
            <v>0</v>
          </cell>
        </row>
        <row r="19874">
          <cell r="A19874">
            <v>0</v>
          </cell>
        </row>
        <row r="19875">
          <cell r="A19875">
            <v>0</v>
          </cell>
        </row>
        <row r="19876">
          <cell r="A19876">
            <v>0</v>
          </cell>
        </row>
        <row r="19877">
          <cell r="A19877">
            <v>0</v>
          </cell>
        </row>
        <row r="19878">
          <cell r="A19878">
            <v>0</v>
          </cell>
        </row>
        <row r="19879">
          <cell r="A19879">
            <v>0</v>
          </cell>
        </row>
        <row r="19880">
          <cell r="A19880">
            <v>0</v>
          </cell>
        </row>
        <row r="19881">
          <cell r="A19881">
            <v>0</v>
          </cell>
        </row>
        <row r="19882">
          <cell r="A19882">
            <v>0</v>
          </cell>
        </row>
        <row r="19883">
          <cell r="A19883">
            <v>0</v>
          </cell>
        </row>
        <row r="19884">
          <cell r="A19884">
            <v>0</v>
          </cell>
        </row>
        <row r="19885">
          <cell r="A19885">
            <v>0</v>
          </cell>
        </row>
        <row r="19886">
          <cell r="A19886">
            <v>0</v>
          </cell>
        </row>
        <row r="19887">
          <cell r="A19887">
            <v>0</v>
          </cell>
        </row>
        <row r="19888">
          <cell r="A19888">
            <v>0</v>
          </cell>
        </row>
        <row r="19889">
          <cell r="A19889">
            <v>0</v>
          </cell>
        </row>
        <row r="19890">
          <cell r="A19890">
            <v>0</v>
          </cell>
        </row>
        <row r="19891">
          <cell r="A19891">
            <v>0</v>
          </cell>
        </row>
        <row r="19892">
          <cell r="A19892">
            <v>0</v>
          </cell>
        </row>
        <row r="19893">
          <cell r="A19893">
            <v>0</v>
          </cell>
        </row>
        <row r="19894">
          <cell r="A19894">
            <v>0</v>
          </cell>
        </row>
        <row r="19895">
          <cell r="A19895">
            <v>0</v>
          </cell>
        </row>
        <row r="19896">
          <cell r="A19896">
            <v>0</v>
          </cell>
        </row>
        <row r="19897">
          <cell r="A19897">
            <v>0</v>
          </cell>
        </row>
        <row r="19898">
          <cell r="A19898">
            <v>0</v>
          </cell>
        </row>
        <row r="19899">
          <cell r="A19899">
            <v>0</v>
          </cell>
        </row>
        <row r="19900">
          <cell r="A19900">
            <v>0</v>
          </cell>
        </row>
        <row r="19901">
          <cell r="A19901">
            <v>0</v>
          </cell>
        </row>
        <row r="19902">
          <cell r="A19902">
            <v>0</v>
          </cell>
        </row>
        <row r="19903">
          <cell r="A19903">
            <v>0</v>
          </cell>
        </row>
        <row r="19904">
          <cell r="A19904">
            <v>0</v>
          </cell>
        </row>
        <row r="19905">
          <cell r="A19905">
            <v>0</v>
          </cell>
        </row>
        <row r="19906">
          <cell r="A19906">
            <v>0</v>
          </cell>
        </row>
        <row r="19907">
          <cell r="A19907">
            <v>0</v>
          </cell>
        </row>
        <row r="19908">
          <cell r="A19908">
            <v>0</v>
          </cell>
        </row>
        <row r="19909">
          <cell r="A19909">
            <v>0</v>
          </cell>
        </row>
        <row r="19910">
          <cell r="A19910">
            <v>0</v>
          </cell>
        </row>
        <row r="19911">
          <cell r="A19911">
            <v>0</v>
          </cell>
        </row>
        <row r="19912">
          <cell r="A19912">
            <v>0</v>
          </cell>
        </row>
        <row r="19913">
          <cell r="A19913">
            <v>0</v>
          </cell>
        </row>
        <row r="19914">
          <cell r="A19914">
            <v>0</v>
          </cell>
        </row>
        <row r="19915">
          <cell r="A19915">
            <v>0</v>
          </cell>
        </row>
        <row r="19916">
          <cell r="A19916">
            <v>0</v>
          </cell>
        </row>
        <row r="19917">
          <cell r="A19917">
            <v>0</v>
          </cell>
        </row>
        <row r="19918">
          <cell r="A19918">
            <v>0</v>
          </cell>
        </row>
        <row r="19919">
          <cell r="A19919">
            <v>0</v>
          </cell>
        </row>
        <row r="19920">
          <cell r="A19920">
            <v>0</v>
          </cell>
        </row>
        <row r="19921">
          <cell r="A19921">
            <v>0</v>
          </cell>
        </row>
        <row r="19922">
          <cell r="A19922">
            <v>0</v>
          </cell>
        </row>
        <row r="19923">
          <cell r="A19923">
            <v>0</v>
          </cell>
        </row>
        <row r="19924">
          <cell r="A19924">
            <v>0</v>
          </cell>
        </row>
        <row r="19925">
          <cell r="A19925">
            <v>0</v>
          </cell>
        </row>
        <row r="19926">
          <cell r="A19926">
            <v>0</v>
          </cell>
        </row>
        <row r="19927">
          <cell r="A19927">
            <v>0</v>
          </cell>
        </row>
        <row r="19928">
          <cell r="A19928">
            <v>0</v>
          </cell>
        </row>
        <row r="19929">
          <cell r="A19929">
            <v>0</v>
          </cell>
        </row>
        <row r="19930">
          <cell r="A19930">
            <v>0</v>
          </cell>
        </row>
        <row r="19931">
          <cell r="A19931">
            <v>0</v>
          </cell>
        </row>
        <row r="19932">
          <cell r="A19932">
            <v>0</v>
          </cell>
        </row>
        <row r="19933">
          <cell r="A19933">
            <v>0</v>
          </cell>
        </row>
        <row r="19934">
          <cell r="A19934">
            <v>0</v>
          </cell>
        </row>
        <row r="19935">
          <cell r="A19935">
            <v>0</v>
          </cell>
        </row>
        <row r="19936">
          <cell r="A19936">
            <v>0</v>
          </cell>
        </row>
        <row r="19937">
          <cell r="A19937">
            <v>0</v>
          </cell>
        </row>
        <row r="19938">
          <cell r="A19938">
            <v>0</v>
          </cell>
        </row>
        <row r="19939">
          <cell r="A19939">
            <v>0</v>
          </cell>
        </row>
        <row r="19940">
          <cell r="A19940">
            <v>0</v>
          </cell>
        </row>
        <row r="19941">
          <cell r="A19941">
            <v>0</v>
          </cell>
        </row>
        <row r="19942">
          <cell r="A19942">
            <v>0</v>
          </cell>
        </row>
        <row r="19943">
          <cell r="A19943">
            <v>0</v>
          </cell>
        </row>
        <row r="19944">
          <cell r="A19944">
            <v>0</v>
          </cell>
        </row>
        <row r="19945">
          <cell r="A19945">
            <v>0</v>
          </cell>
        </row>
        <row r="19946">
          <cell r="A19946">
            <v>0</v>
          </cell>
        </row>
        <row r="19947">
          <cell r="A19947">
            <v>0</v>
          </cell>
        </row>
        <row r="19948">
          <cell r="A19948">
            <v>0</v>
          </cell>
        </row>
        <row r="19949">
          <cell r="A19949">
            <v>0</v>
          </cell>
        </row>
        <row r="19950">
          <cell r="A19950">
            <v>0</v>
          </cell>
        </row>
        <row r="19951">
          <cell r="A19951">
            <v>0</v>
          </cell>
        </row>
        <row r="19952">
          <cell r="A19952">
            <v>0</v>
          </cell>
        </row>
        <row r="19953">
          <cell r="A19953">
            <v>0</v>
          </cell>
        </row>
        <row r="19954">
          <cell r="A19954">
            <v>0</v>
          </cell>
        </row>
        <row r="19955">
          <cell r="A19955">
            <v>0</v>
          </cell>
        </row>
        <row r="19956">
          <cell r="A19956">
            <v>0</v>
          </cell>
        </row>
        <row r="19957">
          <cell r="A19957">
            <v>0</v>
          </cell>
        </row>
        <row r="19958">
          <cell r="A19958">
            <v>0</v>
          </cell>
        </row>
        <row r="19959">
          <cell r="A19959">
            <v>0</v>
          </cell>
        </row>
        <row r="19960">
          <cell r="A19960">
            <v>0</v>
          </cell>
        </row>
        <row r="19961">
          <cell r="A19961">
            <v>0</v>
          </cell>
        </row>
        <row r="19962">
          <cell r="A19962">
            <v>0</v>
          </cell>
        </row>
        <row r="19963">
          <cell r="A19963">
            <v>0</v>
          </cell>
        </row>
        <row r="19964">
          <cell r="A19964">
            <v>0</v>
          </cell>
        </row>
        <row r="19965">
          <cell r="A19965">
            <v>0</v>
          </cell>
        </row>
        <row r="19966">
          <cell r="A19966">
            <v>0</v>
          </cell>
        </row>
        <row r="19967">
          <cell r="A19967">
            <v>0</v>
          </cell>
        </row>
        <row r="19968">
          <cell r="A19968">
            <v>0</v>
          </cell>
        </row>
        <row r="19969">
          <cell r="A19969">
            <v>0</v>
          </cell>
        </row>
        <row r="19970">
          <cell r="A19970">
            <v>0</v>
          </cell>
        </row>
        <row r="19971">
          <cell r="A19971">
            <v>0</v>
          </cell>
        </row>
        <row r="19972">
          <cell r="A19972">
            <v>0</v>
          </cell>
        </row>
        <row r="19973">
          <cell r="A19973">
            <v>0</v>
          </cell>
        </row>
        <row r="19974">
          <cell r="A19974">
            <v>0</v>
          </cell>
        </row>
        <row r="19975">
          <cell r="A19975">
            <v>0</v>
          </cell>
        </row>
        <row r="19976">
          <cell r="A19976">
            <v>0</v>
          </cell>
        </row>
        <row r="19977">
          <cell r="A19977">
            <v>0</v>
          </cell>
        </row>
        <row r="19978">
          <cell r="A19978">
            <v>0</v>
          </cell>
        </row>
        <row r="19979">
          <cell r="A19979">
            <v>0</v>
          </cell>
        </row>
        <row r="19980">
          <cell r="A19980">
            <v>0</v>
          </cell>
        </row>
        <row r="19981">
          <cell r="A19981">
            <v>0</v>
          </cell>
        </row>
        <row r="19982">
          <cell r="A19982">
            <v>0</v>
          </cell>
        </row>
        <row r="19983">
          <cell r="A19983">
            <v>0</v>
          </cell>
        </row>
        <row r="19984">
          <cell r="A19984">
            <v>0</v>
          </cell>
        </row>
        <row r="19985">
          <cell r="A19985">
            <v>0</v>
          </cell>
        </row>
        <row r="19986">
          <cell r="A19986">
            <v>0</v>
          </cell>
        </row>
        <row r="19987">
          <cell r="A19987">
            <v>0</v>
          </cell>
        </row>
        <row r="19988">
          <cell r="A19988">
            <v>0</v>
          </cell>
        </row>
        <row r="19989">
          <cell r="A19989">
            <v>0</v>
          </cell>
        </row>
        <row r="19990">
          <cell r="A19990">
            <v>0</v>
          </cell>
        </row>
        <row r="19991">
          <cell r="A19991">
            <v>0</v>
          </cell>
        </row>
        <row r="19992">
          <cell r="A19992">
            <v>0</v>
          </cell>
        </row>
        <row r="19993">
          <cell r="A19993">
            <v>0</v>
          </cell>
        </row>
        <row r="19994">
          <cell r="A19994">
            <v>0</v>
          </cell>
        </row>
        <row r="19995">
          <cell r="A19995">
            <v>0</v>
          </cell>
        </row>
        <row r="19996">
          <cell r="A19996">
            <v>0</v>
          </cell>
        </row>
        <row r="19997">
          <cell r="A19997">
            <v>0</v>
          </cell>
        </row>
        <row r="19998">
          <cell r="A19998">
            <v>0</v>
          </cell>
        </row>
        <row r="19999">
          <cell r="A19999">
            <v>0</v>
          </cell>
        </row>
        <row r="20000">
          <cell r="A20000">
            <v>0</v>
          </cell>
        </row>
        <row r="20001">
          <cell r="A20001">
            <v>0</v>
          </cell>
        </row>
        <row r="20002">
          <cell r="A20002">
            <v>0</v>
          </cell>
        </row>
        <row r="20003">
          <cell r="A20003">
            <v>0</v>
          </cell>
        </row>
        <row r="20004">
          <cell r="A20004">
            <v>0</v>
          </cell>
        </row>
        <row r="20005">
          <cell r="A20005">
            <v>0</v>
          </cell>
        </row>
        <row r="20006">
          <cell r="A20006">
            <v>0</v>
          </cell>
        </row>
        <row r="20007">
          <cell r="A20007">
            <v>0</v>
          </cell>
        </row>
        <row r="20008">
          <cell r="A20008">
            <v>0</v>
          </cell>
        </row>
        <row r="20009">
          <cell r="A20009">
            <v>0</v>
          </cell>
        </row>
        <row r="20010">
          <cell r="A20010">
            <v>0</v>
          </cell>
        </row>
        <row r="20011">
          <cell r="A20011">
            <v>0</v>
          </cell>
        </row>
        <row r="20012">
          <cell r="A20012">
            <v>0</v>
          </cell>
        </row>
        <row r="20013">
          <cell r="A20013">
            <v>0</v>
          </cell>
        </row>
        <row r="20014">
          <cell r="A20014">
            <v>0</v>
          </cell>
        </row>
        <row r="20015">
          <cell r="A20015">
            <v>0</v>
          </cell>
        </row>
        <row r="20016">
          <cell r="A20016">
            <v>0</v>
          </cell>
        </row>
        <row r="20017">
          <cell r="A20017">
            <v>0</v>
          </cell>
        </row>
        <row r="20018">
          <cell r="A20018">
            <v>0</v>
          </cell>
        </row>
        <row r="20019">
          <cell r="A20019">
            <v>0</v>
          </cell>
        </row>
        <row r="20020">
          <cell r="A20020">
            <v>0</v>
          </cell>
        </row>
        <row r="20021">
          <cell r="A20021">
            <v>0</v>
          </cell>
        </row>
        <row r="20022">
          <cell r="A20022">
            <v>0</v>
          </cell>
        </row>
        <row r="20023">
          <cell r="A20023">
            <v>0</v>
          </cell>
        </row>
        <row r="20024">
          <cell r="A20024">
            <v>0</v>
          </cell>
        </row>
        <row r="20025">
          <cell r="A20025">
            <v>0</v>
          </cell>
        </row>
        <row r="20026">
          <cell r="A20026">
            <v>0</v>
          </cell>
        </row>
        <row r="20027">
          <cell r="A20027">
            <v>0</v>
          </cell>
        </row>
        <row r="20028">
          <cell r="A20028">
            <v>0</v>
          </cell>
        </row>
        <row r="20029">
          <cell r="A20029">
            <v>0</v>
          </cell>
        </row>
        <row r="20030">
          <cell r="A20030">
            <v>0</v>
          </cell>
        </row>
        <row r="20031">
          <cell r="A20031">
            <v>0</v>
          </cell>
        </row>
        <row r="20032">
          <cell r="A20032">
            <v>0</v>
          </cell>
        </row>
        <row r="20033">
          <cell r="A20033">
            <v>0</v>
          </cell>
        </row>
        <row r="20034">
          <cell r="A20034">
            <v>0</v>
          </cell>
        </row>
        <row r="20035">
          <cell r="A20035">
            <v>0</v>
          </cell>
        </row>
        <row r="20036">
          <cell r="A20036">
            <v>0</v>
          </cell>
        </row>
        <row r="20037">
          <cell r="A20037">
            <v>0</v>
          </cell>
        </row>
        <row r="20038">
          <cell r="A20038">
            <v>0</v>
          </cell>
        </row>
        <row r="20039">
          <cell r="A20039">
            <v>0</v>
          </cell>
        </row>
        <row r="20040">
          <cell r="A20040">
            <v>0</v>
          </cell>
        </row>
        <row r="20041">
          <cell r="A20041">
            <v>0</v>
          </cell>
        </row>
        <row r="20042">
          <cell r="A20042">
            <v>0</v>
          </cell>
        </row>
        <row r="20043">
          <cell r="A20043">
            <v>0</v>
          </cell>
        </row>
        <row r="20044">
          <cell r="A20044">
            <v>0</v>
          </cell>
        </row>
        <row r="20045">
          <cell r="A20045">
            <v>0</v>
          </cell>
        </row>
        <row r="20046">
          <cell r="A20046">
            <v>0</v>
          </cell>
        </row>
        <row r="20047">
          <cell r="A20047">
            <v>0</v>
          </cell>
        </row>
        <row r="20048">
          <cell r="A20048">
            <v>0</v>
          </cell>
        </row>
        <row r="20049">
          <cell r="A20049">
            <v>0</v>
          </cell>
        </row>
        <row r="20050">
          <cell r="A20050">
            <v>0</v>
          </cell>
        </row>
        <row r="20051">
          <cell r="A20051">
            <v>0</v>
          </cell>
        </row>
        <row r="20052">
          <cell r="A20052">
            <v>0</v>
          </cell>
        </row>
        <row r="20053">
          <cell r="A20053">
            <v>0</v>
          </cell>
        </row>
        <row r="20054">
          <cell r="A20054">
            <v>0</v>
          </cell>
        </row>
        <row r="20055">
          <cell r="A20055">
            <v>0</v>
          </cell>
        </row>
        <row r="20056">
          <cell r="A20056">
            <v>0</v>
          </cell>
        </row>
        <row r="20057">
          <cell r="A20057">
            <v>0</v>
          </cell>
        </row>
        <row r="20058">
          <cell r="A20058">
            <v>0</v>
          </cell>
        </row>
        <row r="20059">
          <cell r="A20059">
            <v>0</v>
          </cell>
        </row>
        <row r="20060">
          <cell r="A20060">
            <v>0</v>
          </cell>
        </row>
        <row r="20061">
          <cell r="A20061">
            <v>0</v>
          </cell>
        </row>
        <row r="20062">
          <cell r="A20062">
            <v>0</v>
          </cell>
        </row>
        <row r="20063">
          <cell r="A20063">
            <v>0</v>
          </cell>
        </row>
        <row r="20064">
          <cell r="A20064">
            <v>0</v>
          </cell>
        </row>
        <row r="20065">
          <cell r="A20065">
            <v>0</v>
          </cell>
        </row>
        <row r="20066">
          <cell r="A20066">
            <v>0</v>
          </cell>
        </row>
        <row r="20067">
          <cell r="A20067">
            <v>0</v>
          </cell>
        </row>
        <row r="20068">
          <cell r="A20068">
            <v>0</v>
          </cell>
        </row>
        <row r="20069">
          <cell r="A20069">
            <v>0</v>
          </cell>
        </row>
        <row r="20070">
          <cell r="A20070">
            <v>0</v>
          </cell>
        </row>
        <row r="20071">
          <cell r="A20071">
            <v>0</v>
          </cell>
        </row>
        <row r="20072">
          <cell r="A20072">
            <v>0</v>
          </cell>
        </row>
        <row r="20073">
          <cell r="A20073">
            <v>0</v>
          </cell>
        </row>
        <row r="20074">
          <cell r="A20074">
            <v>0</v>
          </cell>
        </row>
        <row r="20075">
          <cell r="A20075">
            <v>0</v>
          </cell>
        </row>
        <row r="20076">
          <cell r="A20076">
            <v>0</v>
          </cell>
        </row>
        <row r="20077">
          <cell r="A20077">
            <v>0</v>
          </cell>
        </row>
        <row r="20078">
          <cell r="A20078">
            <v>0</v>
          </cell>
        </row>
        <row r="20079">
          <cell r="A20079">
            <v>0</v>
          </cell>
        </row>
        <row r="20080">
          <cell r="A20080">
            <v>0</v>
          </cell>
        </row>
        <row r="20081">
          <cell r="A20081">
            <v>0</v>
          </cell>
        </row>
        <row r="20082">
          <cell r="A20082">
            <v>0</v>
          </cell>
        </row>
        <row r="20083">
          <cell r="A20083">
            <v>0</v>
          </cell>
        </row>
        <row r="20084">
          <cell r="A20084">
            <v>0</v>
          </cell>
        </row>
        <row r="20085">
          <cell r="A20085">
            <v>0</v>
          </cell>
        </row>
        <row r="20086">
          <cell r="A20086">
            <v>0</v>
          </cell>
        </row>
        <row r="20087">
          <cell r="A20087">
            <v>0</v>
          </cell>
        </row>
        <row r="20088">
          <cell r="A20088">
            <v>0</v>
          </cell>
        </row>
        <row r="20089">
          <cell r="A20089">
            <v>0</v>
          </cell>
        </row>
        <row r="20090">
          <cell r="A20090">
            <v>0</v>
          </cell>
        </row>
        <row r="20091">
          <cell r="A20091">
            <v>0</v>
          </cell>
        </row>
        <row r="20092">
          <cell r="A20092">
            <v>0</v>
          </cell>
        </row>
        <row r="20093">
          <cell r="A20093">
            <v>0</v>
          </cell>
        </row>
        <row r="20094">
          <cell r="A20094">
            <v>0</v>
          </cell>
        </row>
        <row r="20095">
          <cell r="A20095">
            <v>0</v>
          </cell>
        </row>
        <row r="20096">
          <cell r="A20096">
            <v>0</v>
          </cell>
        </row>
        <row r="20097">
          <cell r="A20097">
            <v>0</v>
          </cell>
        </row>
        <row r="20098">
          <cell r="A20098">
            <v>0</v>
          </cell>
        </row>
        <row r="20099">
          <cell r="A20099">
            <v>0</v>
          </cell>
        </row>
        <row r="20100">
          <cell r="A20100">
            <v>0</v>
          </cell>
        </row>
        <row r="20101">
          <cell r="A20101">
            <v>0</v>
          </cell>
        </row>
        <row r="20102">
          <cell r="A20102">
            <v>0</v>
          </cell>
        </row>
        <row r="20103">
          <cell r="A20103">
            <v>0</v>
          </cell>
        </row>
        <row r="20104">
          <cell r="A20104">
            <v>0</v>
          </cell>
        </row>
        <row r="20105">
          <cell r="A20105">
            <v>0</v>
          </cell>
        </row>
        <row r="20106">
          <cell r="A20106">
            <v>0</v>
          </cell>
        </row>
        <row r="20107">
          <cell r="A20107">
            <v>0</v>
          </cell>
        </row>
        <row r="20108">
          <cell r="A20108">
            <v>0</v>
          </cell>
        </row>
        <row r="20109">
          <cell r="A20109">
            <v>0</v>
          </cell>
        </row>
        <row r="20110">
          <cell r="A20110">
            <v>0</v>
          </cell>
        </row>
        <row r="20111">
          <cell r="A20111">
            <v>0</v>
          </cell>
        </row>
        <row r="20112">
          <cell r="A20112">
            <v>0</v>
          </cell>
        </row>
        <row r="20113">
          <cell r="A20113">
            <v>0</v>
          </cell>
        </row>
        <row r="20114">
          <cell r="A20114">
            <v>0</v>
          </cell>
        </row>
        <row r="20115">
          <cell r="A20115">
            <v>0</v>
          </cell>
        </row>
        <row r="20116">
          <cell r="A20116">
            <v>0</v>
          </cell>
        </row>
        <row r="20117">
          <cell r="A20117">
            <v>0</v>
          </cell>
        </row>
        <row r="20118">
          <cell r="A20118">
            <v>0</v>
          </cell>
        </row>
        <row r="20119">
          <cell r="A20119">
            <v>0</v>
          </cell>
        </row>
        <row r="20120">
          <cell r="A20120">
            <v>0</v>
          </cell>
        </row>
        <row r="20121">
          <cell r="A20121">
            <v>0</v>
          </cell>
        </row>
        <row r="20122">
          <cell r="A20122">
            <v>0</v>
          </cell>
        </row>
        <row r="20123">
          <cell r="A20123">
            <v>0</v>
          </cell>
        </row>
        <row r="20124">
          <cell r="A20124">
            <v>0</v>
          </cell>
        </row>
        <row r="20125">
          <cell r="A20125">
            <v>0</v>
          </cell>
        </row>
        <row r="20126">
          <cell r="A20126">
            <v>0</v>
          </cell>
        </row>
        <row r="20127">
          <cell r="A20127">
            <v>0</v>
          </cell>
        </row>
        <row r="20128">
          <cell r="A20128">
            <v>0</v>
          </cell>
        </row>
        <row r="20129">
          <cell r="A20129">
            <v>0</v>
          </cell>
        </row>
        <row r="20130">
          <cell r="A20130">
            <v>0</v>
          </cell>
        </row>
        <row r="20131">
          <cell r="A20131">
            <v>0</v>
          </cell>
        </row>
        <row r="20132">
          <cell r="A20132">
            <v>0</v>
          </cell>
        </row>
        <row r="20133">
          <cell r="A20133">
            <v>0</v>
          </cell>
        </row>
        <row r="20134">
          <cell r="A20134">
            <v>0</v>
          </cell>
        </row>
        <row r="20135">
          <cell r="A20135">
            <v>0</v>
          </cell>
        </row>
        <row r="20136">
          <cell r="A20136">
            <v>0</v>
          </cell>
        </row>
        <row r="20137">
          <cell r="A20137">
            <v>0</v>
          </cell>
        </row>
        <row r="20138">
          <cell r="A20138">
            <v>0</v>
          </cell>
        </row>
        <row r="20139">
          <cell r="A20139">
            <v>0</v>
          </cell>
        </row>
        <row r="20140">
          <cell r="A20140">
            <v>0</v>
          </cell>
        </row>
        <row r="20141">
          <cell r="A20141">
            <v>0</v>
          </cell>
        </row>
        <row r="20142">
          <cell r="A20142">
            <v>0</v>
          </cell>
        </row>
        <row r="20143">
          <cell r="A20143">
            <v>0</v>
          </cell>
        </row>
        <row r="20144">
          <cell r="A20144">
            <v>0</v>
          </cell>
        </row>
        <row r="20145">
          <cell r="A20145">
            <v>0</v>
          </cell>
        </row>
        <row r="20146">
          <cell r="A20146">
            <v>0</v>
          </cell>
        </row>
        <row r="20147">
          <cell r="A20147">
            <v>0</v>
          </cell>
        </row>
        <row r="20148">
          <cell r="A20148">
            <v>0</v>
          </cell>
        </row>
        <row r="20149">
          <cell r="A20149">
            <v>0</v>
          </cell>
        </row>
        <row r="20150">
          <cell r="A20150">
            <v>0</v>
          </cell>
        </row>
        <row r="20151">
          <cell r="A20151">
            <v>0</v>
          </cell>
        </row>
        <row r="20152">
          <cell r="A20152">
            <v>0</v>
          </cell>
        </row>
        <row r="20153">
          <cell r="A20153">
            <v>0</v>
          </cell>
        </row>
        <row r="20154">
          <cell r="A20154">
            <v>0</v>
          </cell>
        </row>
        <row r="20155">
          <cell r="A20155">
            <v>0</v>
          </cell>
        </row>
        <row r="20156">
          <cell r="A20156">
            <v>0</v>
          </cell>
        </row>
        <row r="20157">
          <cell r="A20157">
            <v>0</v>
          </cell>
        </row>
        <row r="20158">
          <cell r="A20158">
            <v>0</v>
          </cell>
        </row>
        <row r="20159">
          <cell r="A20159">
            <v>0</v>
          </cell>
        </row>
        <row r="20160">
          <cell r="A20160">
            <v>0</v>
          </cell>
        </row>
        <row r="20161">
          <cell r="A20161">
            <v>0</v>
          </cell>
        </row>
        <row r="20162">
          <cell r="A20162">
            <v>0</v>
          </cell>
        </row>
        <row r="20163">
          <cell r="A20163">
            <v>0</v>
          </cell>
        </row>
        <row r="20164">
          <cell r="A20164">
            <v>0</v>
          </cell>
        </row>
        <row r="20165">
          <cell r="A20165">
            <v>0</v>
          </cell>
        </row>
        <row r="20166">
          <cell r="A20166">
            <v>0</v>
          </cell>
        </row>
        <row r="20167">
          <cell r="A20167">
            <v>0</v>
          </cell>
        </row>
        <row r="20168">
          <cell r="A20168">
            <v>0</v>
          </cell>
        </row>
        <row r="20169">
          <cell r="A20169">
            <v>0</v>
          </cell>
        </row>
        <row r="20170">
          <cell r="A20170">
            <v>0</v>
          </cell>
        </row>
        <row r="20171">
          <cell r="A20171">
            <v>0</v>
          </cell>
        </row>
        <row r="20172">
          <cell r="A20172">
            <v>0</v>
          </cell>
        </row>
        <row r="20173">
          <cell r="A20173">
            <v>0</v>
          </cell>
        </row>
        <row r="20174">
          <cell r="A20174">
            <v>0</v>
          </cell>
        </row>
        <row r="20175">
          <cell r="A20175">
            <v>0</v>
          </cell>
        </row>
        <row r="20176">
          <cell r="A20176">
            <v>0</v>
          </cell>
        </row>
        <row r="20177">
          <cell r="A20177">
            <v>0</v>
          </cell>
        </row>
        <row r="20178">
          <cell r="A20178">
            <v>0</v>
          </cell>
        </row>
        <row r="20179">
          <cell r="A20179">
            <v>0</v>
          </cell>
        </row>
        <row r="20180">
          <cell r="A20180">
            <v>0</v>
          </cell>
        </row>
        <row r="20181">
          <cell r="A20181">
            <v>0</v>
          </cell>
        </row>
        <row r="20182">
          <cell r="A20182">
            <v>0</v>
          </cell>
        </row>
        <row r="20183">
          <cell r="A20183">
            <v>0</v>
          </cell>
        </row>
        <row r="20184">
          <cell r="A20184">
            <v>0</v>
          </cell>
        </row>
        <row r="20185">
          <cell r="A20185">
            <v>0</v>
          </cell>
        </row>
        <row r="20186">
          <cell r="A20186">
            <v>0</v>
          </cell>
        </row>
        <row r="20187">
          <cell r="A20187">
            <v>0</v>
          </cell>
        </row>
        <row r="20188">
          <cell r="A20188">
            <v>0</v>
          </cell>
        </row>
        <row r="20189">
          <cell r="A20189">
            <v>0</v>
          </cell>
        </row>
        <row r="20190">
          <cell r="A20190">
            <v>0</v>
          </cell>
        </row>
        <row r="20191">
          <cell r="A20191">
            <v>0</v>
          </cell>
        </row>
        <row r="20192">
          <cell r="A20192">
            <v>0</v>
          </cell>
        </row>
        <row r="20193">
          <cell r="A20193">
            <v>0</v>
          </cell>
        </row>
        <row r="20194">
          <cell r="A20194">
            <v>0</v>
          </cell>
        </row>
        <row r="20195">
          <cell r="A20195">
            <v>0</v>
          </cell>
        </row>
        <row r="20196">
          <cell r="A20196">
            <v>0</v>
          </cell>
        </row>
        <row r="20197">
          <cell r="A20197">
            <v>0</v>
          </cell>
        </row>
        <row r="20198">
          <cell r="A20198">
            <v>0</v>
          </cell>
        </row>
        <row r="20199">
          <cell r="A20199">
            <v>0</v>
          </cell>
        </row>
        <row r="20200">
          <cell r="A20200">
            <v>0</v>
          </cell>
        </row>
        <row r="20201">
          <cell r="A20201">
            <v>0</v>
          </cell>
        </row>
        <row r="20202">
          <cell r="A20202">
            <v>0</v>
          </cell>
        </row>
        <row r="20203">
          <cell r="A20203">
            <v>0</v>
          </cell>
        </row>
        <row r="20204">
          <cell r="A20204">
            <v>0</v>
          </cell>
        </row>
        <row r="20205">
          <cell r="A20205">
            <v>0</v>
          </cell>
        </row>
        <row r="20206">
          <cell r="A20206">
            <v>0</v>
          </cell>
        </row>
        <row r="20207">
          <cell r="A20207">
            <v>0</v>
          </cell>
        </row>
        <row r="20208">
          <cell r="A20208">
            <v>0</v>
          </cell>
        </row>
        <row r="20209">
          <cell r="A20209">
            <v>0</v>
          </cell>
        </row>
        <row r="20210">
          <cell r="A20210">
            <v>0</v>
          </cell>
        </row>
        <row r="20211">
          <cell r="A20211">
            <v>0</v>
          </cell>
        </row>
        <row r="20212">
          <cell r="A20212">
            <v>0</v>
          </cell>
        </row>
        <row r="20213">
          <cell r="A20213">
            <v>0</v>
          </cell>
        </row>
        <row r="20214">
          <cell r="A20214">
            <v>0</v>
          </cell>
        </row>
        <row r="20215">
          <cell r="A20215">
            <v>0</v>
          </cell>
        </row>
        <row r="20216">
          <cell r="A20216">
            <v>0</v>
          </cell>
        </row>
        <row r="20217">
          <cell r="A20217">
            <v>0</v>
          </cell>
        </row>
        <row r="20218">
          <cell r="A20218">
            <v>0</v>
          </cell>
        </row>
        <row r="20219">
          <cell r="A20219">
            <v>0</v>
          </cell>
        </row>
        <row r="20220">
          <cell r="A20220">
            <v>0</v>
          </cell>
        </row>
        <row r="20221">
          <cell r="A20221">
            <v>0</v>
          </cell>
        </row>
        <row r="20222">
          <cell r="A20222">
            <v>0</v>
          </cell>
        </row>
        <row r="20223">
          <cell r="A20223">
            <v>0</v>
          </cell>
        </row>
        <row r="20224">
          <cell r="A20224">
            <v>0</v>
          </cell>
        </row>
        <row r="20225">
          <cell r="A20225">
            <v>0</v>
          </cell>
        </row>
        <row r="20226">
          <cell r="A20226">
            <v>0</v>
          </cell>
        </row>
        <row r="20227">
          <cell r="A20227">
            <v>0</v>
          </cell>
        </row>
        <row r="20228">
          <cell r="A20228">
            <v>0</v>
          </cell>
        </row>
        <row r="20229">
          <cell r="A20229">
            <v>0</v>
          </cell>
        </row>
        <row r="20230">
          <cell r="A20230">
            <v>0</v>
          </cell>
        </row>
        <row r="20231">
          <cell r="A20231">
            <v>0</v>
          </cell>
        </row>
        <row r="20232">
          <cell r="A20232">
            <v>0</v>
          </cell>
        </row>
        <row r="20233">
          <cell r="A20233">
            <v>0</v>
          </cell>
        </row>
        <row r="20234">
          <cell r="A20234">
            <v>0</v>
          </cell>
        </row>
        <row r="20235">
          <cell r="A20235">
            <v>0</v>
          </cell>
        </row>
        <row r="20236">
          <cell r="A20236">
            <v>0</v>
          </cell>
        </row>
        <row r="20237">
          <cell r="A20237">
            <v>0</v>
          </cell>
        </row>
        <row r="20238">
          <cell r="A20238">
            <v>0</v>
          </cell>
        </row>
        <row r="20239">
          <cell r="A20239">
            <v>0</v>
          </cell>
        </row>
        <row r="20240">
          <cell r="A20240">
            <v>0</v>
          </cell>
        </row>
        <row r="20241">
          <cell r="A20241">
            <v>0</v>
          </cell>
        </row>
        <row r="20242">
          <cell r="A20242">
            <v>0</v>
          </cell>
        </row>
        <row r="20243">
          <cell r="A20243">
            <v>0</v>
          </cell>
        </row>
        <row r="20244">
          <cell r="A20244">
            <v>0</v>
          </cell>
        </row>
        <row r="20245">
          <cell r="A20245">
            <v>0</v>
          </cell>
        </row>
        <row r="20246">
          <cell r="A20246">
            <v>0</v>
          </cell>
        </row>
        <row r="20247">
          <cell r="A20247">
            <v>0</v>
          </cell>
        </row>
        <row r="20248">
          <cell r="A20248">
            <v>0</v>
          </cell>
        </row>
        <row r="20249">
          <cell r="A20249">
            <v>0</v>
          </cell>
        </row>
        <row r="20250">
          <cell r="A20250">
            <v>0</v>
          </cell>
        </row>
        <row r="20251">
          <cell r="A20251">
            <v>0</v>
          </cell>
        </row>
        <row r="20252">
          <cell r="A20252">
            <v>0</v>
          </cell>
        </row>
        <row r="20253">
          <cell r="A20253">
            <v>0</v>
          </cell>
        </row>
        <row r="20254">
          <cell r="A20254">
            <v>0</v>
          </cell>
        </row>
        <row r="20255">
          <cell r="A20255">
            <v>0</v>
          </cell>
        </row>
        <row r="20256">
          <cell r="A20256">
            <v>0</v>
          </cell>
        </row>
        <row r="20257">
          <cell r="A20257">
            <v>0</v>
          </cell>
        </row>
        <row r="20258">
          <cell r="A20258">
            <v>0</v>
          </cell>
        </row>
        <row r="20259">
          <cell r="A20259">
            <v>0</v>
          </cell>
        </row>
        <row r="20260">
          <cell r="A20260">
            <v>0</v>
          </cell>
        </row>
        <row r="20261">
          <cell r="A20261">
            <v>0</v>
          </cell>
        </row>
        <row r="20262">
          <cell r="A20262">
            <v>0</v>
          </cell>
        </row>
        <row r="20263">
          <cell r="A20263">
            <v>0</v>
          </cell>
        </row>
        <row r="20264">
          <cell r="A20264">
            <v>0</v>
          </cell>
        </row>
        <row r="20265">
          <cell r="A20265">
            <v>0</v>
          </cell>
        </row>
        <row r="20266">
          <cell r="A20266">
            <v>0</v>
          </cell>
        </row>
        <row r="20267">
          <cell r="A20267">
            <v>0</v>
          </cell>
        </row>
        <row r="20268">
          <cell r="A20268">
            <v>0</v>
          </cell>
        </row>
        <row r="20269">
          <cell r="A20269">
            <v>0</v>
          </cell>
        </row>
        <row r="20270">
          <cell r="A20270">
            <v>0</v>
          </cell>
        </row>
        <row r="20271">
          <cell r="A20271">
            <v>0</v>
          </cell>
        </row>
        <row r="20272">
          <cell r="A20272">
            <v>0</v>
          </cell>
        </row>
        <row r="20273">
          <cell r="A20273">
            <v>0</v>
          </cell>
        </row>
        <row r="20274">
          <cell r="A20274">
            <v>0</v>
          </cell>
        </row>
        <row r="20275">
          <cell r="A20275">
            <v>0</v>
          </cell>
        </row>
        <row r="20276">
          <cell r="A20276">
            <v>0</v>
          </cell>
        </row>
        <row r="20277">
          <cell r="A20277">
            <v>0</v>
          </cell>
        </row>
        <row r="20278">
          <cell r="A20278">
            <v>0</v>
          </cell>
        </row>
        <row r="20279">
          <cell r="A20279">
            <v>0</v>
          </cell>
        </row>
        <row r="20280">
          <cell r="A20280">
            <v>0</v>
          </cell>
        </row>
        <row r="20281">
          <cell r="A20281">
            <v>0</v>
          </cell>
        </row>
        <row r="20282">
          <cell r="A20282">
            <v>0</v>
          </cell>
        </row>
        <row r="20283">
          <cell r="A20283">
            <v>0</v>
          </cell>
        </row>
        <row r="20284">
          <cell r="A20284">
            <v>0</v>
          </cell>
        </row>
        <row r="20285">
          <cell r="A20285">
            <v>0</v>
          </cell>
        </row>
        <row r="20286">
          <cell r="A20286">
            <v>0</v>
          </cell>
        </row>
        <row r="20287">
          <cell r="A20287">
            <v>0</v>
          </cell>
        </row>
        <row r="20288">
          <cell r="A20288">
            <v>0</v>
          </cell>
        </row>
        <row r="20289">
          <cell r="A20289">
            <v>0</v>
          </cell>
        </row>
        <row r="20290">
          <cell r="A20290">
            <v>0</v>
          </cell>
        </row>
        <row r="20291">
          <cell r="A20291">
            <v>0</v>
          </cell>
        </row>
        <row r="20292">
          <cell r="A20292">
            <v>0</v>
          </cell>
        </row>
        <row r="20293">
          <cell r="A20293">
            <v>0</v>
          </cell>
        </row>
        <row r="20294">
          <cell r="A20294">
            <v>0</v>
          </cell>
        </row>
        <row r="20295">
          <cell r="A20295">
            <v>0</v>
          </cell>
        </row>
        <row r="20296">
          <cell r="A20296">
            <v>0</v>
          </cell>
        </row>
        <row r="20297">
          <cell r="A20297">
            <v>0</v>
          </cell>
        </row>
        <row r="20298">
          <cell r="A20298">
            <v>0</v>
          </cell>
        </row>
        <row r="20299">
          <cell r="A20299">
            <v>0</v>
          </cell>
        </row>
        <row r="20300">
          <cell r="A20300">
            <v>0</v>
          </cell>
        </row>
        <row r="20301">
          <cell r="A20301">
            <v>0</v>
          </cell>
        </row>
        <row r="20302">
          <cell r="A20302">
            <v>0</v>
          </cell>
        </row>
        <row r="20303">
          <cell r="A20303">
            <v>0</v>
          </cell>
        </row>
        <row r="20304">
          <cell r="A20304">
            <v>0</v>
          </cell>
        </row>
        <row r="20305">
          <cell r="A20305">
            <v>0</v>
          </cell>
        </row>
        <row r="20306">
          <cell r="A20306">
            <v>0</v>
          </cell>
        </row>
        <row r="20307">
          <cell r="A20307">
            <v>0</v>
          </cell>
        </row>
        <row r="20308">
          <cell r="A20308">
            <v>0</v>
          </cell>
        </row>
        <row r="20309">
          <cell r="A20309">
            <v>0</v>
          </cell>
        </row>
        <row r="20310">
          <cell r="A20310">
            <v>0</v>
          </cell>
        </row>
        <row r="20311">
          <cell r="A20311">
            <v>0</v>
          </cell>
        </row>
        <row r="20312">
          <cell r="A20312">
            <v>0</v>
          </cell>
        </row>
        <row r="20313">
          <cell r="A20313">
            <v>0</v>
          </cell>
        </row>
        <row r="20314">
          <cell r="A20314">
            <v>0</v>
          </cell>
        </row>
        <row r="20315">
          <cell r="A20315">
            <v>0</v>
          </cell>
        </row>
        <row r="20316">
          <cell r="A20316">
            <v>0</v>
          </cell>
        </row>
        <row r="20317">
          <cell r="A20317">
            <v>0</v>
          </cell>
        </row>
        <row r="20318">
          <cell r="A20318">
            <v>0</v>
          </cell>
        </row>
        <row r="20319">
          <cell r="A20319">
            <v>0</v>
          </cell>
        </row>
        <row r="20320">
          <cell r="A20320">
            <v>0</v>
          </cell>
        </row>
        <row r="20321">
          <cell r="A20321">
            <v>0</v>
          </cell>
        </row>
        <row r="20322">
          <cell r="A20322">
            <v>0</v>
          </cell>
        </row>
        <row r="20323">
          <cell r="A20323">
            <v>0</v>
          </cell>
        </row>
        <row r="20324">
          <cell r="A20324">
            <v>0</v>
          </cell>
        </row>
        <row r="20325">
          <cell r="A20325">
            <v>0</v>
          </cell>
        </row>
        <row r="20326">
          <cell r="A20326">
            <v>0</v>
          </cell>
        </row>
        <row r="20327">
          <cell r="A20327">
            <v>0</v>
          </cell>
        </row>
        <row r="20328">
          <cell r="A20328">
            <v>0</v>
          </cell>
        </row>
        <row r="20329">
          <cell r="A20329">
            <v>0</v>
          </cell>
        </row>
        <row r="20330">
          <cell r="A20330">
            <v>0</v>
          </cell>
        </row>
        <row r="20331">
          <cell r="A20331">
            <v>0</v>
          </cell>
        </row>
        <row r="20332">
          <cell r="A20332">
            <v>0</v>
          </cell>
        </row>
        <row r="20333">
          <cell r="A20333">
            <v>0</v>
          </cell>
        </row>
        <row r="20334">
          <cell r="A20334">
            <v>0</v>
          </cell>
        </row>
        <row r="20335">
          <cell r="A20335">
            <v>0</v>
          </cell>
        </row>
        <row r="20336">
          <cell r="A20336">
            <v>0</v>
          </cell>
        </row>
        <row r="20337">
          <cell r="A20337">
            <v>0</v>
          </cell>
        </row>
        <row r="20338">
          <cell r="A20338">
            <v>0</v>
          </cell>
        </row>
        <row r="20339">
          <cell r="A20339">
            <v>0</v>
          </cell>
        </row>
        <row r="20340">
          <cell r="A20340">
            <v>0</v>
          </cell>
        </row>
        <row r="20341">
          <cell r="A20341">
            <v>0</v>
          </cell>
        </row>
        <row r="20342">
          <cell r="A20342">
            <v>0</v>
          </cell>
        </row>
        <row r="20343">
          <cell r="A20343">
            <v>0</v>
          </cell>
        </row>
        <row r="20344">
          <cell r="A20344">
            <v>0</v>
          </cell>
        </row>
        <row r="20345">
          <cell r="A20345">
            <v>0</v>
          </cell>
        </row>
        <row r="20346">
          <cell r="A20346">
            <v>0</v>
          </cell>
        </row>
        <row r="20347">
          <cell r="A20347">
            <v>0</v>
          </cell>
        </row>
        <row r="20348">
          <cell r="A20348">
            <v>0</v>
          </cell>
        </row>
        <row r="20349">
          <cell r="A20349">
            <v>0</v>
          </cell>
        </row>
        <row r="20350">
          <cell r="A20350">
            <v>0</v>
          </cell>
        </row>
        <row r="20351">
          <cell r="A20351">
            <v>0</v>
          </cell>
        </row>
        <row r="20352">
          <cell r="A20352">
            <v>0</v>
          </cell>
        </row>
        <row r="20353">
          <cell r="A20353">
            <v>0</v>
          </cell>
        </row>
        <row r="20354">
          <cell r="A20354">
            <v>0</v>
          </cell>
        </row>
        <row r="20355">
          <cell r="A20355">
            <v>0</v>
          </cell>
        </row>
        <row r="20356">
          <cell r="A20356">
            <v>0</v>
          </cell>
        </row>
        <row r="20357">
          <cell r="A20357">
            <v>0</v>
          </cell>
        </row>
        <row r="20358">
          <cell r="A20358">
            <v>0</v>
          </cell>
        </row>
        <row r="20359">
          <cell r="A20359">
            <v>0</v>
          </cell>
        </row>
        <row r="20360">
          <cell r="A20360">
            <v>0</v>
          </cell>
        </row>
        <row r="20361">
          <cell r="A20361">
            <v>0</v>
          </cell>
        </row>
        <row r="20362">
          <cell r="A20362">
            <v>0</v>
          </cell>
        </row>
        <row r="20363">
          <cell r="A20363">
            <v>0</v>
          </cell>
        </row>
        <row r="20364">
          <cell r="A20364">
            <v>0</v>
          </cell>
        </row>
        <row r="20365">
          <cell r="A20365">
            <v>0</v>
          </cell>
        </row>
        <row r="20366">
          <cell r="A20366">
            <v>0</v>
          </cell>
        </row>
        <row r="20367">
          <cell r="A20367">
            <v>0</v>
          </cell>
        </row>
        <row r="20368">
          <cell r="A20368">
            <v>0</v>
          </cell>
        </row>
        <row r="20369">
          <cell r="A20369">
            <v>0</v>
          </cell>
        </row>
        <row r="20370">
          <cell r="A20370">
            <v>0</v>
          </cell>
        </row>
        <row r="20371">
          <cell r="A20371">
            <v>0</v>
          </cell>
        </row>
        <row r="20372">
          <cell r="A20372">
            <v>0</v>
          </cell>
        </row>
        <row r="20373">
          <cell r="A20373">
            <v>0</v>
          </cell>
        </row>
        <row r="20374">
          <cell r="A20374">
            <v>0</v>
          </cell>
        </row>
        <row r="20375">
          <cell r="A20375">
            <v>0</v>
          </cell>
        </row>
        <row r="20376">
          <cell r="A20376">
            <v>0</v>
          </cell>
        </row>
        <row r="20377">
          <cell r="A20377">
            <v>0</v>
          </cell>
        </row>
        <row r="20378">
          <cell r="A20378">
            <v>0</v>
          </cell>
        </row>
        <row r="20379">
          <cell r="A20379">
            <v>0</v>
          </cell>
        </row>
        <row r="20380">
          <cell r="A20380">
            <v>0</v>
          </cell>
        </row>
        <row r="20381">
          <cell r="A20381">
            <v>0</v>
          </cell>
        </row>
        <row r="20382">
          <cell r="A20382">
            <v>0</v>
          </cell>
        </row>
        <row r="20383">
          <cell r="A20383">
            <v>0</v>
          </cell>
        </row>
        <row r="20384">
          <cell r="A20384">
            <v>0</v>
          </cell>
        </row>
        <row r="20385">
          <cell r="A20385">
            <v>0</v>
          </cell>
        </row>
        <row r="20386">
          <cell r="A20386">
            <v>0</v>
          </cell>
        </row>
        <row r="20387">
          <cell r="A20387">
            <v>0</v>
          </cell>
        </row>
        <row r="20388">
          <cell r="A20388">
            <v>0</v>
          </cell>
        </row>
        <row r="20389">
          <cell r="A20389">
            <v>0</v>
          </cell>
        </row>
        <row r="20390">
          <cell r="A20390">
            <v>0</v>
          </cell>
        </row>
        <row r="20391">
          <cell r="A20391">
            <v>0</v>
          </cell>
        </row>
        <row r="20392">
          <cell r="A20392">
            <v>0</v>
          </cell>
        </row>
        <row r="20393">
          <cell r="A20393">
            <v>0</v>
          </cell>
        </row>
        <row r="20394">
          <cell r="A20394">
            <v>0</v>
          </cell>
        </row>
        <row r="20395">
          <cell r="A20395">
            <v>0</v>
          </cell>
        </row>
        <row r="20396">
          <cell r="A20396">
            <v>0</v>
          </cell>
        </row>
        <row r="20397">
          <cell r="A20397">
            <v>0</v>
          </cell>
        </row>
        <row r="20398">
          <cell r="A20398">
            <v>0</v>
          </cell>
        </row>
        <row r="20399">
          <cell r="A20399">
            <v>0</v>
          </cell>
        </row>
        <row r="20400">
          <cell r="A20400">
            <v>0</v>
          </cell>
        </row>
        <row r="20401">
          <cell r="A20401">
            <v>0</v>
          </cell>
        </row>
        <row r="20402">
          <cell r="A20402">
            <v>0</v>
          </cell>
        </row>
        <row r="20403">
          <cell r="A20403">
            <v>0</v>
          </cell>
        </row>
        <row r="20404">
          <cell r="A20404">
            <v>0</v>
          </cell>
        </row>
        <row r="20405">
          <cell r="A20405">
            <v>0</v>
          </cell>
        </row>
        <row r="20406">
          <cell r="A20406">
            <v>0</v>
          </cell>
        </row>
        <row r="20407">
          <cell r="A20407">
            <v>0</v>
          </cell>
        </row>
        <row r="20408">
          <cell r="A20408">
            <v>0</v>
          </cell>
        </row>
        <row r="20409">
          <cell r="A20409">
            <v>0</v>
          </cell>
        </row>
        <row r="20410">
          <cell r="A20410">
            <v>0</v>
          </cell>
        </row>
        <row r="20411">
          <cell r="A20411">
            <v>0</v>
          </cell>
        </row>
        <row r="20412">
          <cell r="A20412">
            <v>0</v>
          </cell>
        </row>
        <row r="20413">
          <cell r="A20413">
            <v>0</v>
          </cell>
        </row>
        <row r="20414">
          <cell r="A20414">
            <v>0</v>
          </cell>
        </row>
        <row r="20415">
          <cell r="A20415">
            <v>0</v>
          </cell>
        </row>
        <row r="20416">
          <cell r="A20416">
            <v>0</v>
          </cell>
        </row>
        <row r="20417">
          <cell r="A20417">
            <v>0</v>
          </cell>
        </row>
        <row r="20418">
          <cell r="A20418">
            <v>0</v>
          </cell>
        </row>
        <row r="20419">
          <cell r="A20419">
            <v>0</v>
          </cell>
        </row>
        <row r="20420">
          <cell r="A20420">
            <v>0</v>
          </cell>
        </row>
        <row r="20421">
          <cell r="A20421">
            <v>0</v>
          </cell>
        </row>
        <row r="20422">
          <cell r="A20422">
            <v>0</v>
          </cell>
        </row>
        <row r="20423">
          <cell r="A20423">
            <v>0</v>
          </cell>
        </row>
        <row r="20424">
          <cell r="A20424">
            <v>0</v>
          </cell>
        </row>
        <row r="20425">
          <cell r="A20425">
            <v>0</v>
          </cell>
        </row>
        <row r="20426">
          <cell r="A20426">
            <v>0</v>
          </cell>
        </row>
        <row r="20427">
          <cell r="A20427">
            <v>0</v>
          </cell>
        </row>
        <row r="20428">
          <cell r="A20428">
            <v>0</v>
          </cell>
        </row>
        <row r="20429">
          <cell r="A20429">
            <v>0</v>
          </cell>
        </row>
        <row r="20430">
          <cell r="A20430">
            <v>0</v>
          </cell>
        </row>
        <row r="20431">
          <cell r="A20431">
            <v>0</v>
          </cell>
        </row>
        <row r="20432">
          <cell r="A20432">
            <v>0</v>
          </cell>
        </row>
        <row r="20433">
          <cell r="A20433">
            <v>0</v>
          </cell>
        </row>
        <row r="20434">
          <cell r="A20434">
            <v>0</v>
          </cell>
        </row>
        <row r="20435">
          <cell r="A20435">
            <v>0</v>
          </cell>
        </row>
        <row r="20436">
          <cell r="A20436">
            <v>0</v>
          </cell>
        </row>
        <row r="20437">
          <cell r="A20437">
            <v>0</v>
          </cell>
        </row>
        <row r="20438">
          <cell r="A20438">
            <v>0</v>
          </cell>
        </row>
        <row r="20439">
          <cell r="A20439">
            <v>0</v>
          </cell>
        </row>
        <row r="20440">
          <cell r="A20440">
            <v>0</v>
          </cell>
        </row>
        <row r="20441">
          <cell r="A20441">
            <v>0</v>
          </cell>
        </row>
        <row r="20442">
          <cell r="A20442">
            <v>0</v>
          </cell>
        </row>
        <row r="20443">
          <cell r="A20443">
            <v>0</v>
          </cell>
        </row>
        <row r="20444">
          <cell r="A20444">
            <v>0</v>
          </cell>
        </row>
        <row r="20445">
          <cell r="A20445">
            <v>0</v>
          </cell>
        </row>
        <row r="20446">
          <cell r="A20446">
            <v>0</v>
          </cell>
        </row>
        <row r="20447">
          <cell r="A20447">
            <v>0</v>
          </cell>
        </row>
        <row r="20448">
          <cell r="A20448">
            <v>0</v>
          </cell>
        </row>
        <row r="20449">
          <cell r="A20449">
            <v>0</v>
          </cell>
        </row>
        <row r="20450">
          <cell r="A20450">
            <v>0</v>
          </cell>
        </row>
        <row r="20451">
          <cell r="A20451">
            <v>0</v>
          </cell>
        </row>
        <row r="20452">
          <cell r="A20452">
            <v>0</v>
          </cell>
        </row>
        <row r="20453">
          <cell r="A20453">
            <v>0</v>
          </cell>
        </row>
        <row r="20454">
          <cell r="A20454">
            <v>0</v>
          </cell>
        </row>
        <row r="20455">
          <cell r="A20455">
            <v>0</v>
          </cell>
        </row>
        <row r="20456">
          <cell r="A20456">
            <v>0</v>
          </cell>
        </row>
        <row r="20457">
          <cell r="A20457">
            <v>0</v>
          </cell>
        </row>
        <row r="20458">
          <cell r="A20458">
            <v>0</v>
          </cell>
        </row>
        <row r="20459">
          <cell r="A20459">
            <v>0</v>
          </cell>
        </row>
        <row r="20460">
          <cell r="A20460">
            <v>0</v>
          </cell>
        </row>
        <row r="20461">
          <cell r="A20461">
            <v>0</v>
          </cell>
        </row>
        <row r="20462">
          <cell r="A20462">
            <v>0</v>
          </cell>
        </row>
        <row r="20463">
          <cell r="A20463">
            <v>0</v>
          </cell>
        </row>
        <row r="20464">
          <cell r="A20464">
            <v>0</v>
          </cell>
        </row>
        <row r="20465">
          <cell r="A20465">
            <v>0</v>
          </cell>
        </row>
        <row r="20466">
          <cell r="A20466">
            <v>0</v>
          </cell>
        </row>
        <row r="20467">
          <cell r="A20467">
            <v>0</v>
          </cell>
        </row>
        <row r="20468">
          <cell r="A20468">
            <v>0</v>
          </cell>
        </row>
        <row r="20469">
          <cell r="A20469">
            <v>0</v>
          </cell>
        </row>
        <row r="20470">
          <cell r="A20470">
            <v>0</v>
          </cell>
        </row>
        <row r="20471">
          <cell r="A20471">
            <v>0</v>
          </cell>
        </row>
        <row r="20472">
          <cell r="A20472">
            <v>0</v>
          </cell>
        </row>
        <row r="20473">
          <cell r="A20473">
            <v>0</v>
          </cell>
        </row>
        <row r="20474">
          <cell r="A20474">
            <v>0</v>
          </cell>
        </row>
        <row r="20475">
          <cell r="A20475">
            <v>0</v>
          </cell>
        </row>
        <row r="20476">
          <cell r="A20476">
            <v>0</v>
          </cell>
        </row>
        <row r="20477">
          <cell r="A20477">
            <v>0</v>
          </cell>
        </row>
        <row r="20478">
          <cell r="A20478">
            <v>0</v>
          </cell>
        </row>
        <row r="20479">
          <cell r="A20479">
            <v>0</v>
          </cell>
        </row>
        <row r="20480">
          <cell r="A20480">
            <v>0</v>
          </cell>
        </row>
        <row r="20481">
          <cell r="A20481">
            <v>0</v>
          </cell>
        </row>
        <row r="20482">
          <cell r="A20482">
            <v>0</v>
          </cell>
        </row>
        <row r="20483">
          <cell r="A20483">
            <v>0</v>
          </cell>
        </row>
        <row r="20484">
          <cell r="A20484">
            <v>0</v>
          </cell>
        </row>
        <row r="20485">
          <cell r="A20485">
            <v>0</v>
          </cell>
        </row>
        <row r="20486">
          <cell r="A20486">
            <v>0</v>
          </cell>
        </row>
        <row r="20487">
          <cell r="A20487">
            <v>0</v>
          </cell>
        </row>
        <row r="20488">
          <cell r="A20488">
            <v>0</v>
          </cell>
        </row>
        <row r="20489">
          <cell r="A20489">
            <v>0</v>
          </cell>
        </row>
        <row r="20490">
          <cell r="A20490">
            <v>0</v>
          </cell>
        </row>
        <row r="20491">
          <cell r="A20491">
            <v>0</v>
          </cell>
        </row>
        <row r="20492">
          <cell r="A20492">
            <v>0</v>
          </cell>
        </row>
        <row r="20493">
          <cell r="A20493">
            <v>0</v>
          </cell>
        </row>
        <row r="20494">
          <cell r="A20494">
            <v>0</v>
          </cell>
        </row>
        <row r="20495">
          <cell r="A20495">
            <v>0</v>
          </cell>
        </row>
        <row r="20496">
          <cell r="A20496">
            <v>0</v>
          </cell>
        </row>
        <row r="20497">
          <cell r="A20497">
            <v>0</v>
          </cell>
        </row>
        <row r="20498">
          <cell r="A20498">
            <v>0</v>
          </cell>
        </row>
        <row r="20499">
          <cell r="A20499">
            <v>0</v>
          </cell>
        </row>
        <row r="20500">
          <cell r="A20500">
            <v>0</v>
          </cell>
        </row>
        <row r="20501">
          <cell r="A20501">
            <v>0</v>
          </cell>
        </row>
        <row r="20502">
          <cell r="A20502">
            <v>0</v>
          </cell>
        </row>
        <row r="20503">
          <cell r="A20503">
            <v>0</v>
          </cell>
        </row>
        <row r="20504">
          <cell r="A20504">
            <v>0</v>
          </cell>
        </row>
        <row r="20505">
          <cell r="A20505">
            <v>0</v>
          </cell>
        </row>
        <row r="20506">
          <cell r="A20506">
            <v>0</v>
          </cell>
        </row>
        <row r="20507">
          <cell r="A20507">
            <v>0</v>
          </cell>
        </row>
        <row r="20508">
          <cell r="A20508">
            <v>0</v>
          </cell>
        </row>
        <row r="20509">
          <cell r="A20509">
            <v>0</v>
          </cell>
        </row>
        <row r="20510">
          <cell r="A20510">
            <v>0</v>
          </cell>
        </row>
        <row r="20511">
          <cell r="A20511">
            <v>0</v>
          </cell>
        </row>
        <row r="20512">
          <cell r="A20512">
            <v>0</v>
          </cell>
        </row>
        <row r="20513">
          <cell r="A20513">
            <v>0</v>
          </cell>
        </row>
        <row r="20514">
          <cell r="A20514">
            <v>0</v>
          </cell>
        </row>
        <row r="20515">
          <cell r="A20515">
            <v>0</v>
          </cell>
        </row>
        <row r="20516">
          <cell r="A20516">
            <v>0</v>
          </cell>
        </row>
        <row r="20517">
          <cell r="A20517">
            <v>0</v>
          </cell>
        </row>
        <row r="20518">
          <cell r="A20518">
            <v>0</v>
          </cell>
        </row>
        <row r="20519">
          <cell r="A20519">
            <v>0</v>
          </cell>
        </row>
        <row r="20520">
          <cell r="A20520">
            <v>0</v>
          </cell>
        </row>
        <row r="20521">
          <cell r="A20521">
            <v>0</v>
          </cell>
        </row>
        <row r="20522">
          <cell r="A20522">
            <v>0</v>
          </cell>
        </row>
        <row r="20523">
          <cell r="A20523">
            <v>0</v>
          </cell>
        </row>
        <row r="20524">
          <cell r="A20524">
            <v>0</v>
          </cell>
        </row>
        <row r="20525">
          <cell r="A20525">
            <v>0</v>
          </cell>
        </row>
        <row r="20526">
          <cell r="A20526">
            <v>0</v>
          </cell>
        </row>
        <row r="20527">
          <cell r="A20527">
            <v>0</v>
          </cell>
        </row>
        <row r="20528">
          <cell r="A20528">
            <v>0</v>
          </cell>
        </row>
        <row r="20529">
          <cell r="A20529">
            <v>0</v>
          </cell>
        </row>
        <row r="20530">
          <cell r="A20530">
            <v>0</v>
          </cell>
        </row>
        <row r="20531">
          <cell r="A20531">
            <v>0</v>
          </cell>
        </row>
        <row r="20532">
          <cell r="A20532">
            <v>0</v>
          </cell>
        </row>
        <row r="20533">
          <cell r="A20533">
            <v>0</v>
          </cell>
        </row>
        <row r="20534">
          <cell r="A20534">
            <v>0</v>
          </cell>
        </row>
        <row r="20535">
          <cell r="A20535">
            <v>0</v>
          </cell>
        </row>
        <row r="20536">
          <cell r="A20536">
            <v>0</v>
          </cell>
        </row>
        <row r="20537">
          <cell r="A20537">
            <v>0</v>
          </cell>
        </row>
        <row r="20538">
          <cell r="A20538">
            <v>0</v>
          </cell>
        </row>
        <row r="20539">
          <cell r="A20539">
            <v>0</v>
          </cell>
        </row>
        <row r="20540">
          <cell r="A20540">
            <v>0</v>
          </cell>
        </row>
        <row r="20541">
          <cell r="A20541">
            <v>0</v>
          </cell>
        </row>
        <row r="20542">
          <cell r="A20542">
            <v>0</v>
          </cell>
        </row>
        <row r="20543">
          <cell r="A20543">
            <v>0</v>
          </cell>
        </row>
        <row r="20544">
          <cell r="A20544">
            <v>0</v>
          </cell>
        </row>
        <row r="20545">
          <cell r="A20545">
            <v>0</v>
          </cell>
        </row>
        <row r="20546">
          <cell r="A20546">
            <v>0</v>
          </cell>
        </row>
        <row r="20547">
          <cell r="A20547">
            <v>0</v>
          </cell>
        </row>
        <row r="20548">
          <cell r="A20548">
            <v>0</v>
          </cell>
        </row>
        <row r="20549">
          <cell r="A20549">
            <v>0</v>
          </cell>
        </row>
        <row r="20550">
          <cell r="A20550">
            <v>0</v>
          </cell>
        </row>
        <row r="20551">
          <cell r="A20551">
            <v>0</v>
          </cell>
        </row>
        <row r="20552">
          <cell r="A20552">
            <v>0</v>
          </cell>
        </row>
        <row r="20553">
          <cell r="A20553">
            <v>0</v>
          </cell>
        </row>
        <row r="20554">
          <cell r="A20554">
            <v>0</v>
          </cell>
        </row>
        <row r="20555">
          <cell r="A20555">
            <v>0</v>
          </cell>
        </row>
        <row r="20556">
          <cell r="A20556">
            <v>0</v>
          </cell>
        </row>
        <row r="20557">
          <cell r="A20557">
            <v>0</v>
          </cell>
        </row>
        <row r="20558">
          <cell r="A20558">
            <v>0</v>
          </cell>
        </row>
        <row r="20559">
          <cell r="A20559">
            <v>0</v>
          </cell>
        </row>
        <row r="20560">
          <cell r="A20560">
            <v>0</v>
          </cell>
        </row>
        <row r="20561">
          <cell r="A20561">
            <v>0</v>
          </cell>
        </row>
        <row r="20562">
          <cell r="A20562">
            <v>0</v>
          </cell>
        </row>
        <row r="20563">
          <cell r="A20563">
            <v>0</v>
          </cell>
        </row>
        <row r="20564">
          <cell r="A20564">
            <v>0</v>
          </cell>
        </row>
        <row r="20565">
          <cell r="A20565">
            <v>0</v>
          </cell>
        </row>
        <row r="20566">
          <cell r="A20566">
            <v>0</v>
          </cell>
        </row>
        <row r="20567">
          <cell r="A20567">
            <v>0</v>
          </cell>
        </row>
        <row r="20568">
          <cell r="A20568">
            <v>0</v>
          </cell>
        </row>
        <row r="20569">
          <cell r="A20569">
            <v>0</v>
          </cell>
        </row>
        <row r="20570">
          <cell r="A20570">
            <v>0</v>
          </cell>
        </row>
        <row r="20571">
          <cell r="A20571">
            <v>0</v>
          </cell>
        </row>
        <row r="20572">
          <cell r="A20572">
            <v>0</v>
          </cell>
        </row>
        <row r="20573">
          <cell r="A20573">
            <v>0</v>
          </cell>
        </row>
        <row r="20574">
          <cell r="A20574">
            <v>0</v>
          </cell>
        </row>
        <row r="20575">
          <cell r="A20575">
            <v>0</v>
          </cell>
        </row>
        <row r="20576">
          <cell r="A20576">
            <v>0</v>
          </cell>
        </row>
        <row r="20577">
          <cell r="A20577">
            <v>0</v>
          </cell>
        </row>
        <row r="20578">
          <cell r="A20578">
            <v>0</v>
          </cell>
        </row>
        <row r="20579">
          <cell r="A20579">
            <v>0</v>
          </cell>
        </row>
        <row r="20580">
          <cell r="A20580">
            <v>0</v>
          </cell>
        </row>
        <row r="20581">
          <cell r="A20581">
            <v>0</v>
          </cell>
        </row>
        <row r="20582">
          <cell r="A20582">
            <v>0</v>
          </cell>
        </row>
        <row r="20583">
          <cell r="A20583">
            <v>0</v>
          </cell>
        </row>
        <row r="20584">
          <cell r="A20584">
            <v>0</v>
          </cell>
        </row>
        <row r="20585">
          <cell r="A20585">
            <v>0</v>
          </cell>
        </row>
        <row r="20586">
          <cell r="A20586">
            <v>0</v>
          </cell>
        </row>
        <row r="20587">
          <cell r="A20587">
            <v>0</v>
          </cell>
        </row>
        <row r="20588">
          <cell r="A20588">
            <v>0</v>
          </cell>
        </row>
        <row r="20589">
          <cell r="A20589">
            <v>0</v>
          </cell>
        </row>
        <row r="20590">
          <cell r="A20590">
            <v>0</v>
          </cell>
        </row>
        <row r="20591">
          <cell r="A20591">
            <v>0</v>
          </cell>
        </row>
        <row r="20592">
          <cell r="A20592">
            <v>0</v>
          </cell>
        </row>
        <row r="20593">
          <cell r="A20593">
            <v>0</v>
          </cell>
        </row>
        <row r="20594">
          <cell r="A20594">
            <v>0</v>
          </cell>
        </row>
        <row r="20595">
          <cell r="A20595">
            <v>0</v>
          </cell>
        </row>
        <row r="20596">
          <cell r="A20596">
            <v>0</v>
          </cell>
        </row>
        <row r="20597">
          <cell r="A20597">
            <v>0</v>
          </cell>
        </row>
        <row r="20598">
          <cell r="A20598">
            <v>0</v>
          </cell>
        </row>
        <row r="20599">
          <cell r="A20599">
            <v>0</v>
          </cell>
        </row>
        <row r="20600">
          <cell r="A20600">
            <v>0</v>
          </cell>
        </row>
        <row r="20601">
          <cell r="A20601">
            <v>0</v>
          </cell>
        </row>
        <row r="20602">
          <cell r="A20602">
            <v>0</v>
          </cell>
        </row>
        <row r="20603">
          <cell r="A20603">
            <v>0</v>
          </cell>
        </row>
        <row r="20604">
          <cell r="A20604">
            <v>0</v>
          </cell>
        </row>
        <row r="20605">
          <cell r="A20605">
            <v>0</v>
          </cell>
        </row>
        <row r="20606">
          <cell r="A20606">
            <v>0</v>
          </cell>
        </row>
        <row r="20607">
          <cell r="A20607">
            <v>0</v>
          </cell>
        </row>
        <row r="20608">
          <cell r="A20608">
            <v>0</v>
          </cell>
        </row>
        <row r="20609">
          <cell r="A20609">
            <v>0</v>
          </cell>
        </row>
        <row r="20610">
          <cell r="A20610">
            <v>0</v>
          </cell>
        </row>
        <row r="20611">
          <cell r="A20611">
            <v>0</v>
          </cell>
        </row>
        <row r="20612">
          <cell r="A20612">
            <v>0</v>
          </cell>
        </row>
        <row r="20613">
          <cell r="A20613">
            <v>0</v>
          </cell>
        </row>
        <row r="20614">
          <cell r="A20614">
            <v>0</v>
          </cell>
        </row>
        <row r="20615">
          <cell r="A20615">
            <v>0</v>
          </cell>
        </row>
        <row r="20616">
          <cell r="A20616">
            <v>0</v>
          </cell>
        </row>
        <row r="20617">
          <cell r="A20617">
            <v>0</v>
          </cell>
        </row>
        <row r="20618">
          <cell r="A20618">
            <v>0</v>
          </cell>
        </row>
        <row r="20619">
          <cell r="A20619">
            <v>0</v>
          </cell>
        </row>
        <row r="20620">
          <cell r="A20620">
            <v>0</v>
          </cell>
        </row>
        <row r="20621">
          <cell r="A20621">
            <v>0</v>
          </cell>
        </row>
        <row r="20622">
          <cell r="A20622">
            <v>0</v>
          </cell>
        </row>
        <row r="20623">
          <cell r="A20623">
            <v>0</v>
          </cell>
        </row>
        <row r="20624">
          <cell r="A20624">
            <v>0</v>
          </cell>
        </row>
        <row r="20625">
          <cell r="A20625">
            <v>0</v>
          </cell>
        </row>
        <row r="20626">
          <cell r="A20626">
            <v>0</v>
          </cell>
        </row>
        <row r="20627">
          <cell r="A20627">
            <v>0</v>
          </cell>
        </row>
        <row r="20628">
          <cell r="A20628">
            <v>0</v>
          </cell>
        </row>
        <row r="20629">
          <cell r="A20629">
            <v>0</v>
          </cell>
        </row>
        <row r="20630">
          <cell r="A20630">
            <v>0</v>
          </cell>
        </row>
        <row r="20631">
          <cell r="A20631">
            <v>0</v>
          </cell>
        </row>
        <row r="20632">
          <cell r="A20632">
            <v>0</v>
          </cell>
        </row>
        <row r="20633">
          <cell r="A20633">
            <v>0</v>
          </cell>
        </row>
        <row r="20634">
          <cell r="A20634">
            <v>0</v>
          </cell>
        </row>
        <row r="20635">
          <cell r="A20635">
            <v>0</v>
          </cell>
        </row>
        <row r="20636">
          <cell r="A20636">
            <v>0</v>
          </cell>
        </row>
        <row r="20637">
          <cell r="A20637">
            <v>0</v>
          </cell>
        </row>
        <row r="20638">
          <cell r="A20638">
            <v>0</v>
          </cell>
        </row>
        <row r="20639">
          <cell r="A20639">
            <v>0</v>
          </cell>
        </row>
        <row r="20640">
          <cell r="A20640">
            <v>0</v>
          </cell>
        </row>
        <row r="20641">
          <cell r="A20641">
            <v>0</v>
          </cell>
        </row>
        <row r="20642">
          <cell r="A20642">
            <v>0</v>
          </cell>
        </row>
        <row r="20643">
          <cell r="A20643">
            <v>0</v>
          </cell>
        </row>
        <row r="20644">
          <cell r="A20644">
            <v>0</v>
          </cell>
        </row>
        <row r="20645">
          <cell r="A20645">
            <v>0</v>
          </cell>
        </row>
        <row r="20646">
          <cell r="A20646">
            <v>0</v>
          </cell>
        </row>
        <row r="20647">
          <cell r="A20647">
            <v>0</v>
          </cell>
        </row>
        <row r="20648">
          <cell r="A20648">
            <v>0</v>
          </cell>
        </row>
        <row r="20649">
          <cell r="A20649">
            <v>0</v>
          </cell>
        </row>
        <row r="20650">
          <cell r="A20650">
            <v>0</v>
          </cell>
        </row>
        <row r="20651">
          <cell r="A20651">
            <v>0</v>
          </cell>
        </row>
        <row r="20652">
          <cell r="A20652">
            <v>0</v>
          </cell>
        </row>
        <row r="20653">
          <cell r="A20653">
            <v>0</v>
          </cell>
        </row>
        <row r="20654">
          <cell r="A20654">
            <v>0</v>
          </cell>
        </row>
        <row r="20655">
          <cell r="A20655">
            <v>0</v>
          </cell>
        </row>
        <row r="20656">
          <cell r="A20656">
            <v>0</v>
          </cell>
        </row>
        <row r="20657">
          <cell r="A20657">
            <v>0</v>
          </cell>
        </row>
        <row r="20658">
          <cell r="A20658">
            <v>0</v>
          </cell>
        </row>
        <row r="20659">
          <cell r="A20659">
            <v>0</v>
          </cell>
        </row>
        <row r="20660">
          <cell r="A20660">
            <v>0</v>
          </cell>
        </row>
        <row r="20661">
          <cell r="A20661">
            <v>0</v>
          </cell>
        </row>
        <row r="20662">
          <cell r="A20662">
            <v>0</v>
          </cell>
        </row>
        <row r="20663">
          <cell r="A20663">
            <v>0</v>
          </cell>
        </row>
        <row r="20664">
          <cell r="A20664">
            <v>0</v>
          </cell>
        </row>
        <row r="20665">
          <cell r="A20665">
            <v>0</v>
          </cell>
        </row>
        <row r="20666">
          <cell r="A20666">
            <v>0</v>
          </cell>
        </row>
        <row r="20667">
          <cell r="A20667">
            <v>0</v>
          </cell>
        </row>
        <row r="20668">
          <cell r="A20668">
            <v>0</v>
          </cell>
        </row>
        <row r="20669">
          <cell r="A20669">
            <v>0</v>
          </cell>
        </row>
        <row r="20670">
          <cell r="A20670">
            <v>0</v>
          </cell>
        </row>
        <row r="20671">
          <cell r="A20671">
            <v>0</v>
          </cell>
        </row>
        <row r="20672">
          <cell r="A20672">
            <v>0</v>
          </cell>
        </row>
        <row r="20673">
          <cell r="A20673">
            <v>0</v>
          </cell>
        </row>
        <row r="20674">
          <cell r="A20674">
            <v>0</v>
          </cell>
        </row>
        <row r="20675">
          <cell r="A20675">
            <v>0</v>
          </cell>
        </row>
        <row r="20676">
          <cell r="A20676">
            <v>0</v>
          </cell>
        </row>
        <row r="20677">
          <cell r="A20677">
            <v>0</v>
          </cell>
        </row>
        <row r="20678">
          <cell r="A20678">
            <v>0</v>
          </cell>
        </row>
        <row r="20679">
          <cell r="A20679">
            <v>0</v>
          </cell>
        </row>
        <row r="20680">
          <cell r="A20680">
            <v>0</v>
          </cell>
        </row>
        <row r="20681">
          <cell r="A20681">
            <v>0</v>
          </cell>
        </row>
        <row r="20682">
          <cell r="A20682">
            <v>0</v>
          </cell>
        </row>
        <row r="20683">
          <cell r="A20683">
            <v>0</v>
          </cell>
        </row>
        <row r="20684">
          <cell r="A20684">
            <v>0</v>
          </cell>
        </row>
        <row r="20685">
          <cell r="A20685">
            <v>0</v>
          </cell>
        </row>
        <row r="20686">
          <cell r="A20686">
            <v>0</v>
          </cell>
        </row>
        <row r="20687">
          <cell r="A20687">
            <v>0</v>
          </cell>
        </row>
        <row r="20688">
          <cell r="A20688">
            <v>0</v>
          </cell>
        </row>
        <row r="20689">
          <cell r="A20689">
            <v>0</v>
          </cell>
        </row>
        <row r="20690">
          <cell r="A20690">
            <v>0</v>
          </cell>
        </row>
        <row r="20691">
          <cell r="A20691">
            <v>0</v>
          </cell>
        </row>
        <row r="20692">
          <cell r="A20692">
            <v>0</v>
          </cell>
        </row>
        <row r="20693">
          <cell r="A20693">
            <v>0</v>
          </cell>
        </row>
        <row r="20694">
          <cell r="A20694">
            <v>0</v>
          </cell>
        </row>
        <row r="20695">
          <cell r="A20695">
            <v>0</v>
          </cell>
        </row>
        <row r="20696">
          <cell r="A20696">
            <v>0</v>
          </cell>
        </row>
        <row r="20697">
          <cell r="A20697">
            <v>0</v>
          </cell>
        </row>
        <row r="20698">
          <cell r="A20698">
            <v>0</v>
          </cell>
        </row>
        <row r="20699">
          <cell r="A20699">
            <v>0</v>
          </cell>
        </row>
        <row r="20700">
          <cell r="A20700">
            <v>0</v>
          </cell>
        </row>
        <row r="20701">
          <cell r="A20701">
            <v>0</v>
          </cell>
        </row>
        <row r="20702">
          <cell r="A20702">
            <v>0</v>
          </cell>
        </row>
        <row r="20703">
          <cell r="A20703">
            <v>0</v>
          </cell>
        </row>
        <row r="20704">
          <cell r="A20704">
            <v>0</v>
          </cell>
        </row>
        <row r="20705">
          <cell r="A20705">
            <v>0</v>
          </cell>
        </row>
        <row r="20706">
          <cell r="A20706">
            <v>0</v>
          </cell>
        </row>
        <row r="20707">
          <cell r="A20707">
            <v>0</v>
          </cell>
        </row>
        <row r="20708">
          <cell r="A20708">
            <v>0</v>
          </cell>
        </row>
        <row r="20709">
          <cell r="A20709">
            <v>0</v>
          </cell>
        </row>
        <row r="20710">
          <cell r="A20710">
            <v>0</v>
          </cell>
        </row>
        <row r="20711">
          <cell r="A20711">
            <v>0</v>
          </cell>
        </row>
        <row r="20712">
          <cell r="A20712">
            <v>0</v>
          </cell>
        </row>
        <row r="20713">
          <cell r="A20713">
            <v>0</v>
          </cell>
        </row>
        <row r="20714">
          <cell r="A20714">
            <v>0</v>
          </cell>
        </row>
        <row r="20715">
          <cell r="A20715">
            <v>0</v>
          </cell>
        </row>
        <row r="20716">
          <cell r="A20716">
            <v>0</v>
          </cell>
        </row>
        <row r="20717">
          <cell r="A20717">
            <v>0</v>
          </cell>
        </row>
        <row r="20718">
          <cell r="A20718">
            <v>0</v>
          </cell>
        </row>
        <row r="20719">
          <cell r="A20719">
            <v>0</v>
          </cell>
        </row>
        <row r="20720">
          <cell r="A20720">
            <v>0</v>
          </cell>
        </row>
        <row r="20721">
          <cell r="A20721">
            <v>0</v>
          </cell>
        </row>
        <row r="20722">
          <cell r="A20722">
            <v>0</v>
          </cell>
        </row>
        <row r="20723">
          <cell r="A20723">
            <v>0</v>
          </cell>
        </row>
        <row r="20724">
          <cell r="A20724">
            <v>0</v>
          </cell>
        </row>
        <row r="20725">
          <cell r="A20725">
            <v>0</v>
          </cell>
        </row>
        <row r="20726">
          <cell r="A20726">
            <v>0</v>
          </cell>
        </row>
        <row r="20727">
          <cell r="A20727">
            <v>0</v>
          </cell>
        </row>
        <row r="20728">
          <cell r="A20728">
            <v>0</v>
          </cell>
        </row>
        <row r="20729">
          <cell r="A20729">
            <v>0</v>
          </cell>
        </row>
        <row r="20730">
          <cell r="A20730">
            <v>0</v>
          </cell>
        </row>
        <row r="20731">
          <cell r="A20731">
            <v>0</v>
          </cell>
        </row>
        <row r="20732">
          <cell r="A20732">
            <v>0</v>
          </cell>
        </row>
        <row r="20733">
          <cell r="A20733">
            <v>0</v>
          </cell>
        </row>
        <row r="20734">
          <cell r="A20734">
            <v>0</v>
          </cell>
        </row>
        <row r="20735">
          <cell r="A20735">
            <v>0</v>
          </cell>
        </row>
        <row r="20736">
          <cell r="A20736">
            <v>0</v>
          </cell>
        </row>
        <row r="20737">
          <cell r="A20737">
            <v>0</v>
          </cell>
        </row>
        <row r="20738">
          <cell r="A20738">
            <v>0</v>
          </cell>
        </row>
        <row r="20739">
          <cell r="A20739">
            <v>0</v>
          </cell>
        </row>
        <row r="20740">
          <cell r="A20740">
            <v>0</v>
          </cell>
        </row>
        <row r="20741">
          <cell r="A20741">
            <v>0</v>
          </cell>
        </row>
        <row r="20742">
          <cell r="A20742">
            <v>0</v>
          </cell>
        </row>
        <row r="20743">
          <cell r="A20743">
            <v>0</v>
          </cell>
        </row>
        <row r="20744">
          <cell r="A20744">
            <v>0</v>
          </cell>
        </row>
        <row r="20745">
          <cell r="A20745">
            <v>0</v>
          </cell>
        </row>
        <row r="20746">
          <cell r="A20746">
            <v>0</v>
          </cell>
        </row>
        <row r="20747">
          <cell r="A20747">
            <v>0</v>
          </cell>
        </row>
        <row r="20748">
          <cell r="A20748">
            <v>0</v>
          </cell>
        </row>
        <row r="20749">
          <cell r="A20749">
            <v>0</v>
          </cell>
        </row>
        <row r="20750">
          <cell r="A20750">
            <v>0</v>
          </cell>
        </row>
        <row r="20751">
          <cell r="A20751">
            <v>0</v>
          </cell>
        </row>
        <row r="20752">
          <cell r="A20752">
            <v>0</v>
          </cell>
        </row>
        <row r="20753">
          <cell r="A20753">
            <v>0</v>
          </cell>
        </row>
        <row r="20754">
          <cell r="A20754">
            <v>0</v>
          </cell>
        </row>
        <row r="20755">
          <cell r="A20755">
            <v>0</v>
          </cell>
        </row>
        <row r="20756">
          <cell r="A20756">
            <v>0</v>
          </cell>
        </row>
        <row r="20757">
          <cell r="A20757">
            <v>0</v>
          </cell>
        </row>
        <row r="20758">
          <cell r="A20758">
            <v>0</v>
          </cell>
        </row>
        <row r="20759">
          <cell r="A20759">
            <v>0</v>
          </cell>
        </row>
        <row r="20760">
          <cell r="A20760">
            <v>0</v>
          </cell>
        </row>
        <row r="20761">
          <cell r="A20761">
            <v>0</v>
          </cell>
        </row>
        <row r="20762">
          <cell r="A20762">
            <v>0</v>
          </cell>
        </row>
        <row r="20763">
          <cell r="A20763">
            <v>0</v>
          </cell>
        </row>
        <row r="20764">
          <cell r="A20764">
            <v>0</v>
          </cell>
        </row>
        <row r="20765">
          <cell r="A20765">
            <v>0</v>
          </cell>
        </row>
        <row r="20766">
          <cell r="A20766">
            <v>0</v>
          </cell>
        </row>
        <row r="20767">
          <cell r="A20767">
            <v>0</v>
          </cell>
        </row>
        <row r="20768">
          <cell r="A20768">
            <v>0</v>
          </cell>
        </row>
        <row r="20769">
          <cell r="A20769">
            <v>0</v>
          </cell>
        </row>
        <row r="20770">
          <cell r="A20770">
            <v>0</v>
          </cell>
        </row>
        <row r="20771">
          <cell r="A20771">
            <v>0</v>
          </cell>
        </row>
        <row r="20772">
          <cell r="A20772">
            <v>0</v>
          </cell>
        </row>
        <row r="20773">
          <cell r="A20773">
            <v>0</v>
          </cell>
        </row>
        <row r="20774">
          <cell r="A20774">
            <v>0</v>
          </cell>
        </row>
        <row r="20775">
          <cell r="A20775">
            <v>0</v>
          </cell>
        </row>
        <row r="20776">
          <cell r="A20776">
            <v>0</v>
          </cell>
        </row>
        <row r="20777">
          <cell r="A20777">
            <v>0</v>
          </cell>
        </row>
        <row r="20778">
          <cell r="A20778">
            <v>0</v>
          </cell>
        </row>
        <row r="20779">
          <cell r="A20779">
            <v>0</v>
          </cell>
        </row>
        <row r="20780">
          <cell r="A20780">
            <v>0</v>
          </cell>
        </row>
        <row r="20781">
          <cell r="A20781">
            <v>0</v>
          </cell>
        </row>
        <row r="20782">
          <cell r="A20782">
            <v>0</v>
          </cell>
        </row>
        <row r="20783">
          <cell r="A20783">
            <v>0</v>
          </cell>
        </row>
        <row r="20784">
          <cell r="A20784">
            <v>0</v>
          </cell>
        </row>
        <row r="20785">
          <cell r="A20785">
            <v>0</v>
          </cell>
        </row>
        <row r="20786">
          <cell r="A20786">
            <v>0</v>
          </cell>
        </row>
        <row r="20787">
          <cell r="A20787">
            <v>0</v>
          </cell>
        </row>
        <row r="20788">
          <cell r="A20788">
            <v>0</v>
          </cell>
        </row>
        <row r="20789">
          <cell r="A20789">
            <v>0</v>
          </cell>
        </row>
        <row r="20790">
          <cell r="A20790">
            <v>0</v>
          </cell>
        </row>
        <row r="20791">
          <cell r="A20791">
            <v>0</v>
          </cell>
        </row>
        <row r="20792">
          <cell r="A20792">
            <v>0</v>
          </cell>
        </row>
        <row r="20793">
          <cell r="A20793">
            <v>0</v>
          </cell>
        </row>
        <row r="20794">
          <cell r="A20794">
            <v>0</v>
          </cell>
        </row>
        <row r="20795">
          <cell r="A20795">
            <v>0</v>
          </cell>
        </row>
        <row r="20796">
          <cell r="A20796">
            <v>0</v>
          </cell>
        </row>
        <row r="20797">
          <cell r="A20797">
            <v>0</v>
          </cell>
        </row>
        <row r="20798">
          <cell r="A20798">
            <v>0</v>
          </cell>
        </row>
        <row r="20799">
          <cell r="A20799">
            <v>0</v>
          </cell>
        </row>
        <row r="20800">
          <cell r="A20800">
            <v>0</v>
          </cell>
        </row>
        <row r="20801">
          <cell r="A20801">
            <v>0</v>
          </cell>
        </row>
        <row r="20802">
          <cell r="A20802">
            <v>0</v>
          </cell>
        </row>
        <row r="20803">
          <cell r="A20803">
            <v>0</v>
          </cell>
        </row>
        <row r="20804">
          <cell r="A20804">
            <v>0</v>
          </cell>
        </row>
        <row r="20805">
          <cell r="A20805">
            <v>0</v>
          </cell>
        </row>
        <row r="20806">
          <cell r="A20806">
            <v>0</v>
          </cell>
        </row>
        <row r="20807">
          <cell r="A20807">
            <v>0</v>
          </cell>
        </row>
        <row r="20808">
          <cell r="A20808">
            <v>0</v>
          </cell>
        </row>
        <row r="20809">
          <cell r="A20809">
            <v>0</v>
          </cell>
        </row>
        <row r="20810">
          <cell r="A20810">
            <v>0</v>
          </cell>
        </row>
        <row r="20811">
          <cell r="A20811">
            <v>0</v>
          </cell>
        </row>
        <row r="20812">
          <cell r="A20812">
            <v>0</v>
          </cell>
        </row>
        <row r="20813">
          <cell r="A20813">
            <v>0</v>
          </cell>
        </row>
        <row r="20814">
          <cell r="A20814">
            <v>0</v>
          </cell>
        </row>
        <row r="20815">
          <cell r="A20815">
            <v>0</v>
          </cell>
        </row>
        <row r="20816">
          <cell r="A20816">
            <v>0</v>
          </cell>
        </row>
        <row r="20817">
          <cell r="A20817">
            <v>0</v>
          </cell>
        </row>
        <row r="20818">
          <cell r="A20818">
            <v>0</v>
          </cell>
        </row>
        <row r="20819">
          <cell r="A20819">
            <v>0</v>
          </cell>
        </row>
        <row r="20820">
          <cell r="A20820">
            <v>0</v>
          </cell>
        </row>
        <row r="20821">
          <cell r="A20821">
            <v>0</v>
          </cell>
        </row>
        <row r="20822">
          <cell r="A20822">
            <v>0</v>
          </cell>
        </row>
        <row r="20823">
          <cell r="A20823">
            <v>0</v>
          </cell>
        </row>
        <row r="20824">
          <cell r="A20824">
            <v>0</v>
          </cell>
        </row>
        <row r="20825">
          <cell r="A20825">
            <v>0</v>
          </cell>
        </row>
        <row r="20826">
          <cell r="A20826">
            <v>0</v>
          </cell>
        </row>
        <row r="20827">
          <cell r="A20827">
            <v>0</v>
          </cell>
        </row>
        <row r="20828">
          <cell r="A20828">
            <v>0</v>
          </cell>
        </row>
        <row r="20829">
          <cell r="A20829">
            <v>0</v>
          </cell>
        </row>
        <row r="20830">
          <cell r="A20830">
            <v>0</v>
          </cell>
        </row>
        <row r="20831">
          <cell r="A20831">
            <v>0</v>
          </cell>
        </row>
        <row r="20832">
          <cell r="A20832">
            <v>0</v>
          </cell>
        </row>
        <row r="20833">
          <cell r="A20833">
            <v>0</v>
          </cell>
        </row>
        <row r="20834">
          <cell r="A20834">
            <v>0</v>
          </cell>
        </row>
        <row r="20835">
          <cell r="A20835">
            <v>0</v>
          </cell>
        </row>
        <row r="20836">
          <cell r="A20836">
            <v>0</v>
          </cell>
        </row>
        <row r="20837">
          <cell r="A20837">
            <v>0</v>
          </cell>
        </row>
        <row r="20838">
          <cell r="A20838">
            <v>0</v>
          </cell>
        </row>
        <row r="20839">
          <cell r="A20839">
            <v>0</v>
          </cell>
        </row>
        <row r="20840">
          <cell r="A20840">
            <v>0</v>
          </cell>
        </row>
        <row r="20841">
          <cell r="A20841">
            <v>0</v>
          </cell>
        </row>
        <row r="20842">
          <cell r="A20842">
            <v>0</v>
          </cell>
        </row>
        <row r="20843">
          <cell r="A20843">
            <v>0</v>
          </cell>
        </row>
        <row r="20844">
          <cell r="A20844">
            <v>0</v>
          </cell>
        </row>
        <row r="20845">
          <cell r="A20845">
            <v>0</v>
          </cell>
        </row>
        <row r="20846">
          <cell r="A20846">
            <v>0</v>
          </cell>
        </row>
        <row r="20847">
          <cell r="A20847">
            <v>0</v>
          </cell>
        </row>
        <row r="20848">
          <cell r="A20848">
            <v>0</v>
          </cell>
        </row>
        <row r="20849">
          <cell r="A20849">
            <v>0</v>
          </cell>
        </row>
        <row r="20850">
          <cell r="A20850">
            <v>0</v>
          </cell>
        </row>
        <row r="20851">
          <cell r="A20851">
            <v>0</v>
          </cell>
        </row>
        <row r="20852">
          <cell r="A20852">
            <v>0</v>
          </cell>
        </row>
        <row r="20853">
          <cell r="A20853">
            <v>0</v>
          </cell>
        </row>
        <row r="20854">
          <cell r="A20854">
            <v>0</v>
          </cell>
        </row>
        <row r="20855">
          <cell r="A20855">
            <v>0</v>
          </cell>
        </row>
        <row r="20856">
          <cell r="A20856">
            <v>0</v>
          </cell>
        </row>
        <row r="20857">
          <cell r="A20857">
            <v>0</v>
          </cell>
        </row>
        <row r="20858">
          <cell r="A20858">
            <v>0</v>
          </cell>
        </row>
        <row r="20859">
          <cell r="A20859">
            <v>0</v>
          </cell>
        </row>
        <row r="20860">
          <cell r="A20860">
            <v>0</v>
          </cell>
        </row>
        <row r="20861">
          <cell r="A20861">
            <v>0</v>
          </cell>
        </row>
        <row r="20862">
          <cell r="A20862">
            <v>0</v>
          </cell>
        </row>
        <row r="20863">
          <cell r="A20863">
            <v>0</v>
          </cell>
        </row>
        <row r="20864">
          <cell r="A20864">
            <v>0</v>
          </cell>
        </row>
        <row r="20865">
          <cell r="A20865">
            <v>0</v>
          </cell>
        </row>
        <row r="20866">
          <cell r="A20866">
            <v>0</v>
          </cell>
        </row>
        <row r="20867">
          <cell r="A20867">
            <v>0</v>
          </cell>
        </row>
        <row r="20868">
          <cell r="A20868">
            <v>0</v>
          </cell>
        </row>
        <row r="20869">
          <cell r="A20869">
            <v>0</v>
          </cell>
        </row>
        <row r="20870">
          <cell r="A20870">
            <v>0</v>
          </cell>
        </row>
        <row r="20871">
          <cell r="A20871">
            <v>0</v>
          </cell>
        </row>
        <row r="20872">
          <cell r="A20872">
            <v>0</v>
          </cell>
        </row>
        <row r="20873">
          <cell r="A20873">
            <v>0</v>
          </cell>
        </row>
        <row r="20874">
          <cell r="A20874">
            <v>0</v>
          </cell>
        </row>
        <row r="20875">
          <cell r="A20875">
            <v>0</v>
          </cell>
        </row>
        <row r="20876">
          <cell r="A20876">
            <v>0</v>
          </cell>
        </row>
        <row r="20877">
          <cell r="A20877">
            <v>0</v>
          </cell>
        </row>
        <row r="20878">
          <cell r="A20878">
            <v>0</v>
          </cell>
        </row>
        <row r="20879">
          <cell r="A20879">
            <v>0</v>
          </cell>
        </row>
        <row r="20880">
          <cell r="A20880">
            <v>0</v>
          </cell>
        </row>
        <row r="20881">
          <cell r="A20881">
            <v>0</v>
          </cell>
        </row>
        <row r="20882">
          <cell r="A20882">
            <v>0</v>
          </cell>
        </row>
        <row r="20883">
          <cell r="A20883">
            <v>0</v>
          </cell>
        </row>
        <row r="20884">
          <cell r="A20884">
            <v>0</v>
          </cell>
        </row>
        <row r="20885">
          <cell r="A20885">
            <v>0</v>
          </cell>
        </row>
        <row r="20886">
          <cell r="A20886">
            <v>0</v>
          </cell>
        </row>
        <row r="20887">
          <cell r="A20887">
            <v>0</v>
          </cell>
        </row>
        <row r="20888">
          <cell r="A20888">
            <v>0</v>
          </cell>
        </row>
        <row r="20889">
          <cell r="A20889">
            <v>0</v>
          </cell>
        </row>
        <row r="20890">
          <cell r="A20890">
            <v>0</v>
          </cell>
        </row>
        <row r="20891">
          <cell r="A20891">
            <v>0</v>
          </cell>
        </row>
        <row r="20892">
          <cell r="A20892">
            <v>0</v>
          </cell>
        </row>
        <row r="20893">
          <cell r="A20893">
            <v>0</v>
          </cell>
        </row>
        <row r="20894">
          <cell r="A20894">
            <v>0</v>
          </cell>
        </row>
        <row r="20895">
          <cell r="A20895">
            <v>0</v>
          </cell>
        </row>
        <row r="20896">
          <cell r="A20896">
            <v>0</v>
          </cell>
        </row>
        <row r="20897">
          <cell r="A20897">
            <v>0</v>
          </cell>
        </row>
        <row r="20898">
          <cell r="A20898">
            <v>0</v>
          </cell>
        </row>
        <row r="20899">
          <cell r="A20899">
            <v>0</v>
          </cell>
        </row>
        <row r="20900">
          <cell r="A20900">
            <v>0</v>
          </cell>
        </row>
        <row r="20901">
          <cell r="A20901">
            <v>0</v>
          </cell>
        </row>
        <row r="20902">
          <cell r="A20902">
            <v>0</v>
          </cell>
        </row>
        <row r="20903">
          <cell r="A20903">
            <v>0</v>
          </cell>
        </row>
        <row r="20904">
          <cell r="A20904">
            <v>0</v>
          </cell>
        </row>
        <row r="20905">
          <cell r="A20905">
            <v>0</v>
          </cell>
        </row>
        <row r="20906">
          <cell r="A20906">
            <v>0</v>
          </cell>
        </row>
        <row r="20907">
          <cell r="A20907">
            <v>0</v>
          </cell>
        </row>
        <row r="20908">
          <cell r="A20908">
            <v>0</v>
          </cell>
        </row>
        <row r="20909">
          <cell r="A20909">
            <v>0</v>
          </cell>
        </row>
        <row r="20910">
          <cell r="A20910">
            <v>0</v>
          </cell>
        </row>
        <row r="20911">
          <cell r="A20911">
            <v>0</v>
          </cell>
        </row>
        <row r="20912">
          <cell r="A20912">
            <v>0</v>
          </cell>
        </row>
        <row r="20913">
          <cell r="A20913">
            <v>0</v>
          </cell>
        </row>
        <row r="20914">
          <cell r="A20914">
            <v>0</v>
          </cell>
        </row>
        <row r="20915">
          <cell r="A20915">
            <v>0</v>
          </cell>
        </row>
        <row r="20916">
          <cell r="A20916">
            <v>0</v>
          </cell>
        </row>
        <row r="20917">
          <cell r="A20917">
            <v>0</v>
          </cell>
        </row>
        <row r="20918">
          <cell r="A20918">
            <v>0</v>
          </cell>
        </row>
        <row r="20919">
          <cell r="A20919">
            <v>0</v>
          </cell>
        </row>
        <row r="20920">
          <cell r="A20920">
            <v>0</v>
          </cell>
        </row>
        <row r="20921">
          <cell r="A20921">
            <v>0</v>
          </cell>
        </row>
        <row r="20922">
          <cell r="A20922">
            <v>0</v>
          </cell>
        </row>
        <row r="20923">
          <cell r="A20923">
            <v>0</v>
          </cell>
        </row>
        <row r="20924">
          <cell r="A20924">
            <v>0</v>
          </cell>
        </row>
        <row r="20925">
          <cell r="A20925">
            <v>0</v>
          </cell>
        </row>
        <row r="20926">
          <cell r="A20926">
            <v>0</v>
          </cell>
        </row>
        <row r="20927">
          <cell r="A20927">
            <v>0</v>
          </cell>
        </row>
        <row r="20928">
          <cell r="A20928">
            <v>0</v>
          </cell>
        </row>
        <row r="20929">
          <cell r="A20929">
            <v>0</v>
          </cell>
        </row>
        <row r="20930">
          <cell r="A20930">
            <v>0</v>
          </cell>
        </row>
        <row r="20931">
          <cell r="A20931">
            <v>0</v>
          </cell>
        </row>
        <row r="20932">
          <cell r="A20932">
            <v>0</v>
          </cell>
        </row>
        <row r="20933">
          <cell r="A20933">
            <v>0</v>
          </cell>
        </row>
        <row r="20934">
          <cell r="A20934">
            <v>0</v>
          </cell>
        </row>
        <row r="20935">
          <cell r="A20935">
            <v>0</v>
          </cell>
        </row>
        <row r="20936">
          <cell r="A20936">
            <v>0</v>
          </cell>
        </row>
        <row r="20937">
          <cell r="A20937">
            <v>0</v>
          </cell>
        </row>
        <row r="20938">
          <cell r="A20938">
            <v>0</v>
          </cell>
        </row>
        <row r="20939">
          <cell r="A20939">
            <v>0</v>
          </cell>
        </row>
        <row r="20940">
          <cell r="A20940">
            <v>0</v>
          </cell>
        </row>
        <row r="20941">
          <cell r="A20941">
            <v>0</v>
          </cell>
        </row>
        <row r="20942">
          <cell r="A20942">
            <v>0</v>
          </cell>
        </row>
        <row r="20943">
          <cell r="A20943">
            <v>0</v>
          </cell>
        </row>
        <row r="20944">
          <cell r="A20944">
            <v>0</v>
          </cell>
        </row>
        <row r="20945">
          <cell r="A20945">
            <v>0</v>
          </cell>
        </row>
        <row r="20946">
          <cell r="A20946">
            <v>0</v>
          </cell>
        </row>
        <row r="20947">
          <cell r="A20947">
            <v>0</v>
          </cell>
        </row>
        <row r="20948">
          <cell r="A20948">
            <v>0</v>
          </cell>
        </row>
        <row r="20949">
          <cell r="A20949">
            <v>0</v>
          </cell>
        </row>
        <row r="20950">
          <cell r="A20950">
            <v>0</v>
          </cell>
        </row>
        <row r="20951">
          <cell r="A20951">
            <v>0</v>
          </cell>
        </row>
        <row r="20952">
          <cell r="A20952">
            <v>0</v>
          </cell>
        </row>
        <row r="20953">
          <cell r="A20953">
            <v>0</v>
          </cell>
        </row>
        <row r="20954">
          <cell r="A20954">
            <v>0</v>
          </cell>
        </row>
        <row r="20955">
          <cell r="A20955">
            <v>0</v>
          </cell>
        </row>
        <row r="20956">
          <cell r="A20956">
            <v>0</v>
          </cell>
        </row>
        <row r="20957">
          <cell r="A20957">
            <v>0</v>
          </cell>
        </row>
        <row r="20958">
          <cell r="A20958">
            <v>0</v>
          </cell>
        </row>
        <row r="20959">
          <cell r="A20959">
            <v>0</v>
          </cell>
        </row>
        <row r="20960">
          <cell r="A20960">
            <v>0</v>
          </cell>
        </row>
        <row r="20961">
          <cell r="A20961">
            <v>0</v>
          </cell>
        </row>
        <row r="20962">
          <cell r="A20962">
            <v>0</v>
          </cell>
        </row>
        <row r="20963">
          <cell r="A20963">
            <v>0</v>
          </cell>
        </row>
        <row r="20964">
          <cell r="A20964">
            <v>0</v>
          </cell>
        </row>
        <row r="20965">
          <cell r="A20965">
            <v>0</v>
          </cell>
        </row>
        <row r="20966">
          <cell r="A20966">
            <v>0</v>
          </cell>
        </row>
        <row r="20967">
          <cell r="A20967">
            <v>0</v>
          </cell>
        </row>
        <row r="20968">
          <cell r="A20968">
            <v>0</v>
          </cell>
        </row>
        <row r="20969">
          <cell r="A20969">
            <v>0</v>
          </cell>
        </row>
        <row r="20970">
          <cell r="A20970">
            <v>0</v>
          </cell>
        </row>
        <row r="20971">
          <cell r="A20971">
            <v>0</v>
          </cell>
        </row>
        <row r="20972">
          <cell r="A20972">
            <v>0</v>
          </cell>
        </row>
        <row r="20973">
          <cell r="A20973">
            <v>0</v>
          </cell>
        </row>
        <row r="20974">
          <cell r="A20974">
            <v>0</v>
          </cell>
        </row>
        <row r="20975">
          <cell r="A20975">
            <v>0</v>
          </cell>
        </row>
        <row r="20976">
          <cell r="A20976">
            <v>0</v>
          </cell>
        </row>
        <row r="20977">
          <cell r="A20977">
            <v>0</v>
          </cell>
        </row>
        <row r="20978">
          <cell r="A20978">
            <v>0</v>
          </cell>
        </row>
        <row r="20979">
          <cell r="A20979">
            <v>0</v>
          </cell>
        </row>
        <row r="20980">
          <cell r="A20980">
            <v>0</v>
          </cell>
        </row>
        <row r="20981">
          <cell r="A20981">
            <v>0</v>
          </cell>
        </row>
        <row r="20982">
          <cell r="A20982">
            <v>0</v>
          </cell>
        </row>
        <row r="20983">
          <cell r="A20983">
            <v>0</v>
          </cell>
        </row>
        <row r="20984">
          <cell r="A20984">
            <v>0</v>
          </cell>
        </row>
        <row r="20985">
          <cell r="A20985">
            <v>0</v>
          </cell>
        </row>
        <row r="20986">
          <cell r="A20986">
            <v>0</v>
          </cell>
        </row>
        <row r="20987">
          <cell r="A20987">
            <v>0</v>
          </cell>
        </row>
        <row r="20988">
          <cell r="A20988">
            <v>0</v>
          </cell>
        </row>
        <row r="20989">
          <cell r="A20989">
            <v>0</v>
          </cell>
        </row>
        <row r="20990">
          <cell r="A20990">
            <v>0</v>
          </cell>
        </row>
        <row r="20991">
          <cell r="A20991">
            <v>0</v>
          </cell>
        </row>
        <row r="20992">
          <cell r="A20992">
            <v>0</v>
          </cell>
        </row>
        <row r="20993">
          <cell r="A20993">
            <v>0</v>
          </cell>
        </row>
        <row r="20994">
          <cell r="A20994">
            <v>0</v>
          </cell>
        </row>
        <row r="20995">
          <cell r="A20995">
            <v>0</v>
          </cell>
        </row>
        <row r="20996">
          <cell r="A20996">
            <v>0</v>
          </cell>
        </row>
        <row r="20997">
          <cell r="A20997">
            <v>0</v>
          </cell>
        </row>
        <row r="20998">
          <cell r="A20998">
            <v>0</v>
          </cell>
        </row>
        <row r="20999">
          <cell r="A20999">
            <v>0</v>
          </cell>
        </row>
        <row r="21000">
          <cell r="A21000">
            <v>0</v>
          </cell>
        </row>
        <row r="21001">
          <cell r="A21001">
            <v>0</v>
          </cell>
        </row>
        <row r="21002">
          <cell r="A21002">
            <v>0</v>
          </cell>
        </row>
        <row r="21003">
          <cell r="A21003">
            <v>0</v>
          </cell>
        </row>
        <row r="21004">
          <cell r="A21004">
            <v>0</v>
          </cell>
        </row>
        <row r="21005">
          <cell r="A21005">
            <v>0</v>
          </cell>
        </row>
        <row r="21006">
          <cell r="A21006">
            <v>0</v>
          </cell>
        </row>
        <row r="21007">
          <cell r="A21007">
            <v>0</v>
          </cell>
        </row>
        <row r="21008">
          <cell r="A21008">
            <v>0</v>
          </cell>
        </row>
        <row r="21009">
          <cell r="A21009">
            <v>0</v>
          </cell>
        </row>
        <row r="21010">
          <cell r="A21010">
            <v>0</v>
          </cell>
        </row>
        <row r="21011">
          <cell r="A21011">
            <v>0</v>
          </cell>
        </row>
        <row r="21012">
          <cell r="A21012">
            <v>0</v>
          </cell>
        </row>
        <row r="21013">
          <cell r="A21013">
            <v>0</v>
          </cell>
        </row>
        <row r="21014">
          <cell r="A21014">
            <v>0</v>
          </cell>
        </row>
        <row r="21015">
          <cell r="A21015">
            <v>0</v>
          </cell>
        </row>
        <row r="21016">
          <cell r="A21016">
            <v>0</v>
          </cell>
        </row>
        <row r="21017">
          <cell r="A21017">
            <v>0</v>
          </cell>
        </row>
        <row r="21018">
          <cell r="A21018">
            <v>0</v>
          </cell>
        </row>
        <row r="21019">
          <cell r="A21019">
            <v>0</v>
          </cell>
        </row>
        <row r="21020">
          <cell r="A21020">
            <v>0</v>
          </cell>
        </row>
        <row r="21021">
          <cell r="A21021">
            <v>0</v>
          </cell>
        </row>
        <row r="21022">
          <cell r="A21022">
            <v>0</v>
          </cell>
        </row>
        <row r="21023">
          <cell r="A21023">
            <v>0</v>
          </cell>
        </row>
        <row r="21024">
          <cell r="A21024">
            <v>0</v>
          </cell>
        </row>
        <row r="21025">
          <cell r="A21025">
            <v>0</v>
          </cell>
        </row>
        <row r="21026">
          <cell r="A21026">
            <v>0</v>
          </cell>
        </row>
        <row r="21027">
          <cell r="A21027">
            <v>0</v>
          </cell>
        </row>
        <row r="21028">
          <cell r="A21028">
            <v>0</v>
          </cell>
        </row>
        <row r="21029">
          <cell r="A21029">
            <v>0</v>
          </cell>
        </row>
        <row r="21030">
          <cell r="A21030">
            <v>0</v>
          </cell>
        </row>
        <row r="21031">
          <cell r="A21031">
            <v>0</v>
          </cell>
        </row>
        <row r="21032">
          <cell r="A21032">
            <v>0</v>
          </cell>
        </row>
        <row r="21033">
          <cell r="A21033">
            <v>0</v>
          </cell>
        </row>
        <row r="21034">
          <cell r="A21034">
            <v>0</v>
          </cell>
        </row>
        <row r="21035">
          <cell r="A21035">
            <v>0</v>
          </cell>
        </row>
        <row r="21036">
          <cell r="A21036">
            <v>0</v>
          </cell>
        </row>
        <row r="21037">
          <cell r="A21037">
            <v>0</v>
          </cell>
        </row>
        <row r="21038">
          <cell r="A21038">
            <v>0</v>
          </cell>
        </row>
        <row r="21039">
          <cell r="A21039">
            <v>0</v>
          </cell>
        </row>
        <row r="21040">
          <cell r="A21040">
            <v>0</v>
          </cell>
        </row>
        <row r="21041">
          <cell r="A21041">
            <v>0</v>
          </cell>
        </row>
        <row r="21042">
          <cell r="A21042">
            <v>0</v>
          </cell>
        </row>
        <row r="21043">
          <cell r="A21043">
            <v>0</v>
          </cell>
        </row>
        <row r="21044">
          <cell r="A21044">
            <v>0</v>
          </cell>
        </row>
        <row r="21045">
          <cell r="A21045">
            <v>0</v>
          </cell>
        </row>
        <row r="21046">
          <cell r="A21046">
            <v>0</v>
          </cell>
        </row>
        <row r="21047">
          <cell r="A21047">
            <v>0</v>
          </cell>
        </row>
        <row r="21048">
          <cell r="A21048">
            <v>0</v>
          </cell>
        </row>
        <row r="21049">
          <cell r="A21049">
            <v>0</v>
          </cell>
        </row>
        <row r="21050">
          <cell r="A21050">
            <v>0</v>
          </cell>
        </row>
        <row r="21051">
          <cell r="A21051">
            <v>0</v>
          </cell>
        </row>
        <row r="21052">
          <cell r="A21052">
            <v>0</v>
          </cell>
        </row>
        <row r="21053">
          <cell r="A21053">
            <v>0</v>
          </cell>
        </row>
        <row r="21054">
          <cell r="A21054">
            <v>0</v>
          </cell>
        </row>
        <row r="21055">
          <cell r="A21055">
            <v>0</v>
          </cell>
        </row>
        <row r="21056">
          <cell r="A21056">
            <v>0</v>
          </cell>
        </row>
        <row r="21057">
          <cell r="A21057">
            <v>0</v>
          </cell>
        </row>
        <row r="21058">
          <cell r="A21058">
            <v>0</v>
          </cell>
        </row>
        <row r="21059">
          <cell r="A21059">
            <v>0</v>
          </cell>
        </row>
        <row r="21060">
          <cell r="A21060">
            <v>0</v>
          </cell>
        </row>
        <row r="21061">
          <cell r="A21061">
            <v>0</v>
          </cell>
        </row>
        <row r="21062">
          <cell r="A21062">
            <v>0</v>
          </cell>
        </row>
        <row r="21063">
          <cell r="A21063">
            <v>0</v>
          </cell>
        </row>
        <row r="21064">
          <cell r="A21064">
            <v>0</v>
          </cell>
        </row>
        <row r="21065">
          <cell r="A21065">
            <v>0</v>
          </cell>
        </row>
        <row r="21066">
          <cell r="A21066">
            <v>0</v>
          </cell>
        </row>
        <row r="21067">
          <cell r="A21067">
            <v>0</v>
          </cell>
        </row>
        <row r="21068">
          <cell r="A21068">
            <v>0</v>
          </cell>
        </row>
        <row r="21069">
          <cell r="A21069">
            <v>0</v>
          </cell>
        </row>
        <row r="21070">
          <cell r="A21070">
            <v>0</v>
          </cell>
        </row>
        <row r="21071">
          <cell r="A21071">
            <v>0</v>
          </cell>
        </row>
        <row r="21072">
          <cell r="A21072">
            <v>0</v>
          </cell>
        </row>
        <row r="21073">
          <cell r="A21073">
            <v>0</v>
          </cell>
        </row>
        <row r="21074">
          <cell r="A21074">
            <v>0</v>
          </cell>
        </row>
        <row r="21075">
          <cell r="A21075">
            <v>0</v>
          </cell>
        </row>
        <row r="21076">
          <cell r="A21076">
            <v>0</v>
          </cell>
        </row>
        <row r="21077">
          <cell r="A21077">
            <v>0</v>
          </cell>
        </row>
        <row r="21078">
          <cell r="A21078">
            <v>0</v>
          </cell>
        </row>
        <row r="21079">
          <cell r="A21079">
            <v>0</v>
          </cell>
        </row>
        <row r="21080">
          <cell r="A21080">
            <v>0</v>
          </cell>
        </row>
        <row r="21081">
          <cell r="A21081">
            <v>0</v>
          </cell>
        </row>
        <row r="21082">
          <cell r="A21082">
            <v>0</v>
          </cell>
        </row>
        <row r="21083">
          <cell r="A21083">
            <v>0</v>
          </cell>
        </row>
        <row r="21084">
          <cell r="A21084">
            <v>0</v>
          </cell>
        </row>
        <row r="21085">
          <cell r="A21085">
            <v>0</v>
          </cell>
        </row>
        <row r="21086">
          <cell r="A21086">
            <v>0</v>
          </cell>
        </row>
        <row r="21087">
          <cell r="A21087">
            <v>0</v>
          </cell>
        </row>
        <row r="21088">
          <cell r="A21088">
            <v>0</v>
          </cell>
        </row>
        <row r="21089">
          <cell r="A21089">
            <v>0</v>
          </cell>
        </row>
        <row r="21090">
          <cell r="A21090">
            <v>0</v>
          </cell>
        </row>
        <row r="21091">
          <cell r="A21091">
            <v>0</v>
          </cell>
        </row>
        <row r="21092">
          <cell r="A21092">
            <v>0</v>
          </cell>
        </row>
        <row r="21093">
          <cell r="A21093">
            <v>0</v>
          </cell>
        </row>
        <row r="21094">
          <cell r="A21094">
            <v>0</v>
          </cell>
        </row>
        <row r="21095">
          <cell r="A21095">
            <v>0</v>
          </cell>
        </row>
        <row r="21096">
          <cell r="A21096">
            <v>0</v>
          </cell>
        </row>
        <row r="21097">
          <cell r="A21097">
            <v>0</v>
          </cell>
        </row>
        <row r="21098">
          <cell r="A21098">
            <v>0</v>
          </cell>
        </row>
        <row r="21099">
          <cell r="A21099">
            <v>0</v>
          </cell>
        </row>
        <row r="21100">
          <cell r="A21100">
            <v>0</v>
          </cell>
        </row>
        <row r="21101">
          <cell r="A21101">
            <v>0</v>
          </cell>
        </row>
        <row r="21102">
          <cell r="A21102">
            <v>0</v>
          </cell>
        </row>
        <row r="21103">
          <cell r="A21103">
            <v>0</v>
          </cell>
        </row>
        <row r="21104">
          <cell r="A21104">
            <v>0</v>
          </cell>
        </row>
        <row r="21105">
          <cell r="A21105">
            <v>0</v>
          </cell>
        </row>
        <row r="21106">
          <cell r="A21106">
            <v>0</v>
          </cell>
        </row>
        <row r="21107">
          <cell r="A21107">
            <v>0</v>
          </cell>
        </row>
        <row r="21108">
          <cell r="A21108">
            <v>0</v>
          </cell>
        </row>
        <row r="21109">
          <cell r="A21109">
            <v>0</v>
          </cell>
        </row>
        <row r="21110">
          <cell r="A21110">
            <v>0</v>
          </cell>
        </row>
        <row r="21111">
          <cell r="A21111">
            <v>0</v>
          </cell>
        </row>
        <row r="21112">
          <cell r="A21112">
            <v>0</v>
          </cell>
        </row>
        <row r="21113">
          <cell r="A21113">
            <v>0</v>
          </cell>
        </row>
        <row r="21114">
          <cell r="A21114">
            <v>0</v>
          </cell>
        </row>
        <row r="21115">
          <cell r="A21115">
            <v>0</v>
          </cell>
        </row>
        <row r="21116">
          <cell r="A21116">
            <v>0</v>
          </cell>
        </row>
        <row r="21117">
          <cell r="A21117">
            <v>0</v>
          </cell>
        </row>
        <row r="21118">
          <cell r="A21118">
            <v>0</v>
          </cell>
        </row>
        <row r="21119">
          <cell r="A21119">
            <v>0</v>
          </cell>
        </row>
        <row r="21120">
          <cell r="A21120">
            <v>0</v>
          </cell>
        </row>
        <row r="21121">
          <cell r="A21121">
            <v>0</v>
          </cell>
        </row>
        <row r="21122">
          <cell r="A21122">
            <v>0</v>
          </cell>
        </row>
        <row r="21123">
          <cell r="A21123">
            <v>0</v>
          </cell>
        </row>
        <row r="21124">
          <cell r="A21124">
            <v>0</v>
          </cell>
        </row>
        <row r="21125">
          <cell r="A21125">
            <v>0</v>
          </cell>
        </row>
        <row r="21126">
          <cell r="A21126">
            <v>0</v>
          </cell>
        </row>
        <row r="21127">
          <cell r="A21127">
            <v>0</v>
          </cell>
        </row>
        <row r="21128">
          <cell r="A21128">
            <v>0</v>
          </cell>
        </row>
        <row r="21129">
          <cell r="A21129">
            <v>0</v>
          </cell>
        </row>
        <row r="21130">
          <cell r="A21130">
            <v>0</v>
          </cell>
        </row>
        <row r="21131">
          <cell r="A21131">
            <v>0</v>
          </cell>
        </row>
        <row r="21132">
          <cell r="A21132">
            <v>0</v>
          </cell>
        </row>
        <row r="21133">
          <cell r="A21133">
            <v>0</v>
          </cell>
        </row>
        <row r="21134">
          <cell r="A21134">
            <v>0</v>
          </cell>
        </row>
        <row r="21135">
          <cell r="A21135">
            <v>0</v>
          </cell>
        </row>
        <row r="21136">
          <cell r="A21136">
            <v>0</v>
          </cell>
        </row>
        <row r="21137">
          <cell r="A21137">
            <v>0</v>
          </cell>
        </row>
        <row r="21138">
          <cell r="A21138">
            <v>0</v>
          </cell>
        </row>
        <row r="21139">
          <cell r="A21139">
            <v>0</v>
          </cell>
        </row>
        <row r="21140">
          <cell r="A21140">
            <v>0</v>
          </cell>
        </row>
        <row r="21141">
          <cell r="A21141">
            <v>0</v>
          </cell>
        </row>
        <row r="21142">
          <cell r="A21142">
            <v>0</v>
          </cell>
        </row>
        <row r="21143">
          <cell r="A21143">
            <v>0</v>
          </cell>
        </row>
        <row r="21144">
          <cell r="A21144">
            <v>0</v>
          </cell>
        </row>
        <row r="21145">
          <cell r="A21145">
            <v>0</v>
          </cell>
        </row>
        <row r="21146">
          <cell r="A21146">
            <v>0</v>
          </cell>
        </row>
        <row r="21147">
          <cell r="A21147">
            <v>0</v>
          </cell>
        </row>
        <row r="21148">
          <cell r="A21148">
            <v>0</v>
          </cell>
        </row>
        <row r="21149">
          <cell r="A21149">
            <v>0</v>
          </cell>
        </row>
        <row r="21150">
          <cell r="A21150">
            <v>0</v>
          </cell>
        </row>
        <row r="21151">
          <cell r="A21151">
            <v>0</v>
          </cell>
        </row>
        <row r="21152">
          <cell r="A21152">
            <v>0</v>
          </cell>
        </row>
        <row r="21153">
          <cell r="A21153">
            <v>0</v>
          </cell>
        </row>
        <row r="21154">
          <cell r="A21154">
            <v>0</v>
          </cell>
        </row>
        <row r="21155">
          <cell r="A21155">
            <v>0</v>
          </cell>
        </row>
        <row r="21156">
          <cell r="A21156">
            <v>0</v>
          </cell>
        </row>
        <row r="21157">
          <cell r="A21157">
            <v>0</v>
          </cell>
        </row>
        <row r="21158">
          <cell r="A21158">
            <v>0</v>
          </cell>
        </row>
        <row r="21159">
          <cell r="A21159">
            <v>0</v>
          </cell>
        </row>
        <row r="21160">
          <cell r="A21160">
            <v>0</v>
          </cell>
        </row>
        <row r="21161">
          <cell r="A21161">
            <v>0</v>
          </cell>
        </row>
        <row r="21162">
          <cell r="A21162">
            <v>0</v>
          </cell>
        </row>
        <row r="21163">
          <cell r="A21163">
            <v>0</v>
          </cell>
        </row>
        <row r="21164">
          <cell r="A21164">
            <v>0</v>
          </cell>
        </row>
        <row r="21165">
          <cell r="A21165">
            <v>0</v>
          </cell>
        </row>
        <row r="21166">
          <cell r="A21166">
            <v>0</v>
          </cell>
        </row>
        <row r="21167">
          <cell r="A21167">
            <v>0</v>
          </cell>
        </row>
        <row r="21168">
          <cell r="A21168">
            <v>0</v>
          </cell>
        </row>
        <row r="21169">
          <cell r="A21169">
            <v>0</v>
          </cell>
        </row>
        <row r="21170">
          <cell r="A21170">
            <v>0</v>
          </cell>
        </row>
        <row r="21171">
          <cell r="A21171">
            <v>0</v>
          </cell>
        </row>
        <row r="21172">
          <cell r="A21172">
            <v>0</v>
          </cell>
        </row>
        <row r="21173">
          <cell r="A21173">
            <v>0</v>
          </cell>
        </row>
        <row r="21174">
          <cell r="A21174">
            <v>0</v>
          </cell>
        </row>
        <row r="21175">
          <cell r="A21175">
            <v>0</v>
          </cell>
        </row>
        <row r="21176">
          <cell r="A21176">
            <v>0</v>
          </cell>
        </row>
        <row r="21177">
          <cell r="A21177">
            <v>0</v>
          </cell>
        </row>
        <row r="21178">
          <cell r="A21178">
            <v>0</v>
          </cell>
        </row>
        <row r="21179">
          <cell r="A21179">
            <v>0</v>
          </cell>
        </row>
        <row r="21180">
          <cell r="A21180">
            <v>0</v>
          </cell>
        </row>
        <row r="21181">
          <cell r="A21181">
            <v>0</v>
          </cell>
        </row>
        <row r="21182">
          <cell r="A21182">
            <v>0</v>
          </cell>
        </row>
        <row r="21183">
          <cell r="A21183">
            <v>0</v>
          </cell>
        </row>
        <row r="21184">
          <cell r="A21184">
            <v>0</v>
          </cell>
        </row>
        <row r="21185">
          <cell r="A21185">
            <v>0</v>
          </cell>
        </row>
        <row r="21186">
          <cell r="A21186">
            <v>0</v>
          </cell>
        </row>
        <row r="21187">
          <cell r="A21187">
            <v>0</v>
          </cell>
        </row>
        <row r="21188">
          <cell r="A21188">
            <v>0</v>
          </cell>
        </row>
        <row r="21189">
          <cell r="A21189">
            <v>0</v>
          </cell>
        </row>
        <row r="21190">
          <cell r="A21190">
            <v>0</v>
          </cell>
        </row>
        <row r="21191">
          <cell r="A21191">
            <v>0</v>
          </cell>
        </row>
        <row r="21192">
          <cell r="A21192">
            <v>0</v>
          </cell>
        </row>
        <row r="21193">
          <cell r="A21193">
            <v>0</v>
          </cell>
        </row>
        <row r="21194">
          <cell r="A21194">
            <v>0</v>
          </cell>
        </row>
        <row r="21195">
          <cell r="A21195">
            <v>0</v>
          </cell>
        </row>
        <row r="21196">
          <cell r="A21196">
            <v>0</v>
          </cell>
        </row>
        <row r="21197">
          <cell r="A21197">
            <v>0</v>
          </cell>
        </row>
        <row r="21198">
          <cell r="A21198">
            <v>0</v>
          </cell>
        </row>
        <row r="21199">
          <cell r="A21199">
            <v>0</v>
          </cell>
        </row>
        <row r="21200">
          <cell r="A21200">
            <v>0</v>
          </cell>
        </row>
        <row r="21201">
          <cell r="A21201">
            <v>0</v>
          </cell>
        </row>
        <row r="21202">
          <cell r="A21202">
            <v>0</v>
          </cell>
        </row>
        <row r="21203">
          <cell r="A21203">
            <v>0</v>
          </cell>
        </row>
        <row r="21204">
          <cell r="A21204">
            <v>0</v>
          </cell>
        </row>
        <row r="21205">
          <cell r="A21205">
            <v>0</v>
          </cell>
        </row>
        <row r="21206">
          <cell r="A21206">
            <v>0</v>
          </cell>
        </row>
        <row r="21207">
          <cell r="A21207">
            <v>0</v>
          </cell>
        </row>
        <row r="21208">
          <cell r="A21208">
            <v>0</v>
          </cell>
        </row>
        <row r="21209">
          <cell r="A21209">
            <v>0</v>
          </cell>
        </row>
        <row r="21210">
          <cell r="A21210">
            <v>0</v>
          </cell>
        </row>
        <row r="21211">
          <cell r="A21211">
            <v>0</v>
          </cell>
        </row>
        <row r="21212">
          <cell r="A21212">
            <v>0</v>
          </cell>
        </row>
        <row r="21213">
          <cell r="A21213">
            <v>0</v>
          </cell>
        </row>
        <row r="21214">
          <cell r="A21214">
            <v>0</v>
          </cell>
        </row>
        <row r="21215">
          <cell r="A21215">
            <v>0</v>
          </cell>
        </row>
        <row r="21216">
          <cell r="A21216">
            <v>0</v>
          </cell>
        </row>
        <row r="21217">
          <cell r="A21217">
            <v>0</v>
          </cell>
        </row>
        <row r="21218">
          <cell r="A21218">
            <v>0</v>
          </cell>
        </row>
        <row r="21219">
          <cell r="A21219">
            <v>0</v>
          </cell>
        </row>
        <row r="21220">
          <cell r="A21220">
            <v>0</v>
          </cell>
        </row>
        <row r="21221">
          <cell r="A21221">
            <v>0</v>
          </cell>
        </row>
        <row r="21222">
          <cell r="A21222">
            <v>0</v>
          </cell>
        </row>
        <row r="21223">
          <cell r="A21223">
            <v>0</v>
          </cell>
        </row>
        <row r="21224">
          <cell r="A21224">
            <v>0</v>
          </cell>
        </row>
        <row r="21225">
          <cell r="A21225">
            <v>0</v>
          </cell>
        </row>
        <row r="21226">
          <cell r="A21226">
            <v>0</v>
          </cell>
        </row>
        <row r="21227">
          <cell r="A21227">
            <v>0</v>
          </cell>
        </row>
        <row r="21228">
          <cell r="A21228">
            <v>0</v>
          </cell>
        </row>
        <row r="21229">
          <cell r="A21229">
            <v>0</v>
          </cell>
        </row>
        <row r="21230">
          <cell r="A21230">
            <v>0</v>
          </cell>
        </row>
        <row r="21231">
          <cell r="A21231">
            <v>0</v>
          </cell>
        </row>
        <row r="21232">
          <cell r="A21232">
            <v>0</v>
          </cell>
        </row>
        <row r="21233">
          <cell r="A21233">
            <v>0</v>
          </cell>
        </row>
        <row r="21234">
          <cell r="A21234">
            <v>0</v>
          </cell>
        </row>
        <row r="21235">
          <cell r="A21235">
            <v>0</v>
          </cell>
        </row>
        <row r="21236">
          <cell r="A21236">
            <v>0</v>
          </cell>
        </row>
        <row r="21237">
          <cell r="A21237">
            <v>0</v>
          </cell>
        </row>
        <row r="21238">
          <cell r="A21238">
            <v>0</v>
          </cell>
        </row>
        <row r="21239">
          <cell r="A21239">
            <v>0</v>
          </cell>
        </row>
        <row r="21240">
          <cell r="A21240">
            <v>0</v>
          </cell>
        </row>
        <row r="21241">
          <cell r="A21241">
            <v>0</v>
          </cell>
        </row>
        <row r="21242">
          <cell r="A21242">
            <v>0</v>
          </cell>
        </row>
        <row r="21243">
          <cell r="A21243">
            <v>0</v>
          </cell>
        </row>
        <row r="21244">
          <cell r="A21244">
            <v>0</v>
          </cell>
        </row>
        <row r="21245">
          <cell r="A21245">
            <v>0</v>
          </cell>
        </row>
        <row r="21246">
          <cell r="A21246">
            <v>0</v>
          </cell>
        </row>
        <row r="21247">
          <cell r="A21247">
            <v>0</v>
          </cell>
        </row>
        <row r="21248">
          <cell r="A21248">
            <v>0</v>
          </cell>
        </row>
        <row r="21249">
          <cell r="A21249">
            <v>0</v>
          </cell>
        </row>
        <row r="21250">
          <cell r="A21250">
            <v>0</v>
          </cell>
        </row>
        <row r="21251">
          <cell r="A21251">
            <v>0</v>
          </cell>
        </row>
        <row r="21252">
          <cell r="A21252">
            <v>0</v>
          </cell>
        </row>
        <row r="21253">
          <cell r="A21253">
            <v>0</v>
          </cell>
        </row>
        <row r="21254">
          <cell r="A21254">
            <v>0</v>
          </cell>
        </row>
        <row r="21255">
          <cell r="A21255">
            <v>0</v>
          </cell>
        </row>
        <row r="21256">
          <cell r="A21256">
            <v>0</v>
          </cell>
        </row>
        <row r="21257">
          <cell r="A21257">
            <v>0</v>
          </cell>
        </row>
        <row r="21258">
          <cell r="A21258">
            <v>0</v>
          </cell>
        </row>
        <row r="21259">
          <cell r="A21259">
            <v>0</v>
          </cell>
        </row>
        <row r="21260">
          <cell r="A21260">
            <v>0</v>
          </cell>
        </row>
        <row r="21261">
          <cell r="A21261">
            <v>0</v>
          </cell>
        </row>
        <row r="21262">
          <cell r="A21262">
            <v>0</v>
          </cell>
        </row>
        <row r="21263">
          <cell r="A21263">
            <v>0</v>
          </cell>
        </row>
        <row r="21264">
          <cell r="A21264">
            <v>0</v>
          </cell>
        </row>
        <row r="21265">
          <cell r="A21265">
            <v>0</v>
          </cell>
        </row>
        <row r="21266">
          <cell r="A21266">
            <v>0</v>
          </cell>
        </row>
        <row r="21267">
          <cell r="A21267">
            <v>0</v>
          </cell>
        </row>
        <row r="21268">
          <cell r="A21268">
            <v>0</v>
          </cell>
        </row>
        <row r="21269">
          <cell r="A21269">
            <v>0</v>
          </cell>
        </row>
        <row r="21270">
          <cell r="A21270">
            <v>0</v>
          </cell>
        </row>
        <row r="21271">
          <cell r="A21271">
            <v>0</v>
          </cell>
        </row>
        <row r="21272">
          <cell r="A21272">
            <v>0</v>
          </cell>
        </row>
        <row r="21273">
          <cell r="A21273">
            <v>0</v>
          </cell>
        </row>
        <row r="21274">
          <cell r="A21274">
            <v>0</v>
          </cell>
        </row>
        <row r="21275">
          <cell r="A21275">
            <v>0</v>
          </cell>
        </row>
        <row r="21276">
          <cell r="A21276">
            <v>0</v>
          </cell>
        </row>
        <row r="21277">
          <cell r="A21277">
            <v>0</v>
          </cell>
        </row>
        <row r="21278">
          <cell r="A21278">
            <v>0</v>
          </cell>
        </row>
        <row r="21279">
          <cell r="A21279">
            <v>0</v>
          </cell>
        </row>
        <row r="21280">
          <cell r="A21280">
            <v>0</v>
          </cell>
        </row>
        <row r="21281">
          <cell r="A21281">
            <v>0</v>
          </cell>
        </row>
        <row r="21282">
          <cell r="A21282">
            <v>0</v>
          </cell>
        </row>
        <row r="21283">
          <cell r="A21283">
            <v>0</v>
          </cell>
        </row>
        <row r="21284">
          <cell r="A21284">
            <v>0</v>
          </cell>
        </row>
        <row r="21285">
          <cell r="A21285">
            <v>0</v>
          </cell>
        </row>
        <row r="21286">
          <cell r="A21286">
            <v>0</v>
          </cell>
        </row>
        <row r="21287">
          <cell r="A21287">
            <v>0</v>
          </cell>
        </row>
        <row r="21288">
          <cell r="A21288">
            <v>0</v>
          </cell>
        </row>
        <row r="21289">
          <cell r="A21289">
            <v>0</v>
          </cell>
        </row>
        <row r="21290">
          <cell r="A21290">
            <v>0</v>
          </cell>
        </row>
        <row r="21291">
          <cell r="A21291">
            <v>0</v>
          </cell>
        </row>
        <row r="21292">
          <cell r="A21292">
            <v>0</v>
          </cell>
        </row>
        <row r="21293">
          <cell r="A21293">
            <v>0</v>
          </cell>
        </row>
        <row r="21294">
          <cell r="A21294">
            <v>0</v>
          </cell>
        </row>
        <row r="21295">
          <cell r="A21295">
            <v>0</v>
          </cell>
        </row>
        <row r="21296">
          <cell r="A21296">
            <v>0</v>
          </cell>
        </row>
        <row r="21297">
          <cell r="A21297">
            <v>0</v>
          </cell>
        </row>
        <row r="21298">
          <cell r="A21298">
            <v>0</v>
          </cell>
        </row>
        <row r="21299">
          <cell r="A21299">
            <v>0</v>
          </cell>
        </row>
        <row r="21300">
          <cell r="A21300">
            <v>0</v>
          </cell>
        </row>
        <row r="21301">
          <cell r="A21301">
            <v>0</v>
          </cell>
        </row>
        <row r="21302">
          <cell r="A21302">
            <v>0</v>
          </cell>
        </row>
        <row r="21303">
          <cell r="A21303">
            <v>0</v>
          </cell>
        </row>
        <row r="21304">
          <cell r="A21304">
            <v>0</v>
          </cell>
        </row>
        <row r="21305">
          <cell r="A21305">
            <v>0</v>
          </cell>
        </row>
        <row r="21306">
          <cell r="A21306">
            <v>0</v>
          </cell>
        </row>
        <row r="21307">
          <cell r="A21307">
            <v>0</v>
          </cell>
        </row>
        <row r="21308">
          <cell r="A21308">
            <v>0</v>
          </cell>
        </row>
        <row r="21309">
          <cell r="A21309">
            <v>0</v>
          </cell>
        </row>
        <row r="21310">
          <cell r="A21310">
            <v>0</v>
          </cell>
        </row>
        <row r="21311">
          <cell r="A21311">
            <v>0</v>
          </cell>
        </row>
        <row r="21312">
          <cell r="A21312">
            <v>0</v>
          </cell>
        </row>
        <row r="21313">
          <cell r="A21313">
            <v>0</v>
          </cell>
        </row>
        <row r="21314">
          <cell r="A21314">
            <v>0</v>
          </cell>
        </row>
        <row r="21315">
          <cell r="A21315">
            <v>0</v>
          </cell>
        </row>
        <row r="21316">
          <cell r="A21316">
            <v>0</v>
          </cell>
        </row>
        <row r="21317">
          <cell r="A21317">
            <v>0</v>
          </cell>
        </row>
        <row r="21318">
          <cell r="A21318">
            <v>0</v>
          </cell>
        </row>
        <row r="21319">
          <cell r="A21319">
            <v>0</v>
          </cell>
        </row>
        <row r="21320">
          <cell r="A21320">
            <v>0</v>
          </cell>
        </row>
        <row r="21321">
          <cell r="A21321">
            <v>0</v>
          </cell>
        </row>
        <row r="21322">
          <cell r="A21322">
            <v>0</v>
          </cell>
        </row>
        <row r="21323">
          <cell r="A21323">
            <v>0</v>
          </cell>
        </row>
        <row r="21324">
          <cell r="A21324">
            <v>0</v>
          </cell>
        </row>
        <row r="21325">
          <cell r="A21325">
            <v>0</v>
          </cell>
        </row>
        <row r="21326">
          <cell r="A21326">
            <v>0</v>
          </cell>
        </row>
        <row r="21327">
          <cell r="A21327">
            <v>0</v>
          </cell>
        </row>
        <row r="21328">
          <cell r="A21328">
            <v>0</v>
          </cell>
        </row>
        <row r="21329">
          <cell r="A21329">
            <v>0</v>
          </cell>
        </row>
        <row r="21330">
          <cell r="A21330">
            <v>0</v>
          </cell>
        </row>
        <row r="21331">
          <cell r="A21331">
            <v>0</v>
          </cell>
        </row>
        <row r="21332">
          <cell r="A21332">
            <v>0</v>
          </cell>
        </row>
        <row r="21333">
          <cell r="A21333">
            <v>0</v>
          </cell>
        </row>
        <row r="21334">
          <cell r="A21334">
            <v>0</v>
          </cell>
        </row>
        <row r="21335">
          <cell r="A21335">
            <v>0</v>
          </cell>
        </row>
        <row r="21336">
          <cell r="A21336">
            <v>0</v>
          </cell>
        </row>
        <row r="21337">
          <cell r="A21337">
            <v>0</v>
          </cell>
        </row>
        <row r="21338">
          <cell r="A21338">
            <v>0</v>
          </cell>
        </row>
        <row r="21339">
          <cell r="A21339">
            <v>0</v>
          </cell>
        </row>
        <row r="21340">
          <cell r="A21340">
            <v>0</v>
          </cell>
        </row>
        <row r="21341">
          <cell r="A21341">
            <v>0</v>
          </cell>
        </row>
        <row r="21342">
          <cell r="A21342">
            <v>0</v>
          </cell>
        </row>
        <row r="21343">
          <cell r="A21343">
            <v>0</v>
          </cell>
        </row>
        <row r="21344">
          <cell r="A21344">
            <v>0</v>
          </cell>
        </row>
        <row r="21345">
          <cell r="A21345">
            <v>0</v>
          </cell>
        </row>
        <row r="21346">
          <cell r="A21346">
            <v>0</v>
          </cell>
        </row>
        <row r="21347">
          <cell r="A21347">
            <v>0</v>
          </cell>
        </row>
        <row r="21348">
          <cell r="A21348">
            <v>0</v>
          </cell>
        </row>
        <row r="21349">
          <cell r="A21349">
            <v>0</v>
          </cell>
        </row>
        <row r="21350">
          <cell r="A21350">
            <v>0</v>
          </cell>
        </row>
        <row r="21351">
          <cell r="A21351">
            <v>0</v>
          </cell>
        </row>
        <row r="21352">
          <cell r="A21352">
            <v>0</v>
          </cell>
        </row>
        <row r="21353">
          <cell r="A21353">
            <v>0</v>
          </cell>
        </row>
        <row r="21354">
          <cell r="A21354">
            <v>0</v>
          </cell>
        </row>
        <row r="21355">
          <cell r="A21355">
            <v>0</v>
          </cell>
        </row>
        <row r="21356">
          <cell r="A21356">
            <v>0</v>
          </cell>
        </row>
        <row r="21357">
          <cell r="A21357">
            <v>0</v>
          </cell>
        </row>
        <row r="21358">
          <cell r="A21358">
            <v>0</v>
          </cell>
        </row>
        <row r="21359">
          <cell r="A21359">
            <v>0</v>
          </cell>
        </row>
        <row r="21360">
          <cell r="A21360">
            <v>0</v>
          </cell>
        </row>
        <row r="21361">
          <cell r="A21361">
            <v>0</v>
          </cell>
        </row>
        <row r="21362">
          <cell r="A21362">
            <v>0</v>
          </cell>
        </row>
        <row r="21363">
          <cell r="A21363">
            <v>0</v>
          </cell>
        </row>
        <row r="21364">
          <cell r="A21364">
            <v>0</v>
          </cell>
        </row>
        <row r="21365">
          <cell r="A21365">
            <v>0</v>
          </cell>
        </row>
        <row r="21366">
          <cell r="A21366">
            <v>0</v>
          </cell>
        </row>
        <row r="21367">
          <cell r="A21367">
            <v>0</v>
          </cell>
        </row>
        <row r="21368">
          <cell r="A21368">
            <v>0</v>
          </cell>
        </row>
        <row r="21369">
          <cell r="A21369">
            <v>0</v>
          </cell>
        </row>
        <row r="21370">
          <cell r="A21370">
            <v>0</v>
          </cell>
        </row>
        <row r="21371">
          <cell r="A21371">
            <v>0</v>
          </cell>
        </row>
        <row r="21372">
          <cell r="A21372">
            <v>0</v>
          </cell>
        </row>
        <row r="21373">
          <cell r="A21373">
            <v>0</v>
          </cell>
        </row>
        <row r="21374">
          <cell r="A21374">
            <v>0</v>
          </cell>
        </row>
        <row r="21375">
          <cell r="A21375">
            <v>0</v>
          </cell>
        </row>
        <row r="21376">
          <cell r="A21376">
            <v>0</v>
          </cell>
        </row>
        <row r="21377">
          <cell r="A21377">
            <v>0</v>
          </cell>
        </row>
        <row r="21378">
          <cell r="A21378">
            <v>0</v>
          </cell>
        </row>
        <row r="21379">
          <cell r="A21379">
            <v>0</v>
          </cell>
        </row>
        <row r="21380">
          <cell r="A21380">
            <v>0</v>
          </cell>
        </row>
        <row r="21381">
          <cell r="A21381">
            <v>0</v>
          </cell>
        </row>
        <row r="21382">
          <cell r="A21382">
            <v>0</v>
          </cell>
        </row>
        <row r="21383">
          <cell r="A21383">
            <v>0</v>
          </cell>
        </row>
        <row r="21384">
          <cell r="A21384">
            <v>0</v>
          </cell>
        </row>
        <row r="21385">
          <cell r="A21385">
            <v>0</v>
          </cell>
        </row>
        <row r="21386">
          <cell r="A21386">
            <v>0</v>
          </cell>
        </row>
        <row r="21387">
          <cell r="A21387">
            <v>0</v>
          </cell>
        </row>
        <row r="21388">
          <cell r="A21388">
            <v>0</v>
          </cell>
        </row>
        <row r="21389">
          <cell r="A21389">
            <v>0</v>
          </cell>
        </row>
        <row r="21390">
          <cell r="A21390">
            <v>0</v>
          </cell>
        </row>
        <row r="21391">
          <cell r="A21391">
            <v>0</v>
          </cell>
        </row>
        <row r="21392">
          <cell r="A21392">
            <v>0</v>
          </cell>
        </row>
        <row r="21393">
          <cell r="A21393">
            <v>0</v>
          </cell>
        </row>
        <row r="21394">
          <cell r="A21394">
            <v>0</v>
          </cell>
        </row>
        <row r="21395">
          <cell r="A21395">
            <v>0</v>
          </cell>
        </row>
        <row r="21396">
          <cell r="A21396">
            <v>0</v>
          </cell>
        </row>
        <row r="21397">
          <cell r="A21397">
            <v>0</v>
          </cell>
        </row>
        <row r="21398">
          <cell r="A21398">
            <v>0</v>
          </cell>
        </row>
        <row r="21399">
          <cell r="A21399">
            <v>0</v>
          </cell>
        </row>
        <row r="21400">
          <cell r="A21400">
            <v>0</v>
          </cell>
        </row>
        <row r="21401">
          <cell r="A21401">
            <v>0</v>
          </cell>
        </row>
        <row r="21402">
          <cell r="A21402">
            <v>0</v>
          </cell>
        </row>
        <row r="21403">
          <cell r="A21403">
            <v>0</v>
          </cell>
        </row>
        <row r="21404">
          <cell r="A21404">
            <v>0</v>
          </cell>
        </row>
        <row r="21405">
          <cell r="A21405">
            <v>0</v>
          </cell>
        </row>
        <row r="21406">
          <cell r="A21406">
            <v>0</v>
          </cell>
        </row>
        <row r="21407">
          <cell r="A21407">
            <v>0</v>
          </cell>
        </row>
        <row r="21408">
          <cell r="A21408">
            <v>0</v>
          </cell>
        </row>
        <row r="21409">
          <cell r="A21409">
            <v>0</v>
          </cell>
        </row>
        <row r="21410">
          <cell r="A21410">
            <v>0</v>
          </cell>
        </row>
        <row r="21411">
          <cell r="A21411">
            <v>0</v>
          </cell>
        </row>
        <row r="21412">
          <cell r="A21412">
            <v>0</v>
          </cell>
        </row>
        <row r="21413">
          <cell r="A21413">
            <v>0</v>
          </cell>
        </row>
        <row r="21414">
          <cell r="A21414">
            <v>0</v>
          </cell>
        </row>
        <row r="21415">
          <cell r="A21415">
            <v>0</v>
          </cell>
        </row>
        <row r="21416">
          <cell r="A21416">
            <v>0</v>
          </cell>
        </row>
        <row r="21417">
          <cell r="A21417">
            <v>0</v>
          </cell>
        </row>
        <row r="21418">
          <cell r="A21418">
            <v>0</v>
          </cell>
        </row>
        <row r="21419">
          <cell r="A21419">
            <v>0</v>
          </cell>
        </row>
        <row r="21420">
          <cell r="A21420">
            <v>0</v>
          </cell>
        </row>
        <row r="21421">
          <cell r="A21421">
            <v>0</v>
          </cell>
        </row>
        <row r="21422">
          <cell r="A21422">
            <v>0</v>
          </cell>
        </row>
        <row r="21423">
          <cell r="A21423">
            <v>0</v>
          </cell>
        </row>
        <row r="21424">
          <cell r="A21424">
            <v>0</v>
          </cell>
        </row>
        <row r="21425">
          <cell r="A21425">
            <v>0</v>
          </cell>
        </row>
        <row r="21426">
          <cell r="A21426">
            <v>0</v>
          </cell>
        </row>
        <row r="21427">
          <cell r="A21427">
            <v>0</v>
          </cell>
        </row>
        <row r="21428">
          <cell r="A21428">
            <v>0</v>
          </cell>
        </row>
        <row r="21429">
          <cell r="A21429">
            <v>0</v>
          </cell>
        </row>
        <row r="21430">
          <cell r="A21430">
            <v>0</v>
          </cell>
        </row>
        <row r="21431">
          <cell r="A21431">
            <v>0</v>
          </cell>
        </row>
        <row r="21432">
          <cell r="A21432">
            <v>0</v>
          </cell>
        </row>
        <row r="21433">
          <cell r="A21433">
            <v>0</v>
          </cell>
        </row>
        <row r="21434">
          <cell r="A21434">
            <v>0</v>
          </cell>
        </row>
        <row r="21435">
          <cell r="A21435">
            <v>0</v>
          </cell>
        </row>
        <row r="21436">
          <cell r="A21436">
            <v>0</v>
          </cell>
        </row>
        <row r="21437">
          <cell r="A21437">
            <v>0</v>
          </cell>
        </row>
        <row r="21438">
          <cell r="A21438">
            <v>0</v>
          </cell>
        </row>
        <row r="21439">
          <cell r="A21439">
            <v>0</v>
          </cell>
        </row>
        <row r="21440">
          <cell r="A21440">
            <v>0</v>
          </cell>
        </row>
        <row r="21441">
          <cell r="A21441">
            <v>0</v>
          </cell>
        </row>
        <row r="21442">
          <cell r="A21442">
            <v>0</v>
          </cell>
        </row>
        <row r="21443">
          <cell r="A21443">
            <v>0</v>
          </cell>
        </row>
        <row r="21444">
          <cell r="A21444">
            <v>0</v>
          </cell>
        </row>
        <row r="21445">
          <cell r="A21445">
            <v>0</v>
          </cell>
        </row>
        <row r="21446">
          <cell r="A21446">
            <v>0</v>
          </cell>
        </row>
        <row r="21447">
          <cell r="A21447">
            <v>0</v>
          </cell>
        </row>
        <row r="21448">
          <cell r="A21448">
            <v>0</v>
          </cell>
        </row>
        <row r="21449">
          <cell r="A21449">
            <v>0</v>
          </cell>
        </row>
        <row r="21450">
          <cell r="A21450">
            <v>0</v>
          </cell>
        </row>
        <row r="21451">
          <cell r="A21451">
            <v>0</v>
          </cell>
        </row>
        <row r="21452">
          <cell r="A21452">
            <v>0</v>
          </cell>
        </row>
        <row r="21453">
          <cell r="A21453">
            <v>0</v>
          </cell>
        </row>
        <row r="21454">
          <cell r="A21454">
            <v>0</v>
          </cell>
        </row>
        <row r="21455">
          <cell r="A21455">
            <v>0</v>
          </cell>
        </row>
        <row r="21456">
          <cell r="A21456">
            <v>0</v>
          </cell>
        </row>
        <row r="21457">
          <cell r="A21457">
            <v>0</v>
          </cell>
        </row>
        <row r="21458">
          <cell r="A21458">
            <v>0</v>
          </cell>
        </row>
        <row r="21459">
          <cell r="A21459">
            <v>0</v>
          </cell>
        </row>
        <row r="21460">
          <cell r="A21460">
            <v>0</v>
          </cell>
        </row>
        <row r="21461">
          <cell r="A21461">
            <v>0</v>
          </cell>
        </row>
        <row r="21462">
          <cell r="A21462">
            <v>0</v>
          </cell>
        </row>
        <row r="21463">
          <cell r="A21463">
            <v>0</v>
          </cell>
        </row>
        <row r="21464">
          <cell r="A21464">
            <v>0</v>
          </cell>
        </row>
        <row r="21465">
          <cell r="A21465">
            <v>0</v>
          </cell>
        </row>
        <row r="21466">
          <cell r="A21466">
            <v>0</v>
          </cell>
        </row>
        <row r="21467">
          <cell r="A21467">
            <v>0</v>
          </cell>
        </row>
        <row r="21468">
          <cell r="A21468">
            <v>0</v>
          </cell>
        </row>
        <row r="21469">
          <cell r="A21469">
            <v>0</v>
          </cell>
        </row>
        <row r="21470">
          <cell r="A21470">
            <v>0</v>
          </cell>
        </row>
        <row r="21471">
          <cell r="A21471">
            <v>0</v>
          </cell>
        </row>
        <row r="21472">
          <cell r="A21472">
            <v>0</v>
          </cell>
        </row>
        <row r="21473">
          <cell r="A21473">
            <v>0</v>
          </cell>
        </row>
        <row r="21474">
          <cell r="A21474">
            <v>0</v>
          </cell>
        </row>
        <row r="21475">
          <cell r="A21475">
            <v>0</v>
          </cell>
        </row>
        <row r="21476">
          <cell r="A21476">
            <v>0</v>
          </cell>
        </row>
        <row r="21477">
          <cell r="A21477">
            <v>0</v>
          </cell>
        </row>
        <row r="21478">
          <cell r="A21478">
            <v>0</v>
          </cell>
        </row>
        <row r="21479">
          <cell r="A21479">
            <v>0</v>
          </cell>
        </row>
        <row r="21480">
          <cell r="A21480">
            <v>0</v>
          </cell>
        </row>
        <row r="21481">
          <cell r="A21481">
            <v>0</v>
          </cell>
        </row>
        <row r="21482">
          <cell r="A21482">
            <v>0</v>
          </cell>
        </row>
        <row r="21483">
          <cell r="A21483">
            <v>0</v>
          </cell>
        </row>
        <row r="21484">
          <cell r="A21484">
            <v>0</v>
          </cell>
        </row>
        <row r="21485">
          <cell r="A21485">
            <v>0</v>
          </cell>
        </row>
        <row r="21486">
          <cell r="A21486">
            <v>0</v>
          </cell>
        </row>
        <row r="21487">
          <cell r="A21487">
            <v>0</v>
          </cell>
        </row>
        <row r="21488">
          <cell r="A21488">
            <v>0</v>
          </cell>
        </row>
        <row r="21489">
          <cell r="A21489">
            <v>0</v>
          </cell>
        </row>
        <row r="21490">
          <cell r="A21490">
            <v>0</v>
          </cell>
        </row>
        <row r="21491">
          <cell r="A21491">
            <v>0</v>
          </cell>
        </row>
        <row r="21492">
          <cell r="A21492">
            <v>0</v>
          </cell>
        </row>
        <row r="21493">
          <cell r="A21493">
            <v>0</v>
          </cell>
        </row>
        <row r="21494">
          <cell r="A21494">
            <v>0</v>
          </cell>
        </row>
        <row r="21495">
          <cell r="A21495">
            <v>0</v>
          </cell>
        </row>
        <row r="21496">
          <cell r="A21496">
            <v>0</v>
          </cell>
        </row>
        <row r="21497">
          <cell r="A21497">
            <v>0</v>
          </cell>
        </row>
        <row r="21498">
          <cell r="A21498">
            <v>0</v>
          </cell>
        </row>
        <row r="21499">
          <cell r="A21499">
            <v>0</v>
          </cell>
        </row>
        <row r="21500">
          <cell r="A21500">
            <v>0</v>
          </cell>
        </row>
        <row r="21501">
          <cell r="A21501">
            <v>0</v>
          </cell>
        </row>
        <row r="21502">
          <cell r="A21502">
            <v>0</v>
          </cell>
        </row>
        <row r="21503">
          <cell r="A21503">
            <v>0</v>
          </cell>
        </row>
        <row r="21504">
          <cell r="A21504">
            <v>0</v>
          </cell>
        </row>
        <row r="21505">
          <cell r="A21505">
            <v>0</v>
          </cell>
        </row>
        <row r="21506">
          <cell r="A21506">
            <v>0</v>
          </cell>
        </row>
        <row r="21507">
          <cell r="A21507">
            <v>0</v>
          </cell>
        </row>
        <row r="21508">
          <cell r="A21508">
            <v>0</v>
          </cell>
        </row>
        <row r="21509">
          <cell r="A21509">
            <v>0</v>
          </cell>
        </row>
        <row r="21510">
          <cell r="A21510">
            <v>0</v>
          </cell>
        </row>
        <row r="21511">
          <cell r="A21511">
            <v>0</v>
          </cell>
        </row>
        <row r="21512">
          <cell r="A21512">
            <v>0</v>
          </cell>
        </row>
        <row r="21513">
          <cell r="A21513">
            <v>0</v>
          </cell>
        </row>
        <row r="21514">
          <cell r="A21514">
            <v>0</v>
          </cell>
        </row>
        <row r="21515">
          <cell r="A21515">
            <v>0</v>
          </cell>
        </row>
        <row r="21516">
          <cell r="A21516">
            <v>0</v>
          </cell>
        </row>
        <row r="21517">
          <cell r="A21517">
            <v>0</v>
          </cell>
        </row>
        <row r="21518">
          <cell r="A21518">
            <v>0</v>
          </cell>
        </row>
        <row r="21519">
          <cell r="A21519">
            <v>0</v>
          </cell>
        </row>
        <row r="21520">
          <cell r="A21520">
            <v>0</v>
          </cell>
        </row>
        <row r="21521">
          <cell r="A21521">
            <v>0</v>
          </cell>
        </row>
        <row r="21522">
          <cell r="A21522">
            <v>0</v>
          </cell>
        </row>
        <row r="21523">
          <cell r="A21523">
            <v>0</v>
          </cell>
        </row>
        <row r="21524">
          <cell r="A21524">
            <v>0</v>
          </cell>
        </row>
        <row r="21525">
          <cell r="A21525">
            <v>0</v>
          </cell>
        </row>
        <row r="21526">
          <cell r="A21526">
            <v>0</v>
          </cell>
        </row>
        <row r="21527">
          <cell r="A21527">
            <v>0</v>
          </cell>
        </row>
        <row r="21528">
          <cell r="A21528">
            <v>0</v>
          </cell>
        </row>
        <row r="21529">
          <cell r="A21529">
            <v>0</v>
          </cell>
        </row>
        <row r="21530">
          <cell r="A21530">
            <v>0</v>
          </cell>
        </row>
        <row r="21531">
          <cell r="A21531">
            <v>0</v>
          </cell>
        </row>
        <row r="21532">
          <cell r="A21532">
            <v>0</v>
          </cell>
        </row>
        <row r="21533">
          <cell r="A21533">
            <v>0</v>
          </cell>
        </row>
        <row r="21534">
          <cell r="A21534">
            <v>0</v>
          </cell>
        </row>
        <row r="21535">
          <cell r="A21535">
            <v>0</v>
          </cell>
        </row>
        <row r="21536">
          <cell r="A21536">
            <v>0</v>
          </cell>
        </row>
        <row r="21537">
          <cell r="A21537">
            <v>0</v>
          </cell>
        </row>
        <row r="21538">
          <cell r="A21538">
            <v>0</v>
          </cell>
        </row>
        <row r="21539">
          <cell r="A21539">
            <v>0</v>
          </cell>
        </row>
        <row r="21540">
          <cell r="A21540">
            <v>0</v>
          </cell>
        </row>
        <row r="21541">
          <cell r="A21541">
            <v>0</v>
          </cell>
        </row>
        <row r="21542">
          <cell r="A21542">
            <v>0</v>
          </cell>
        </row>
        <row r="21543">
          <cell r="A21543">
            <v>0</v>
          </cell>
        </row>
        <row r="21544">
          <cell r="A21544">
            <v>0</v>
          </cell>
        </row>
        <row r="21545">
          <cell r="A21545">
            <v>0</v>
          </cell>
        </row>
        <row r="21546">
          <cell r="A21546">
            <v>0</v>
          </cell>
        </row>
        <row r="21547">
          <cell r="A21547">
            <v>0</v>
          </cell>
        </row>
        <row r="21548">
          <cell r="A21548">
            <v>0</v>
          </cell>
        </row>
        <row r="21549">
          <cell r="A21549">
            <v>0</v>
          </cell>
        </row>
        <row r="21550">
          <cell r="A21550">
            <v>0</v>
          </cell>
        </row>
        <row r="21551">
          <cell r="A21551">
            <v>0</v>
          </cell>
        </row>
        <row r="21552">
          <cell r="A21552">
            <v>0</v>
          </cell>
        </row>
        <row r="21553">
          <cell r="A21553">
            <v>0</v>
          </cell>
        </row>
        <row r="21554">
          <cell r="A21554">
            <v>0</v>
          </cell>
        </row>
        <row r="21555">
          <cell r="A21555">
            <v>0</v>
          </cell>
        </row>
        <row r="21556">
          <cell r="A21556">
            <v>0</v>
          </cell>
        </row>
        <row r="21557">
          <cell r="A21557">
            <v>0</v>
          </cell>
        </row>
        <row r="21558">
          <cell r="A21558">
            <v>0</v>
          </cell>
        </row>
        <row r="21559">
          <cell r="A21559">
            <v>0</v>
          </cell>
        </row>
        <row r="21560">
          <cell r="A21560">
            <v>0</v>
          </cell>
        </row>
        <row r="21561">
          <cell r="A21561">
            <v>0</v>
          </cell>
        </row>
        <row r="21562">
          <cell r="A21562">
            <v>0</v>
          </cell>
        </row>
        <row r="21563">
          <cell r="A21563">
            <v>0</v>
          </cell>
        </row>
        <row r="21564">
          <cell r="A21564">
            <v>0</v>
          </cell>
        </row>
        <row r="21565">
          <cell r="A21565">
            <v>0</v>
          </cell>
        </row>
        <row r="21566">
          <cell r="A21566">
            <v>0</v>
          </cell>
        </row>
        <row r="21567">
          <cell r="A21567">
            <v>0</v>
          </cell>
        </row>
        <row r="21568">
          <cell r="A21568">
            <v>0</v>
          </cell>
        </row>
        <row r="21569">
          <cell r="A21569">
            <v>0</v>
          </cell>
        </row>
        <row r="21570">
          <cell r="A21570">
            <v>0</v>
          </cell>
        </row>
        <row r="21571">
          <cell r="A21571">
            <v>0</v>
          </cell>
        </row>
        <row r="21572">
          <cell r="A21572">
            <v>0</v>
          </cell>
        </row>
        <row r="21573">
          <cell r="A21573">
            <v>0</v>
          </cell>
        </row>
        <row r="21574">
          <cell r="A21574">
            <v>0</v>
          </cell>
        </row>
        <row r="21575">
          <cell r="A21575">
            <v>0</v>
          </cell>
        </row>
        <row r="21576">
          <cell r="A21576">
            <v>0</v>
          </cell>
        </row>
        <row r="21577">
          <cell r="A21577">
            <v>0</v>
          </cell>
        </row>
        <row r="21578">
          <cell r="A21578">
            <v>0</v>
          </cell>
        </row>
        <row r="21579">
          <cell r="A21579">
            <v>0</v>
          </cell>
        </row>
        <row r="21580">
          <cell r="A21580">
            <v>0</v>
          </cell>
        </row>
        <row r="21581">
          <cell r="A21581">
            <v>0</v>
          </cell>
        </row>
        <row r="21582">
          <cell r="A21582">
            <v>0</v>
          </cell>
        </row>
        <row r="21583">
          <cell r="A21583">
            <v>0</v>
          </cell>
        </row>
        <row r="21584">
          <cell r="A21584">
            <v>0</v>
          </cell>
        </row>
        <row r="21585">
          <cell r="A21585">
            <v>0</v>
          </cell>
        </row>
        <row r="21586">
          <cell r="A21586">
            <v>0</v>
          </cell>
        </row>
        <row r="21587">
          <cell r="A21587">
            <v>0</v>
          </cell>
        </row>
        <row r="21588">
          <cell r="A21588">
            <v>0</v>
          </cell>
        </row>
        <row r="21589">
          <cell r="A21589">
            <v>0</v>
          </cell>
        </row>
        <row r="21590">
          <cell r="A21590">
            <v>0</v>
          </cell>
        </row>
        <row r="21591">
          <cell r="A21591">
            <v>0</v>
          </cell>
        </row>
        <row r="21592">
          <cell r="A21592">
            <v>0</v>
          </cell>
        </row>
        <row r="21593">
          <cell r="A21593">
            <v>0</v>
          </cell>
        </row>
        <row r="21594">
          <cell r="A21594">
            <v>0</v>
          </cell>
        </row>
        <row r="21595">
          <cell r="A21595">
            <v>0</v>
          </cell>
        </row>
        <row r="21596">
          <cell r="A21596">
            <v>0</v>
          </cell>
        </row>
        <row r="21597">
          <cell r="A21597">
            <v>0</v>
          </cell>
        </row>
        <row r="21598">
          <cell r="A21598">
            <v>0</v>
          </cell>
        </row>
        <row r="21599">
          <cell r="A21599">
            <v>0</v>
          </cell>
        </row>
        <row r="21600">
          <cell r="A21600">
            <v>0</v>
          </cell>
        </row>
        <row r="21601">
          <cell r="A21601">
            <v>0</v>
          </cell>
        </row>
        <row r="21602">
          <cell r="A21602">
            <v>0</v>
          </cell>
        </row>
        <row r="21603">
          <cell r="A21603">
            <v>0</v>
          </cell>
        </row>
        <row r="21604">
          <cell r="A21604">
            <v>0</v>
          </cell>
        </row>
        <row r="21605">
          <cell r="A21605">
            <v>0</v>
          </cell>
        </row>
        <row r="21606">
          <cell r="A21606">
            <v>0</v>
          </cell>
        </row>
        <row r="21607">
          <cell r="A21607">
            <v>0</v>
          </cell>
        </row>
        <row r="21608">
          <cell r="A21608">
            <v>0</v>
          </cell>
        </row>
        <row r="21609">
          <cell r="A21609">
            <v>0</v>
          </cell>
        </row>
        <row r="21610">
          <cell r="A21610">
            <v>0</v>
          </cell>
        </row>
        <row r="21611">
          <cell r="A21611">
            <v>0</v>
          </cell>
        </row>
        <row r="21612">
          <cell r="A21612">
            <v>0</v>
          </cell>
        </row>
        <row r="21613">
          <cell r="A21613">
            <v>0</v>
          </cell>
        </row>
        <row r="21614">
          <cell r="A21614">
            <v>0</v>
          </cell>
        </row>
        <row r="21615">
          <cell r="A21615">
            <v>0</v>
          </cell>
        </row>
        <row r="21616">
          <cell r="A21616">
            <v>0</v>
          </cell>
        </row>
        <row r="21617">
          <cell r="A21617">
            <v>0</v>
          </cell>
        </row>
        <row r="21618">
          <cell r="A21618">
            <v>0</v>
          </cell>
        </row>
        <row r="21619">
          <cell r="A21619">
            <v>0</v>
          </cell>
        </row>
        <row r="21620">
          <cell r="A21620">
            <v>0</v>
          </cell>
        </row>
        <row r="21621">
          <cell r="A21621">
            <v>0</v>
          </cell>
        </row>
        <row r="21622">
          <cell r="A21622">
            <v>0</v>
          </cell>
        </row>
        <row r="21623">
          <cell r="A21623">
            <v>0</v>
          </cell>
        </row>
        <row r="21624">
          <cell r="A21624">
            <v>0</v>
          </cell>
        </row>
        <row r="21625">
          <cell r="A21625">
            <v>0</v>
          </cell>
        </row>
        <row r="21626">
          <cell r="A21626">
            <v>0</v>
          </cell>
        </row>
        <row r="21627">
          <cell r="A21627">
            <v>0</v>
          </cell>
        </row>
        <row r="21628">
          <cell r="A21628">
            <v>0</v>
          </cell>
        </row>
        <row r="21629">
          <cell r="A21629">
            <v>0</v>
          </cell>
        </row>
        <row r="21630">
          <cell r="A21630">
            <v>0</v>
          </cell>
        </row>
        <row r="21631">
          <cell r="A21631">
            <v>0</v>
          </cell>
        </row>
        <row r="21632">
          <cell r="A21632">
            <v>0</v>
          </cell>
        </row>
        <row r="21633">
          <cell r="A21633">
            <v>0</v>
          </cell>
        </row>
        <row r="21634">
          <cell r="A21634">
            <v>0</v>
          </cell>
        </row>
        <row r="21635">
          <cell r="A21635">
            <v>0</v>
          </cell>
        </row>
        <row r="21636">
          <cell r="A21636">
            <v>0</v>
          </cell>
        </row>
        <row r="21637">
          <cell r="A21637">
            <v>0</v>
          </cell>
        </row>
        <row r="21638">
          <cell r="A21638">
            <v>0</v>
          </cell>
        </row>
        <row r="21639">
          <cell r="A21639">
            <v>0</v>
          </cell>
        </row>
        <row r="21640">
          <cell r="A21640">
            <v>0</v>
          </cell>
        </row>
        <row r="21641">
          <cell r="A21641">
            <v>0</v>
          </cell>
        </row>
        <row r="21642">
          <cell r="A21642">
            <v>0</v>
          </cell>
        </row>
        <row r="21643">
          <cell r="A21643">
            <v>0</v>
          </cell>
        </row>
        <row r="21644">
          <cell r="A21644">
            <v>0</v>
          </cell>
        </row>
        <row r="21645">
          <cell r="A21645">
            <v>0</v>
          </cell>
        </row>
        <row r="21646">
          <cell r="A21646">
            <v>0</v>
          </cell>
        </row>
        <row r="21647">
          <cell r="A21647">
            <v>0</v>
          </cell>
        </row>
        <row r="21648">
          <cell r="A21648">
            <v>0</v>
          </cell>
        </row>
        <row r="21649">
          <cell r="A21649">
            <v>0</v>
          </cell>
        </row>
        <row r="21650">
          <cell r="A21650">
            <v>0</v>
          </cell>
        </row>
        <row r="21651">
          <cell r="A21651">
            <v>0</v>
          </cell>
        </row>
        <row r="21652">
          <cell r="A21652">
            <v>0</v>
          </cell>
        </row>
        <row r="21653">
          <cell r="A21653">
            <v>0</v>
          </cell>
        </row>
        <row r="21654">
          <cell r="A21654">
            <v>0</v>
          </cell>
        </row>
        <row r="21655">
          <cell r="A21655">
            <v>0</v>
          </cell>
        </row>
        <row r="21656">
          <cell r="A21656">
            <v>0</v>
          </cell>
        </row>
        <row r="21657">
          <cell r="A21657">
            <v>0</v>
          </cell>
        </row>
        <row r="21658">
          <cell r="A21658">
            <v>0</v>
          </cell>
        </row>
        <row r="21659">
          <cell r="A21659">
            <v>0</v>
          </cell>
        </row>
        <row r="21660">
          <cell r="A21660">
            <v>0</v>
          </cell>
        </row>
        <row r="21661">
          <cell r="A21661">
            <v>0</v>
          </cell>
        </row>
        <row r="21662">
          <cell r="A21662">
            <v>0</v>
          </cell>
        </row>
        <row r="21663">
          <cell r="A21663">
            <v>0</v>
          </cell>
        </row>
        <row r="21664">
          <cell r="A21664">
            <v>0</v>
          </cell>
        </row>
        <row r="21665">
          <cell r="A21665">
            <v>0</v>
          </cell>
        </row>
        <row r="21666">
          <cell r="A21666">
            <v>0</v>
          </cell>
        </row>
        <row r="21667">
          <cell r="A21667">
            <v>0</v>
          </cell>
        </row>
        <row r="21668">
          <cell r="A21668">
            <v>0</v>
          </cell>
        </row>
        <row r="21669">
          <cell r="A21669">
            <v>0</v>
          </cell>
        </row>
        <row r="21670">
          <cell r="A21670">
            <v>0</v>
          </cell>
        </row>
        <row r="21671">
          <cell r="A21671">
            <v>0</v>
          </cell>
        </row>
        <row r="21672">
          <cell r="A21672">
            <v>0</v>
          </cell>
        </row>
        <row r="21673">
          <cell r="A21673">
            <v>0</v>
          </cell>
        </row>
        <row r="21674">
          <cell r="A21674">
            <v>0</v>
          </cell>
        </row>
        <row r="21675">
          <cell r="A21675">
            <v>0</v>
          </cell>
        </row>
        <row r="21676">
          <cell r="A21676">
            <v>0</v>
          </cell>
        </row>
        <row r="21677">
          <cell r="A21677">
            <v>0</v>
          </cell>
        </row>
        <row r="21678">
          <cell r="A21678">
            <v>0</v>
          </cell>
        </row>
        <row r="21679">
          <cell r="A21679">
            <v>0</v>
          </cell>
        </row>
        <row r="21680">
          <cell r="A21680">
            <v>0</v>
          </cell>
        </row>
        <row r="21681">
          <cell r="A21681">
            <v>0</v>
          </cell>
        </row>
        <row r="21682">
          <cell r="A21682">
            <v>0</v>
          </cell>
        </row>
        <row r="21683">
          <cell r="A21683">
            <v>0</v>
          </cell>
        </row>
        <row r="21684">
          <cell r="A21684">
            <v>0</v>
          </cell>
        </row>
        <row r="21685">
          <cell r="A21685">
            <v>0</v>
          </cell>
        </row>
        <row r="21686">
          <cell r="A21686">
            <v>0</v>
          </cell>
        </row>
        <row r="21687">
          <cell r="A21687">
            <v>0</v>
          </cell>
        </row>
        <row r="21688">
          <cell r="A21688">
            <v>0</v>
          </cell>
        </row>
        <row r="21689">
          <cell r="A21689">
            <v>0</v>
          </cell>
        </row>
        <row r="21690">
          <cell r="A21690">
            <v>0</v>
          </cell>
        </row>
        <row r="21691">
          <cell r="A21691">
            <v>0</v>
          </cell>
        </row>
        <row r="21692">
          <cell r="A21692">
            <v>0</v>
          </cell>
        </row>
        <row r="21693">
          <cell r="A21693">
            <v>0</v>
          </cell>
        </row>
        <row r="21694">
          <cell r="A21694">
            <v>0</v>
          </cell>
        </row>
        <row r="21695">
          <cell r="A21695">
            <v>0</v>
          </cell>
        </row>
        <row r="21696">
          <cell r="A21696">
            <v>0</v>
          </cell>
        </row>
        <row r="21697">
          <cell r="A21697">
            <v>0</v>
          </cell>
        </row>
        <row r="21698">
          <cell r="A21698">
            <v>0</v>
          </cell>
        </row>
        <row r="21699">
          <cell r="A21699">
            <v>0</v>
          </cell>
        </row>
        <row r="21700">
          <cell r="A21700">
            <v>0</v>
          </cell>
        </row>
        <row r="21701">
          <cell r="A21701">
            <v>0</v>
          </cell>
        </row>
        <row r="21702">
          <cell r="A21702">
            <v>0</v>
          </cell>
        </row>
        <row r="21703">
          <cell r="A21703">
            <v>0</v>
          </cell>
        </row>
        <row r="21704">
          <cell r="A21704">
            <v>0</v>
          </cell>
        </row>
        <row r="21705">
          <cell r="A21705">
            <v>0</v>
          </cell>
        </row>
        <row r="21706">
          <cell r="A21706">
            <v>0</v>
          </cell>
        </row>
        <row r="21707">
          <cell r="A21707">
            <v>0</v>
          </cell>
        </row>
        <row r="21708">
          <cell r="A21708">
            <v>0</v>
          </cell>
        </row>
        <row r="21709">
          <cell r="A21709">
            <v>0</v>
          </cell>
        </row>
        <row r="21710">
          <cell r="A21710">
            <v>0</v>
          </cell>
        </row>
        <row r="21711">
          <cell r="A21711">
            <v>0</v>
          </cell>
        </row>
        <row r="21712">
          <cell r="A21712">
            <v>0</v>
          </cell>
        </row>
        <row r="21713">
          <cell r="A21713">
            <v>0</v>
          </cell>
        </row>
        <row r="21714">
          <cell r="A21714">
            <v>0</v>
          </cell>
        </row>
        <row r="21715">
          <cell r="A21715">
            <v>0</v>
          </cell>
        </row>
        <row r="21716">
          <cell r="A21716">
            <v>0</v>
          </cell>
        </row>
        <row r="21717">
          <cell r="A21717">
            <v>0</v>
          </cell>
        </row>
        <row r="21718">
          <cell r="A21718">
            <v>0</v>
          </cell>
        </row>
        <row r="21719">
          <cell r="A21719">
            <v>0</v>
          </cell>
        </row>
        <row r="21720">
          <cell r="A21720">
            <v>0</v>
          </cell>
        </row>
        <row r="21721">
          <cell r="A21721">
            <v>0</v>
          </cell>
        </row>
        <row r="21722">
          <cell r="A21722">
            <v>0</v>
          </cell>
        </row>
        <row r="21723">
          <cell r="A21723">
            <v>0</v>
          </cell>
        </row>
        <row r="21724">
          <cell r="A21724">
            <v>0</v>
          </cell>
        </row>
        <row r="21725">
          <cell r="A21725">
            <v>0</v>
          </cell>
        </row>
        <row r="21726">
          <cell r="A21726">
            <v>0</v>
          </cell>
        </row>
        <row r="21727">
          <cell r="A21727">
            <v>0</v>
          </cell>
        </row>
        <row r="21728">
          <cell r="A21728">
            <v>0</v>
          </cell>
        </row>
        <row r="21729">
          <cell r="A21729">
            <v>0</v>
          </cell>
        </row>
        <row r="21730">
          <cell r="A21730">
            <v>0</v>
          </cell>
        </row>
        <row r="21731">
          <cell r="A21731">
            <v>0</v>
          </cell>
        </row>
        <row r="21732">
          <cell r="A21732">
            <v>0</v>
          </cell>
        </row>
        <row r="21733">
          <cell r="A21733">
            <v>0</v>
          </cell>
        </row>
        <row r="21734">
          <cell r="A21734">
            <v>0</v>
          </cell>
        </row>
        <row r="21735">
          <cell r="A21735">
            <v>0</v>
          </cell>
        </row>
        <row r="21736">
          <cell r="A21736">
            <v>0</v>
          </cell>
        </row>
        <row r="21737">
          <cell r="A21737">
            <v>0</v>
          </cell>
        </row>
        <row r="21738">
          <cell r="A21738">
            <v>0</v>
          </cell>
        </row>
        <row r="21739">
          <cell r="A21739">
            <v>0</v>
          </cell>
        </row>
        <row r="21740">
          <cell r="A21740">
            <v>0</v>
          </cell>
        </row>
        <row r="21741">
          <cell r="A21741">
            <v>0</v>
          </cell>
        </row>
        <row r="21742">
          <cell r="A21742">
            <v>0</v>
          </cell>
        </row>
        <row r="21743">
          <cell r="A21743">
            <v>0</v>
          </cell>
        </row>
        <row r="21744">
          <cell r="A21744">
            <v>0</v>
          </cell>
        </row>
        <row r="21745">
          <cell r="A21745">
            <v>0</v>
          </cell>
        </row>
        <row r="21746">
          <cell r="A21746">
            <v>0</v>
          </cell>
        </row>
        <row r="21747">
          <cell r="A21747">
            <v>0</v>
          </cell>
        </row>
        <row r="21748">
          <cell r="A21748">
            <v>0</v>
          </cell>
        </row>
        <row r="21749">
          <cell r="A21749">
            <v>0</v>
          </cell>
        </row>
        <row r="21750">
          <cell r="A21750">
            <v>0</v>
          </cell>
        </row>
        <row r="21751">
          <cell r="A21751">
            <v>0</v>
          </cell>
        </row>
        <row r="21752">
          <cell r="A21752">
            <v>0</v>
          </cell>
        </row>
        <row r="21753">
          <cell r="A21753">
            <v>0</v>
          </cell>
        </row>
        <row r="21754">
          <cell r="A21754">
            <v>0</v>
          </cell>
        </row>
        <row r="21755">
          <cell r="A21755">
            <v>0</v>
          </cell>
        </row>
        <row r="21756">
          <cell r="A21756">
            <v>0</v>
          </cell>
        </row>
        <row r="21757">
          <cell r="A21757">
            <v>0</v>
          </cell>
        </row>
        <row r="21758">
          <cell r="A21758">
            <v>0</v>
          </cell>
        </row>
        <row r="21759">
          <cell r="A21759">
            <v>0</v>
          </cell>
        </row>
        <row r="21760">
          <cell r="A21760">
            <v>0</v>
          </cell>
        </row>
        <row r="21761">
          <cell r="A21761">
            <v>0</v>
          </cell>
        </row>
        <row r="21762">
          <cell r="A21762">
            <v>0</v>
          </cell>
        </row>
        <row r="21763">
          <cell r="A21763">
            <v>0</v>
          </cell>
        </row>
        <row r="21764">
          <cell r="A21764">
            <v>0</v>
          </cell>
        </row>
        <row r="21765">
          <cell r="A21765">
            <v>0</v>
          </cell>
        </row>
        <row r="21766">
          <cell r="A21766">
            <v>0</v>
          </cell>
        </row>
        <row r="21767">
          <cell r="A21767">
            <v>0</v>
          </cell>
        </row>
        <row r="21768">
          <cell r="A21768">
            <v>0</v>
          </cell>
        </row>
        <row r="21769">
          <cell r="A21769">
            <v>0</v>
          </cell>
        </row>
        <row r="21770">
          <cell r="A21770">
            <v>0</v>
          </cell>
        </row>
        <row r="21771">
          <cell r="A21771">
            <v>0</v>
          </cell>
        </row>
        <row r="21772">
          <cell r="A21772">
            <v>0</v>
          </cell>
        </row>
        <row r="21773">
          <cell r="A21773">
            <v>0</v>
          </cell>
        </row>
        <row r="21774">
          <cell r="A21774">
            <v>0</v>
          </cell>
        </row>
        <row r="21775">
          <cell r="A21775">
            <v>0</v>
          </cell>
        </row>
        <row r="21776">
          <cell r="A21776">
            <v>0</v>
          </cell>
        </row>
        <row r="21777">
          <cell r="A21777">
            <v>0</v>
          </cell>
        </row>
        <row r="21778">
          <cell r="A21778">
            <v>0</v>
          </cell>
        </row>
        <row r="21779">
          <cell r="A21779">
            <v>0</v>
          </cell>
        </row>
        <row r="21780">
          <cell r="A21780">
            <v>0</v>
          </cell>
        </row>
        <row r="21781">
          <cell r="A21781">
            <v>0</v>
          </cell>
        </row>
        <row r="21782">
          <cell r="A21782">
            <v>0</v>
          </cell>
        </row>
        <row r="21783">
          <cell r="A21783">
            <v>0</v>
          </cell>
        </row>
        <row r="21784">
          <cell r="A21784">
            <v>0</v>
          </cell>
        </row>
        <row r="21785">
          <cell r="A21785">
            <v>0</v>
          </cell>
        </row>
        <row r="21786">
          <cell r="A21786">
            <v>0</v>
          </cell>
        </row>
        <row r="21787">
          <cell r="A21787">
            <v>0</v>
          </cell>
        </row>
        <row r="21788">
          <cell r="A21788">
            <v>0</v>
          </cell>
        </row>
        <row r="21789">
          <cell r="A21789">
            <v>0</v>
          </cell>
        </row>
        <row r="21790">
          <cell r="A21790">
            <v>0</v>
          </cell>
        </row>
        <row r="21791">
          <cell r="A21791">
            <v>0</v>
          </cell>
        </row>
        <row r="21792">
          <cell r="A21792">
            <v>0</v>
          </cell>
        </row>
        <row r="21793">
          <cell r="A21793">
            <v>0</v>
          </cell>
        </row>
        <row r="21794">
          <cell r="A21794">
            <v>0</v>
          </cell>
        </row>
        <row r="21795">
          <cell r="A21795">
            <v>0</v>
          </cell>
        </row>
        <row r="21796">
          <cell r="A21796">
            <v>0</v>
          </cell>
        </row>
        <row r="21797">
          <cell r="A21797">
            <v>0</v>
          </cell>
        </row>
        <row r="21798">
          <cell r="A21798">
            <v>0</v>
          </cell>
        </row>
        <row r="21799">
          <cell r="A21799">
            <v>0</v>
          </cell>
        </row>
        <row r="21800">
          <cell r="A21800">
            <v>0</v>
          </cell>
        </row>
        <row r="21801">
          <cell r="A21801">
            <v>0</v>
          </cell>
        </row>
        <row r="21802">
          <cell r="A21802">
            <v>0</v>
          </cell>
        </row>
        <row r="21803">
          <cell r="A21803">
            <v>0</v>
          </cell>
        </row>
        <row r="21804">
          <cell r="A21804">
            <v>0</v>
          </cell>
        </row>
        <row r="21805">
          <cell r="A21805">
            <v>0</v>
          </cell>
        </row>
        <row r="21806">
          <cell r="A21806">
            <v>0</v>
          </cell>
        </row>
        <row r="21807">
          <cell r="A21807">
            <v>0</v>
          </cell>
        </row>
        <row r="21808">
          <cell r="A21808">
            <v>0</v>
          </cell>
        </row>
        <row r="21809">
          <cell r="A21809">
            <v>0</v>
          </cell>
        </row>
        <row r="21810">
          <cell r="A21810">
            <v>0</v>
          </cell>
        </row>
        <row r="21811">
          <cell r="A21811">
            <v>0</v>
          </cell>
        </row>
        <row r="21812">
          <cell r="A21812">
            <v>0</v>
          </cell>
        </row>
        <row r="21813">
          <cell r="A21813">
            <v>0</v>
          </cell>
        </row>
        <row r="21814">
          <cell r="A21814">
            <v>0</v>
          </cell>
        </row>
        <row r="21815">
          <cell r="A21815">
            <v>0</v>
          </cell>
        </row>
        <row r="21816">
          <cell r="A21816">
            <v>0</v>
          </cell>
        </row>
        <row r="21817">
          <cell r="A21817">
            <v>0</v>
          </cell>
        </row>
        <row r="21818">
          <cell r="A21818">
            <v>0</v>
          </cell>
        </row>
        <row r="21819">
          <cell r="A21819">
            <v>0</v>
          </cell>
        </row>
        <row r="21820">
          <cell r="A21820">
            <v>0</v>
          </cell>
        </row>
        <row r="21821">
          <cell r="A21821">
            <v>0</v>
          </cell>
        </row>
        <row r="21822">
          <cell r="A21822">
            <v>0</v>
          </cell>
        </row>
        <row r="21823">
          <cell r="A21823">
            <v>0</v>
          </cell>
        </row>
        <row r="21824">
          <cell r="A21824">
            <v>0</v>
          </cell>
        </row>
        <row r="21825">
          <cell r="A21825">
            <v>0</v>
          </cell>
        </row>
        <row r="21826">
          <cell r="A21826">
            <v>0</v>
          </cell>
        </row>
        <row r="21827">
          <cell r="A21827">
            <v>0</v>
          </cell>
        </row>
        <row r="21828">
          <cell r="A21828">
            <v>0</v>
          </cell>
        </row>
        <row r="21829">
          <cell r="A21829">
            <v>0</v>
          </cell>
        </row>
        <row r="21830">
          <cell r="A21830">
            <v>0</v>
          </cell>
        </row>
        <row r="21831">
          <cell r="A21831">
            <v>0</v>
          </cell>
        </row>
        <row r="21832">
          <cell r="A21832">
            <v>0</v>
          </cell>
        </row>
        <row r="21833">
          <cell r="A21833">
            <v>0</v>
          </cell>
        </row>
        <row r="21834">
          <cell r="A21834">
            <v>0</v>
          </cell>
        </row>
        <row r="21835">
          <cell r="A21835">
            <v>0</v>
          </cell>
        </row>
        <row r="21836">
          <cell r="A21836">
            <v>0</v>
          </cell>
        </row>
        <row r="21837">
          <cell r="A21837">
            <v>0</v>
          </cell>
        </row>
        <row r="21838">
          <cell r="A21838">
            <v>0</v>
          </cell>
        </row>
        <row r="21839">
          <cell r="A21839">
            <v>0</v>
          </cell>
        </row>
        <row r="21840">
          <cell r="A21840">
            <v>0</v>
          </cell>
        </row>
        <row r="21841">
          <cell r="A21841">
            <v>0</v>
          </cell>
        </row>
        <row r="21842">
          <cell r="A21842">
            <v>0</v>
          </cell>
        </row>
        <row r="21843">
          <cell r="A21843">
            <v>0</v>
          </cell>
        </row>
        <row r="21844">
          <cell r="A21844">
            <v>0</v>
          </cell>
        </row>
        <row r="21845">
          <cell r="A21845">
            <v>0</v>
          </cell>
        </row>
        <row r="21846">
          <cell r="A21846">
            <v>0</v>
          </cell>
        </row>
        <row r="21847">
          <cell r="A21847">
            <v>0</v>
          </cell>
        </row>
        <row r="21848">
          <cell r="A21848">
            <v>0</v>
          </cell>
        </row>
        <row r="21849">
          <cell r="A21849">
            <v>0</v>
          </cell>
        </row>
        <row r="21850">
          <cell r="A21850">
            <v>0</v>
          </cell>
        </row>
        <row r="21851">
          <cell r="A21851">
            <v>0</v>
          </cell>
        </row>
        <row r="21852">
          <cell r="A21852">
            <v>0</v>
          </cell>
        </row>
        <row r="21853">
          <cell r="A21853">
            <v>0</v>
          </cell>
        </row>
        <row r="21854">
          <cell r="A21854">
            <v>0</v>
          </cell>
        </row>
        <row r="21855">
          <cell r="A21855">
            <v>0</v>
          </cell>
        </row>
        <row r="21856">
          <cell r="A21856">
            <v>0</v>
          </cell>
        </row>
        <row r="21857">
          <cell r="A21857">
            <v>0</v>
          </cell>
        </row>
        <row r="21858">
          <cell r="A21858">
            <v>0</v>
          </cell>
        </row>
        <row r="21859">
          <cell r="A21859">
            <v>0</v>
          </cell>
        </row>
        <row r="21860">
          <cell r="A21860">
            <v>0</v>
          </cell>
        </row>
        <row r="21861">
          <cell r="A21861">
            <v>0</v>
          </cell>
        </row>
        <row r="21862">
          <cell r="A21862">
            <v>0</v>
          </cell>
        </row>
        <row r="21863">
          <cell r="A21863">
            <v>0</v>
          </cell>
        </row>
        <row r="21864">
          <cell r="A21864">
            <v>0</v>
          </cell>
        </row>
        <row r="21865">
          <cell r="A21865">
            <v>0</v>
          </cell>
        </row>
        <row r="21866">
          <cell r="A21866">
            <v>0</v>
          </cell>
        </row>
        <row r="21867">
          <cell r="A21867">
            <v>0</v>
          </cell>
        </row>
        <row r="21868">
          <cell r="A21868">
            <v>0</v>
          </cell>
        </row>
        <row r="21869">
          <cell r="A21869">
            <v>0</v>
          </cell>
        </row>
        <row r="21870">
          <cell r="A21870">
            <v>0</v>
          </cell>
        </row>
        <row r="21871">
          <cell r="A21871">
            <v>0</v>
          </cell>
        </row>
        <row r="21872">
          <cell r="A21872">
            <v>0</v>
          </cell>
        </row>
        <row r="21873">
          <cell r="A21873">
            <v>0</v>
          </cell>
        </row>
        <row r="21874">
          <cell r="A21874">
            <v>0</v>
          </cell>
        </row>
        <row r="21875">
          <cell r="A21875">
            <v>0</v>
          </cell>
        </row>
        <row r="21876">
          <cell r="A21876">
            <v>0</v>
          </cell>
        </row>
        <row r="21877">
          <cell r="A21877">
            <v>0</v>
          </cell>
        </row>
        <row r="21878">
          <cell r="A21878">
            <v>0</v>
          </cell>
        </row>
        <row r="21879">
          <cell r="A21879">
            <v>0</v>
          </cell>
        </row>
        <row r="21880">
          <cell r="A21880">
            <v>0</v>
          </cell>
        </row>
        <row r="21881">
          <cell r="A21881">
            <v>0</v>
          </cell>
        </row>
        <row r="21882">
          <cell r="A21882">
            <v>0</v>
          </cell>
        </row>
        <row r="21883">
          <cell r="A21883">
            <v>0</v>
          </cell>
        </row>
        <row r="21884">
          <cell r="A21884">
            <v>0</v>
          </cell>
        </row>
        <row r="21885">
          <cell r="A21885">
            <v>0</v>
          </cell>
        </row>
        <row r="21886">
          <cell r="A21886">
            <v>0</v>
          </cell>
        </row>
        <row r="21887">
          <cell r="A21887">
            <v>0</v>
          </cell>
        </row>
        <row r="21888">
          <cell r="A21888">
            <v>0</v>
          </cell>
        </row>
        <row r="21889">
          <cell r="A21889">
            <v>0</v>
          </cell>
        </row>
        <row r="21890">
          <cell r="A21890">
            <v>0</v>
          </cell>
        </row>
        <row r="21891">
          <cell r="A21891">
            <v>0</v>
          </cell>
        </row>
        <row r="21892">
          <cell r="A21892">
            <v>0</v>
          </cell>
        </row>
        <row r="21893">
          <cell r="A21893">
            <v>0</v>
          </cell>
        </row>
        <row r="21894">
          <cell r="A21894">
            <v>0</v>
          </cell>
        </row>
        <row r="21895">
          <cell r="A21895">
            <v>0</v>
          </cell>
        </row>
        <row r="21896">
          <cell r="A21896">
            <v>0</v>
          </cell>
        </row>
        <row r="21897">
          <cell r="A21897">
            <v>0</v>
          </cell>
        </row>
        <row r="21898">
          <cell r="A21898">
            <v>0</v>
          </cell>
        </row>
        <row r="21899">
          <cell r="A21899">
            <v>0</v>
          </cell>
        </row>
        <row r="21900">
          <cell r="A21900">
            <v>0</v>
          </cell>
        </row>
        <row r="21901">
          <cell r="A21901">
            <v>0</v>
          </cell>
        </row>
        <row r="21902">
          <cell r="A21902">
            <v>0</v>
          </cell>
        </row>
        <row r="21903">
          <cell r="A21903">
            <v>0</v>
          </cell>
        </row>
        <row r="21904">
          <cell r="A21904">
            <v>0</v>
          </cell>
        </row>
        <row r="21905">
          <cell r="A21905">
            <v>0</v>
          </cell>
        </row>
        <row r="21906">
          <cell r="A21906">
            <v>0</v>
          </cell>
        </row>
        <row r="21907">
          <cell r="A21907">
            <v>0</v>
          </cell>
        </row>
        <row r="21908">
          <cell r="A21908">
            <v>0</v>
          </cell>
        </row>
        <row r="21909">
          <cell r="A21909">
            <v>0</v>
          </cell>
        </row>
        <row r="21910">
          <cell r="A21910">
            <v>0</v>
          </cell>
        </row>
        <row r="21911">
          <cell r="A21911">
            <v>0</v>
          </cell>
        </row>
        <row r="21912">
          <cell r="A21912">
            <v>0</v>
          </cell>
        </row>
        <row r="21913">
          <cell r="A21913">
            <v>0</v>
          </cell>
        </row>
        <row r="21914">
          <cell r="A21914">
            <v>0</v>
          </cell>
        </row>
        <row r="21915">
          <cell r="A21915">
            <v>0</v>
          </cell>
        </row>
        <row r="21916">
          <cell r="A21916">
            <v>0</v>
          </cell>
        </row>
        <row r="21917">
          <cell r="A21917">
            <v>0</v>
          </cell>
        </row>
        <row r="21918">
          <cell r="A21918">
            <v>0</v>
          </cell>
        </row>
        <row r="21919">
          <cell r="A21919">
            <v>0</v>
          </cell>
        </row>
        <row r="21920">
          <cell r="A21920">
            <v>0</v>
          </cell>
        </row>
        <row r="21921">
          <cell r="A21921">
            <v>0</v>
          </cell>
        </row>
        <row r="21922">
          <cell r="A21922">
            <v>0</v>
          </cell>
        </row>
        <row r="21923">
          <cell r="A21923">
            <v>0</v>
          </cell>
        </row>
        <row r="21924">
          <cell r="A21924">
            <v>0</v>
          </cell>
        </row>
        <row r="21925">
          <cell r="A21925">
            <v>0</v>
          </cell>
        </row>
        <row r="21926">
          <cell r="A21926">
            <v>0</v>
          </cell>
        </row>
        <row r="21927">
          <cell r="A21927">
            <v>0</v>
          </cell>
        </row>
        <row r="21928">
          <cell r="A21928">
            <v>0</v>
          </cell>
        </row>
        <row r="21929">
          <cell r="A21929">
            <v>0</v>
          </cell>
        </row>
        <row r="21930">
          <cell r="A21930">
            <v>0</v>
          </cell>
        </row>
        <row r="21931">
          <cell r="A21931">
            <v>0</v>
          </cell>
        </row>
        <row r="21932">
          <cell r="A21932">
            <v>0</v>
          </cell>
        </row>
        <row r="21933">
          <cell r="A21933">
            <v>0</v>
          </cell>
        </row>
        <row r="21934">
          <cell r="A21934">
            <v>0</v>
          </cell>
        </row>
        <row r="21935">
          <cell r="A21935">
            <v>0</v>
          </cell>
        </row>
        <row r="21936">
          <cell r="A21936">
            <v>0</v>
          </cell>
        </row>
        <row r="21937">
          <cell r="A21937">
            <v>0</v>
          </cell>
        </row>
        <row r="21938">
          <cell r="A21938">
            <v>0</v>
          </cell>
        </row>
        <row r="21939">
          <cell r="A21939">
            <v>0</v>
          </cell>
        </row>
        <row r="21940">
          <cell r="A21940">
            <v>0</v>
          </cell>
        </row>
        <row r="21941">
          <cell r="A21941">
            <v>0</v>
          </cell>
        </row>
        <row r="21942">
          <cell r="A21942">
            <v>0</v>
          </cell>
        </row>
        <row r="21943">
          <cell r="A21943">
            <v>0</v>
          </cell>
        </row>
        <row r="21944">
          <cell r="A21944">
            <v>0</v>
          </cell>
        </row>
        <row r="21945">
          <cell r="A21945">
            <v>0</v>
          </cell>
        </row>
        <row r="21946">
          <cell r="A21946">
            <v>0</v>
          </cell>
        </row>
        <row r="21947">
          <cell r="A21947">
            <v>0</v>
          </cell>
        </row>
        <row r="21948">
          <cell r="A21948">
            <v>0</v>
          </cell>
        </row>
        <row r="21949">
          <cell r="A21949">
            <v>0</v>
          </cell>
        </row>
        <row r="21950">
          <cell r="A21950">
            <v>0</v>
          </cell>
        </row>
        <row r="21951">
          <cell r="A21951">
            <v>0</v>
          </cell>
        </row>
        <row r="21952">
          <cell r="A21952">
            <v>0</v>
          </cell>
        </row>
        <row r="21953">
          <cell r="A21953">
            <v>0</v>
          </cell>
        </row>
        <row r="21954">
          <cell r="A21954">
            <v>0</v>
          </cell>
        </row>
        <row r="21955">
          <cell r="A21955">
            <v>0</v>
          </cell>
        </row>
        <row r="21956">
          <cell r="A21956">
            <v>0</v>
          </cell>
        </row>
        <row r="21957">
          <cell r="A21957">
            <v>0</v>
          </cell>
        </row>
        <row r="21958">
          <cell r="A21958">
            <v>0</v>
          </cell>
        </row>
        <row r="21959">
          <cell r="A21959">
            <v>0</v>
          </cell>
        </row>
        <row r="21960">
          <cell r="A21960">
            <v>0</v>
          </cell>
        </row>
        <row r="21961">
          <cell r="A21961">
            <v>0</v>
          </cell>
        </row>
        <row r="21962">
          <cell r="A21962">
            <v>0</v>
          </cell>
        </row>
        <row r="21963">
          <cell r="A21963">
            <v>0</v>
          </cell>
        </row>
        <row r="21964">
          <cell r="A21964">
            <v>0</v>
          </cell>
        </row>
        <row r="21965">
          <cell r="A21965">
            <v>0</v>
          </cell>
        </row>
        <row r="21966">
          <cell r="A21966">
            <v>0</v>
          </cell>
        </row>
        <row r="21967">
          <cell r="A21967">
            <v>0</v>
          </cell>
        </row>
        <row r="21968">
          <cell r="A21968">
            <v>0</v>
          </cell>
        </row>
        <row r="21969">
          <cell r="A21969">
            <v>0</v>
          </cell>
        </row>
        <row r="21970">
          <cell r="A21970">
            <v>0</v>
          </cell>
        </row>
        <row r="21971">
          <cell r="A21971">
            <v>0</v>
          </cell>
        </row>
        <row r="21972">
          <cell r="A21972">
            <v>0</v>
          </cell>
        </row>
        <row r="21973">
          <cell r="A21973">
            <v>0</v>
          </cell>
        </row>
        <row r="21974">
          <cell r="A21974">
            <v>0</v>
          </cell>
        </row>
        <row r="21975">
          <cell r="A21975">
            <v>0</v>
          </cell>
        </row>
        <row r="21976">
          <cell r="A21976">
            <v>0</v>
          </cell>
        </row>
        <row r="21977">
          <cell r="A21977">
            <v>0</v>
          </cell>
        </row>
        <row r="21978">
          <cell r="A21978">
            <v>0</v>
          </cell>
        </row>
        <row r="21979">
          <cell r="A21979">
            <v>0</v>
          </cell>
        </row>
        <row r="21980">
          <cell r="A21980">
            <v>0</v>
          </cell>
        </row>
        <row r="21981">
          <cell r="A21981">
            <v>0</v>
          </cell>
        </row>
        <row r="21982">
          <cell r="A21982">
            <v>0</v>
          </cell>
        </row>
        <row r="21983">
          <cell r="A21983">
            <v>0</v>
          </cell>
        </row>
        <row r="21984">
          <cell r="A21984">
            <v>0</v>
          </cell>
        </row>
        <row r="21985">
          <cell r="A21985">
            <v>0</v>
          </cell>
        </row>
        <row r="21986">
          <cell r="A21986">
            <v>0</v>
          </cell>
        </row>
        <row r="21987">
          <cell r="A21987">
            <v>0</v>
          </cell>
        </row>
        <row r="21988">
          <cell r="A21988">
            <v>0</v>
          </cell>
        </row>
        <row r="21989">
          <cell r="A21989">
            <v>0</v>
          </cell>
        </row>
        <row r="21990">
          <cell r="A21990">
            <v>0</v>
          </cell>
        </row>
        <row r="21991">
          <cell r="A21991">
            <v>0</v>
          </cell>
        </row>
        <row r="21992">
          <cell r="A21992">
            <v>0</v>
          </cell>
        </row>
        <row r="21993">
          <cell r="A21993">
            <v>0</v>
          </cell>
        </row>
        <row r="21994">
          <cell r="A21994">
            <v>0</v>
          </cell>
        </row>
        <row r="21995">
          <cell r="A21995">
            <v>0</v>
          </cell>
        </row>
        <row r="21996">
          <cell r="A21996">
            <v>0</v>
          </cell>
        </row>
        <row r="21997">
          <cell r="A21997">
            <v>0</v>
          </cell>
        </row>
        <row r="21998">
          <cell r="A21998">
            <v>0</v>
          </cell>
        </row>
        <row r="21999">
          <cell r="A21999">
            <v>0</v>
          </cell>
        </row>
        <row r="22000">
          <cell r="A22000">
            <v>0</v>
          </cell>
        </row>
        <row r="22001">
          <cell r="A22001">
            <v>0</v>
          </cell>
        </row>
        <row r="22002">
          <cell r="A22002">
            <v>0</v>
          </cell>
        </row>
        <row r="22003">
          <cell r="A22003">
            <v>0</v>
          </cell>
        </row>
        <row r="22004">
          <cell r="A22004">
            <v>0</v>
          </cell>
        </row>
        <row r="22005">
          <cell r="A22005">
            <v>0</v>
          </cell>
        </row>
        <row r="22006">
          <cell r="A22006">
            <v>0</v>
          </cell>
        </row>
        <row r="22007">
          <cell r="A22007">
            <v>0</v>
          </cell>
        </row>
        <row r="22008">
          <cell r="A22008">
            <v>0</v>
          </cell>
        </row>
        <row r="22009">
          <cell r="A22009">
            <v>0</v>
          </cell>
        </row>
        <row r="22010">
          <cell r="A22010">
            <v>0</v>
          </cell>
        </row>
        <row r="22011">
          <cell r="A22011">
            <v>0</v>
          </cell>
        </row>
        <row r="22012">
          <cell r="A22012">
            <v>0</v>
          </cell>
        </row>
        <row r="22013">
          <cell r="A22013">
            <v>0</v>
          </cell>
        </row>
        <row r="22014">
          <cell r="A22014">
            <v>0</v>
          </cell>
        </row>
        <row r="22015">
          <cell r="A22015">
            <v>0</v>
          </cell>
        </row>
        <row r="22016">
          <cell r="A22016">
            <v>0</v>
          </cell>
        </row>
        <row r="22017">
          <cell r="A22017">
            <v>0</v>
          </cell>
        </row>
        <row r="22018">
          <cell r="A22018">
            <v>0</v>
          </cell>
        </row>
        <row r="22019">
          <cell r="A22019">
            <v>0</v>
          </cell>
        </row>
        <row r="22020">
          <cell r="A22020">
            <v>0</v>
          </cell>
        </row>
        <row r="22021">
          <cell r="A22021">
            <v>0</v>
          </cell>
        </row>
        <row r="22022">
          <cell r="A22022">
            <v>0</v>
          </cell>
        </row>
        <row r="22023">
          <cell r="A22023">
            <v>0</v>
          </cell>
        </row>
        <row r="22024">
          <cell r="A22024">
            <v>0</v>
          </cell>
        </row>
        <row r="22025">
          <cell r="A22025">
            <v>0</v>
          </cell>
        </row>
        <row r="22026">
          <cell r="A22026">
            <v>0</v>
          </cell>
        </row>
        <row r="22027">
          <cell r="A22027">
            <v>0</v>
          </cell>
        </row>
        <row r="22028">
          <cell r="A22028">
            <v>0</v>
          </cell>
        </row>
        <row r="22029">
          <cell r="A22029">
            <v>0</v>
          </cell>
        </row>
        <row r="22030">
          <cell r="A22030">
            <v>0</v>
          </cell>
        </row>
        <row r="22031">
          <cell r="A22031">
            <v>0</v>
          </cell>
        </row>
        <row r="22032">
          <cell r="A22032">
            <v>0</v>
          </cell>
        </row>
        <row r="22033">
          <cell r="A22033">
            <v>0</v>
          </cell>
        </row>
        <row r="22034">
          <cell r="A22034">
            <v>0</v>
          </cell>
        </row>
        <row r="22035">
          <cell r="A22035">
            <v>0</v>
          </cell>
        </row>
        <row r="22036">
          <cell r="A22036">
            <v>0</v>
          </cell>
        </row>
        <row r="22037">
          <cell r="A22037">
            <v>0</v>
          </cell>
        </row>
        <row r="22038">
          <cell r="A22038">
            <v>0</v>
          </cell>
        </row>
        <row r="22039">
          <cell r="A22039">
            <v>0</v>
          </cell>
        </row>
        <row r="22040">
          <cell r="A22040">
            <v>0</v>
          </cell>
        </row>
        <row r="22041">
          <cell r="A22041">
            <v>0</v>
          </cell>
        </row>
        <row r="22042">
          <cell r="A22042">
            <v>0</v>
          </cell>
        </row>
        <row r="22043">
          <cell r="A22043">
            <v>0</v>
          </cell>
        </row>
        <row r="22044">
          <cell r="A22044">
            <v>0</v>
          </cell>
        </row>
        <row r="22045">
          <cell r="A22045">
            <v>0</v>
          </cell>
        </row>
        <row r="22046">
          <cell r="A22046">
            <v>0</v>
          </cell>
        </row>
        <row r="22047">
          <cell r="A22047">
            <v>0</v>
          </cell>
        </row>
        <row r="22048">
          <cell r="A22048">
            <v>0</v>
          </cell>
        </row>
        <row r="22049">
          <cell r="A22049">
            <v>0</v>
          </cell>
        </row>
        <row r="22050">
          <cell r="A22050">
            <v>0</v>
          </cell>
        </row>
        <row r="22051">
          <cell r="A22051">
            <v>0</v>
          </cell>
        </row>
        <row r="22052">
          <cell r="A22052">
            <v>0</v>
          </cell>
        </row>
        <row r="22053">
          <cell r="A22053">
            <v>0</v>
          </cell>
        </row>
        <row r="22054">
          <cell r="A22054">
            <v>0</v>
          </cell>
        </row>
        <row r="22055">
          <cell r="A22055">
            <v>0</v>
          </cell>
        </row>
        <row r="22056">
          <cell r="A22056">
            <v>0</v>
          </cell>
        </row>
        <row r="22057">
          <cell r="A22057">
            <v>0</v>
          </cell>
        </row>
        <row r="22058">
          <cell r="A22058">
            <v>0</v>
          </cell>
        </row>
        <row r="22059">
          <cell r="A22059">
            <v>0</v>
          </cell>
        </row>
        <row r="22060">
          <cell r="A22060">
            <v>0</v>
          </cell>
        </row>
        <row r="22061">
          <cell r="A22061">
            <v>0</v>
          </cell>
        </row>
        <row r="22062">
          <cell r="A22062">
            <v>0</v>
          </cell>
        </row>
        <row r="22063">
          <cell r="A22063">
            <v>0</v>
          </cell>
        </row>
        <row r="22064">
          <cell r="A22064">
            <v>0</v>
          </cell>
        </row>
        <row r="22065">
          <cell r="A22065">
            <v>0</v>
          </cell>
        </row>
        <row r="22066">
          <cell r="A22066">
            <v>0</v>
          </cell>
        </row>
        <row r="22067">
          <cell r="A22067">
            <v>0</v>
          </cell>
        </row>
        <row r="22068">
          <cell r="A22068">
            <v>0</v>
          </cell>
        </row>
        <row r="22069">
          <cell r="A22069">
            <v>0</v>
          </cell>
        </row>
        <row r="22070">
          <cell r="A22070">
            <v>0</v>
          </cell>
        </row>
        <row r="22071">
          <cell r="A22071">
            <v>0</v>
          </cell>
        </row>
        <row r="22072">
          <cell r="A22072">
            <v>0</v>
          </cell>
        </row>
        <row r="22073">
          <cell r="A22073">
            <v>0</v>
          </cell>
        </row>
        <row r="22074">
          <cell r="A22074">
            <v>0</v>
          </cell>
        </row>
        <row r="22075">
          <cell r="A22075">
            <v>0</v>
          </cell>
        </row>
        <row r="22076">
          <cell r="A22076">
            <v>0</v>
          </cell>
        </row>
        <row r="22077">
          <cell r="A22077">
            <v>0</v>
          </cell>
        </row>
        <row r="22078">
          <cell r="A22078">
            <v>0</v>
          </cell>
        </row>
        <row r="22079">
          <cell r="A22079">
            <v>0</v>
          </cell>
        </row>
        <row r="22080">
          <cell r="A22080">
            <v>0</v>
          </cell>
        </row>
        <row r="22081">
          <cell r="A22081">
            <v>0</v>
          </cell>
        </row>
        <row r="22082">
          <cell r="A22082">
            <v>0</v>
          </cell>
        </row>
        <row r="22083">
          <cell r="A22083">
            <v>0</v>
          </cell>
        </row>
        <row r="22084">
          <cell r="A22084">
            <v>0</v>
          </cell>
        </row>
        <row r="22085">
          <cell r="A22085">
            <v>0</v>
          </cell>
        </row>
        <row r="22086">
          <cell r="A22086">
            <v>0</v>
          </cell>
        </row>
        <row r="22087">
          <cell r="A22087">
            <v>0</v>
          </cell>
        </row>
        <row r="22088">
          <cell r="A22088">
            <v>0</v>
          </cell>
        </row>
        <row r="22089">
          <cell r="A22089">
            <v>0</v>
          </cell>
        </row>
        <row r="22090">
          <cell r="A22090">
            <v>0</v>
          </cell>
        </row>
        <row r="22091">
          <cell r="A22091">
            <v>0</v>
          </cell>
        </row>
        <row r="22092">
          <cell r="A22092">
            <v>0</v>
          </cell>
        </row>
        <row r="22093">
          <cell r="A22093">
            <v>0</v>
          </cell>
        </row>
        <row r="22094">
          <cell r="A22094">
            <v>0</v>
          </cell>
        </row>
        <row r="22095">
          <cell r="A22095">
            <v>0</v>
          </cell>
        </row>
        <row r="22096">
          <cell r="A22096">
            <v>0</v>
          </cell>
        </row>
        <row r="22097">
          <cell r="A22097">
            <v>0</v>
          </cell>
        </row>
        <row r="22098">
          <cell r="A22098">
            <v>0</v>
          </cell>
        </row>
        <row r="22099">
          <cell r="A22099">
            <v>0</v>
          </cell>
        </row>
        <row r="22100">
          <cell r="A22100">
            <v>0</v>
          </cell>
        </row>
        <row r="22101">
          <cell r="A22101">
            <v>0</v>
          </cell>
        </row>
        <row r="22102">
          <cell r="A22102">
            <v>0</v>
          </cell>
        </row>
        <row r="22103">
          <cell r="A22103">
            <v>0</v>
          </cell>
        </row>
        <row r="22104">
          <cell r="A22104">
            <v>0</v>
          </cell>
        </row>
        <row r="22105">
          <cell r="A22105">
            <v>0</v>
          </cell>
        </row>
        <row r="22106">
          <cell r="A22106">
            <v>0</v>
          </cell>
        </row>
        <row r="22107">
          <cell r="A22107">
            <v>0</v>
          </cell>
        </row>
        <row r="22108">
          <cell r="A22108">
            <v>0</v>
          </cell>
        </row>
        <row r="22109">
          <cell r="A22109">
            <v>0</v>
          </cell>
        </row>
        <row r="22110">
          <cell r="A22110">
            <v>0</v>
          </cell>
        </row>
        <row r="22111">
          <cell r="A22111">
            <v>0</v>
          </cell>
        </row>
        <row r="22112">
          <cell r="A22112">
            <v>0</v>
          </cell>
        </row>
        <row r="22113">
          <cell r="A22113">
            <v>0</v>
          </cell>
        </row>
        <row r="22114">
          <cell r="A22114">
            <v>0</v>
          </cell>
        </row>
        <row r="22115">
          <cell r="A22115">
            <v>0</v>
          </cell>
        </row>
        <row r="22116">
          <cell r="A22116">
            <v>0</v>
          </cell>
        </row>
        <row r="22117">
          <cell r="A22117">
            <v>0</v>
          </cell>
        </row>
        <row r="22118">
          <cell r="A22118">
            <v>0</v>
          </cell>
        </row>
        <row r="22119">
          <cell r="A22119">
            <v>0</v>
          </cell>
        </row>
        <row r="22120">
          <cell r="A22120">
            <v>0</v>
          </cell>
        </row>
        <row r="22121">
          <cell r="A22121">
            <v>0</v>
          </cell>
        </row>
        <row r="22122">
          <cell r="A22122">
            <v>0</v>
          </cell>
        </row>
        <row r="22123">
          <cell r="A22123">
            <v>0</v>
          </cell>
        </row>
        <row r="22124">
          <cell r="A22124">
            <v>0</v>
          </cell>
        </row>
        <row r="22125">
          <cell r="A22125">
            <v>0</v>
          </cell>
        </row>
        <row r="22126">
          <cell r="A22126">
            <v>0</v>
          </cell>
        </row>
        <row r="22127">
          <cell r="A22127">
            <v>0</v>
          </cell>
        </row>
        <row r="22128">
          <cell r="A22128">
            <v>0</v>
          </cell>
        </row>
        <row r="22129">
          <cell r="A22129">
            <v>0</v>
          </cell>
        </row>
        <row r="22130">
          <cell r="A22130">
            <v>0</v>
          </cell>
        </row>
        <row r="22131">
          <cell r="A22131">
            <v>0</v>
          </cell>
        </row>
        <row r="22132">
          <cell r="A22132">
            <v>0</v>
          </cell>
        </row>
        <row r="22133">
          <cell r="A22133">
            <v>0</v>
          </cell>
        </row>
        <row r="22134">
          <cell r="A22134">
            <v>0</v>
          </cell>
        </row>
        <row r="22135">
          <cell r="A22135">
            <v>0</v>
          </cell>
        </row>
        <row r="22136">
          <cell r="A22136">
            <v>0</v>
          </cell>
        </row>
        <row r="22137">
          <cell r="A22137">
            <v>0</v>
          </cell>
        </row>
        <row r="22138">
          <cell r="A22138">
            <v>0</v>
          </cell>
        </row>
        <row r="22139">
          <cell r="A22139">
            <v>0</v>
          </cell>
        </row>
        <row r="22140">
          <cell r="A22140">
            <v>0</v>
          </cell>
        </row>
        <row r="22141">
          <cell r="A22141">
            <v>0</v>
          </cell>
        </row>
        <row r="22142">
          <cell r="A22142">
            <v>0</v>
          </cell>
        </row>
        <row r="22143">
          <cell r="A22143">
            <v>0</v>
          </cell>
        </row>
        <row r="22144">
          <cell r="A22144">
            <v>0</v>
          </cell>
        </row>
        <row r="22145">
          <cell r="A22145">
            <v>0</v>
          </cell>
        </row>
        <row r="22146">
          <cell r="A22146">
            <v>0</v>
          </cell>
        </row>
        <row r="22147">
          <cell r="A22147">
            <v>0</v>
          </cell>
        </row>
        <row r="22148">
          <cell r="A22148">
            <v>0</v>
          </cell>
        </row>
        <row r="22149">
          <cell r="A22149">
            <v>0</v>
          </cell>
        </row>
        <row r="22150">
          <cell r="A22150">
            <v>0</v>
          </cell>
        </row>
        <row r="22151">
          <cell r="A22151">
            <v>0</v>
          </cell>
        </row>
        <row r="22152">
          <cell r="A22152">
            <v>0</v>
          </cell>
        </row>
        <row r="22153">
          <cell r="A22153">
            <v>0</v>
          </cell>
        </row>
        <row r="22154">
          <cell r="A22154">
            <v>0</v>
          </cell>
        </row>
        <row r="22155">
          <cell r="A22155">
            <v>0</v>
          </cell>
        </row>
        <row r="22156">
          <cell r="A22156">
            <v>0</v>
          </cell>
        </row>
        <row r="22157">
          <cell r="A22157">
            <v>0</v>
          </cell>
        </row>
        <row r="22158">
          <cell r="A22158">
            <v>0</v>
          </cell>
        </row>
        <row r="22159">
          <cell r="A22159">
            <v>0</v>
          </cell>
        </row>
        <row r="22160">
          <cell r="A22160">
            <v>0</v>
          </cell>
        </row>
        <row r="22161">
          <cell r="A22161">
            <v>0</v>
          </cell>
        </row>
        <row r="22162">
          <cell r="A22162">
            <v>0</v>
          </cell>
        </row>
        <row r="22163">
          <cell r="A22163">
            <v>0</v>
          </cell>
        </row>
        <row r="22164">
          <cell r="A22164">
            <v>0</v>
          </cell>
        </row>
        <row r="22165">
          <cell r="A22165">
            <v>0</v>
          </cell>
        </row>
        <row r="22166">
          <cell r="A22166">
            <v>0</v>
          </cell>
        </row>
        <row r="22167">
          <cell r="A22167">
            <v>0</v>
          </cell>
        </row>
        <row r="22168">
          <cell r="A22168">
            <v>0</v>
          </cell>
        </row>
        <row r="22169">
          <cell r="A22169">
            <v>0</v>
          </cell>
        </row>
        <row r="22170">
          <cell r="A22170">
            <v>0</v>
          </cell>
        </row>
        <row r="22171">
          <cell r="A22171">
            <v>0</v>
          </cell>
        </row>
        <row r="22172">
          <cell r="A22172">
            <v>0</v>
          </cell>
        </row>
        <row r="22173">
          <cell r="A22173">
            <v>0</v>
          </cell>
        </row>
        <row r="22174">
          <cell r="A22174">
            <v>0</v>
          </cell>
        </row>
        <row r="22175">
          <cell r="A22175">
            <v>0</v>
          </cell>
        </row>
        <row r="22176">
          <cell r="A22176">
            <v>0</v>
          </cell>
        </row>
        <row r="22177">
          <cell r="A22177">
            <v>0</v>
          </cell>
        </row>
        <row r="22178">
          <cell r="A22178">
            <v>0</v>
          </cell>
        </row>
        <row r="22179">
          <cell r="A22179">
            <v>0</v>
          </cell>
        </row>
        <row r="22180">
          <cell r="A22180">
            <v>0</v>
          </cell>
        </row>
        <row r="22181">
          <cell r="A22181">
            <v>0</v>
          </cell>
        </row>
        <row r="22182">
          <cell r="A22182">
            <v>0</v>
          </cell>
        </row>
        <row r="22183">
          <cell r="A22183">
            <v>0</v>
          </cell>
        </row>
        <row r="22184">
          <cell r="A22184">
            <v>0</v>
          </cell>
        </row>
        <row r="22185">
          <cell r="A22185">
            <v>0</v>
          </cell>
        </row>
        <row r="22186">
          <cell r="A22186">
            <v>0</v>
          </cell>
        </row>
        <row r="22187">
          <cell r="A22187">
            <v>0</v>
          </cell>
        </row>
        <row r="22188">
          <cell r="A22188">
            <v>0</v>
          </cell>
        </row>
        <row r="22189">
          <cell r="A22189">
            <v>0</v>
          </cell>
        </row>
        <row r="22190">
          <cell r="A22190">
            <v>0</v>
          </cell>
        </row>
        <row r="22191">
          <cell r="A22191">
            <v>0</v>
          </cell>
        </row>
        <row r="22192">
          <cell r="A22192">
            <v>0</v>
          </cell>
        </row>
        <row r="22193">
          <cell r="A22193">
            <v>0</v>
          </cell>
        </row>
        <row r="22194">
          <cell r="A22194">
            <v>0</v>
          </cell>
        </row>
        <row r="22195">
          <cell r="A22195">
            <v>0</v>
          </cell>
        </row>
        <row r="22196">
          <cell r="A22196">
            <v>0</v>
          </cell>
        </row>
        <row r="22197">
          <cell r="A22197">
            <v>0</v>
          </cell>
        </row>
        <row r="22198">
          <cell r="A22198">
            <v>0</v>
          </cell>
        </row>
        <row r="22199">
          <cell r="A22199">
            <v>0</v>
          </cell>
        </row>
        <row r="22200">
          <cell r="A22200">
            <v>0</v>
          </cell>
        </row>
        <row r="22201">
          <cell r="A22201">
            <v>0</v>
          </cell>
        </row>
        <row r="22202">
          <cell r="A22202">
            <v>0</v>
          </cell>
        </row>
        <row r="22203">
          <cell r="A22203">
            <v>0</v>
          </cell>
        </row>
        <row r="22204">
          <cell r="A22204">
            <v>0</v>
          </cell>
        </row>
        <row r="22205">
          <cell r="A22205">
            <v>0</v>
          </cell>
        </row>
        <row r="22206">
          <cell r="A22206">
            <v>0</v>
          </cell>
        </row>
        <row r="22207">
          <cell r="A22207">
            <v>0</v>
          </cell>
        </row>
        <row r="22208">
          <cell r="A22208">
            <v>0</v>
          </cell>
        </row>
        <row r="22209">
          <cell r="A22209">
            <v>0</v>
          </cell>
        </row>
        <row r="22210">
          <cell r="A22210">
            <v>0</v>
          </cell>
        </row>
        <row r="22211">
          <cell r="A22211">
            <v>0</v>
          </cell>
        </row>
        <row r="22212">
          <cell r="A22212">
            <v>0</v>
          </cell>
        </row>
        <row r="22213">
          <cell r="A22213">
            <v>0</v>
          </cell>
        </row>
        <row r="22214">
          <cell r="A22214">
            <v>0</v>
          </cell>
        </row>
        <row r="22215">
          <cell r="A22215">
            <v>0</v>
          </cell>
        </row>
        <row r="22216">
          <cell r="A22216">
            <v>0</v>
          </cell>
        </row>
        <row r="22217">
          <cell r="A22217">
            <v>0</v>
          </cell>
        </row>
        <row r="22218">
          <cell r="A22218">
            <v>0</v>
          </cell>
        </row>
        <row r="22219">
          <cell r="A22219">
            <v>0</v>
          </cell>
        </row>
        <row r="22220">
          <cell r="A22220">
            <v>0</v>
          </cell>
        </row>
        <row r="22221">
          <cell r="A22221">
            <v>0</v>
          </cell>
        </row>
        <row r="22222">
          <cell r="A22222">
            <v>0</v>
          </cell>
        </row>
        <row r="22223">
          <cell r="A22223">
            <v>0</v>
          </cell>
        </row>
        <row r="22224">
          <cell r="A22224">
            <v>0</v>
          </cell>
        </row>
        <row r="22225">
          <cell r="A22225">
            <v>0</v>
          </cell>
        </row>
        <row r="22226">
          <cell r="A22226">
            <v>0</v>
          </cell>
        </row>
        <row r="22227">
          <cell r="A22227">
            <v>0</v>
          </cell>
        </row>
        <row r="22228">
          <cell r="A22228">
            <v>0</v>
          </cell>
        </row>
        <row r="22229">
          <cell r="A22229">
            <v>0</v>
          </cell>
        </row>
        <row r="22230">
          <cell r="A22230">
            <v>0</v>
          </cell>
        </row>
        <row r="22231">
          <cell r="A22231">
            <v>0</v>
          </cell>
        </row>
        <row r="22232">
          <cell r="A22232">
            <v>0</v>
          </cell>
        </row>
        <row r="22233">
          <cell r="A22233">
            <v>0</v>
          </cell>
        </row>
        <row r="22234">
          <cell r="A22234">
            <v>0</v>
          </cell>
        </row>
        <row r="22235">
          <cell r="A22235">
            <v>0</v>
          </cell>
        </row>
        <row r="22236">
          <cell r="A22236">
            <v>0</v>
          </cell>
        </row>
        <row r="22237">
          <cell r="A22237">
            <v>0</v>
          </cell>
        </row>
        <row r="22238">
          <cell r="A22238">
            <v>0</v>
          </cell>
        </row>
        <row r="22239">
          <cell r="A22239">
            <v>0</v>
          </cell>
        </row>
        <row r="22240">
          <cell r="A22240">
            <v>0</v>
          </cell>
        </row>
        <row r="22241">
          <cell r="A22241">
            <v>0</v>
          </cell>
        </row>
        <row r="22242">
          <cell r="A22242">
            <v>0</v>
          </cell>
        </row>
        <row r="22243">
          <cell r="A22243">
            <v>0</v>
          </cell>
        </row>
        <row r="22244">
          <cell r="A22244">
            <v>0</v>
          </cell>
        </row>
        <row r="22245">
          <cell r="A22245">
            <v>0</v>
          </cell>
        </row>
        <row r="22246">
          <cell r="A22246">
            <v>0</v>
          </cell>
        </row>
        <row r="22247">
          <cell r="A22247">
            <v>0</v>
          </cell>
        </row>
        <row r="22248">
          <cell r="A22248">
            <v>0</v>
          </cell>
        </row>
        <row r="22249">
          <cell r="A22249">
            <v>0</v>
          </cell>
        </row>
        <row r="22250">
          <cell r="A22250">
            <v>0</v>
          </cell>
        </row>
        <row r="22251">
          <cell r="A22251">
            <v>0</v>
          </cell>
        </row>
        <row r="22252">
          <cell r="A22252">
            <v>0</v>
          </cell>
        </row>
        <row r="22253">
          <cell r="A22253">
            <v>0</v>
          </cell>
        </row>
        <row r="22254">
          <cell r="A22254">
            <v>0</v>
          </cell>
        </row>
        <row r="22255">
          <cell r="A22255">
            <v>0</v>
          </cell>
        </row>
        <row r="22256">
          <cell r="A22256">
            <v>0</v>
          </cell>
        </row>
        <row r="22257">
          <cell r="A22257">
            <v>0</v>
          </cell>
        </row>
        <row r="22258">
          <cell r="A22258">
            <v>0</v>
          </cell>
        </row>
        <row r="22259">
          <cell r="A22259">
            <v>0</v>
          </cell>
        </row>
        <row r="22260">
          <cell r="A22260">
            <v>0</v>
          </cell>
        </row>
        <row r="22261">
          <cell r="A22261">
            <v>0</v>
          </cell>
        </row>
        <row r="22262">
          <cell r="A22262">
            <v>0</v>
          </cell>
        </row>
        <row r="22263">
          <cell r="A22263">
            <v>0</v>
          </cell>
        </row>
        <row r="22264">
          <cell r="A22264">
            <v>0</v>
          </cell>
        </row>
        <row r="22265">
          <cell r="A22265">
            <v>0</v>
          </cell>
        </row>
        <row r="22266">
          <cell r="A22266">
            <v>0</v>
          </cell>
        </row>
        <row r="22267">
          <cell r="A22267">
            <v>0</v>
          </cell>
        </row>
        <row r="22268">
          <cell r="A22268">
            <v>0</v>
          </cell>
        </row>
        <row r="22269">
          <cell r="A22269">
            <v>0</v>
          </cell>
        </row>
        <row r="22270">
          <cell r="A22270">
            <v>0</v>
          </cell>
        </row>
        <row r="22271">
          <cell r="A22271">
            <v>0</v>
          </cell>
        </row>
        <row r="22272">
          <cell r="A22272">
            <v>0</v>
          </cell>
        </row>
        <row r="22273">
          <cell r="A22273">
            <v>0</v>
          </cell>
        </row>
        <row r="22274">
          <cell r="A22274">
            <v>0</v>
          </cell>
        </row>
        <row r="22275">
          <cell r="A22275">
            <v>0</v>
          </cell>
        </row>
        <row r="22276">
          <cell r="A22276">
            <v>0</v>
          </cell>
        </row>
        <row r="22277">
          <cell r="A22277">
            <v>0</v>
          </cell>
        </row>
        <row r="22278">
          <cell r="A22278">
            <v>0</v>
          </cell>
        </row>
        <row r="22279">
          <cell r="A22279">
            <v>0</v>
          </cell>
        </row>
        <row r="22280">
          <cell r="A22280">
            <v>0</v>
          </cell>
        </row>
        <row r="22281">
          <cell r="A22281">
            <v>0</v>
          </cell>
        </row>
        <row r="22282">
          <cell r="A22282">
            <v>0</v>
          </cell>
        </row>
        <row r="22283">
          <cell r="A22283">
            <v>0</v>
          </cell>
        </row>
        <row r="22284">
          <cell r="A22284">
            <v>0</v>
          </cell>
        </row>
        <row r="22285">
          <cell r="A22285">
            <v>0</v>
          </cell>
        </row>
        <row r="22286">
          <cell r="A22286">
            <v>0</v>
          </cell>
        </row>
        <row r="22287">
          <cell r="A22287">
            <v>0</v>
          </cell>
        </row>
        <row r="22288">
          <cell r="A22288">
            <v>0</v>
          </cell>
        </row>
        <row r="22289">
          <cell r="A22289">
            <v>0</v>
          </cell>
        </row>
        <row r="22290">
          <cell r="A22290">
            <v>0</v>
          </cell>
        </row>
        <row r="22291">
          <cell r="A22291">
            <v>0</v>
          </cell>
        </row>
        <row r="22292">
          <cell r="A22292">
            <v>0</v>
          </cell>
        </row>
        <row r="22293">
          <cell r="A22293">
            <v>0</v>
          </cell>
        </row>
        <row r="22294">
          <cell r="A22294">
            <v>0</v>
          </cell>
        </row>
        <row r="22295">
          <cell r="A22295">
            <v>0</v>
          </cell>
        </row>
        <row r="22296">
          <cell r="A22296">
            <v>0</v>
          </cell>
        </row>
        <row r="22297">
          <cell r="A22297">
            <v>0</v>
          </cell>
        </row>
        <row r="22298">
          <cell r="A22298">
            <v>0</v>
          </cell>
        </row>
        <row r="22299">
          <cell r="A22299">
            <v>0</v>
          </cell>
        </row>
        <row r="22300">
          <cell r="A22300">
            <v>0</v>
          </cell>
        </row>
        <row r="22301">
          <cell r="A22301">
            <v>0</v>
          </cell>
        </row>
        <row r="22302">
          <cell r="A22302">
            <v>0</v>
          </cell>
        </row>
        <row r="22303">
          <cell r="A22303">
            <v>0</v>
          </cell>
        </row>
        <row r="22304">
          <cell r="A22304">
            <v>0</v>
          </cell>
        </row>
        <row r="22305">
          <cell r="A22305">
            <v>0</v>
          </cell>
        </row>
        <row r="22306">
          <cell r="A22306">
            <v>0</v>
          </cell>
        </row>
        <row r="22307">
          <cell r="A22307">
            <v>0</v>
          </cell>
        </row>
        <row r="22308">
          <cell r="A22308">
            <v>0</v>
          </cell>
        </row>
        <row r="22309">
          <cell r="A22309">
            <v>0</v>
          </cell>
        </row>
        <row r="22310">
          <cell r="A22310">
            <v>0</v>
          </cell>
        </row>
        <row r="22311">
          <cell r="A22311">
            <v>0</v>
          </cell>
        </row>
        <row r="22312">
          <cell r="A22312">
            <v>0</v>
          </cell>
        </row>
        <row r="22313">
          <cell r="A22313">
            <v>0</v>
          </cell>
        </row>
        <row r="22314">
          <cell r="A22314">
            <v>0</v>
          </cell>
        </row>
        <row r="22315">
          <cell r="A22315">
            <v>0</v>
          </cell>
        </row>
        <row r="22316">
          <cell r="A22316">
            <v>0</v>
          </cell>
        </row>
        <row r="22317">
          <cell r="A22317">
            <v>0</v>
          </cell>
        </row>
        <row r="22318">
          <cell r="A22318">
            <v>0</v>
          </cell>
        </row>
        <row r="22319">
          <cell r="A22319">
            <v>0</v>
          </cell>
        </row>
        <row r="22320">
          <cell r="A22320">
            <v>0</v>
          </cell>
        </row>
        <row r="22321">
          <cell r="A22321">
            <v>0</v>
          </cell>
        </row>
        <row r="22322">
          <cell r="A22322">
            <v>0</v>
          </cell>
        </row>
        <row r="22323">
          <cell r="A22323">
            <v>0</v>
          </cell>
        </row>
        <row r="22324">
          <cell r="A22324">
            <v>0</v>
          </cell>
        </row>
        <row r="22325">
          <cell r="A22325">
            <v>0</v>
          </cell>
        </row>
        <row r="22326">
          <cell r="A22326">
            <v>0</v>
          </cell>
        </row>
        <row r="22327">
          <cell r="A22327">
            <v>0</v>
          </cell>
        </row>
        <row r="22328">
          <cell r="A22328">
            <v>0</v>
          </cell>
        </row>
        <row r="22329">
          <cell r="A22329">
            <v>0</v>
          </cell>
        </row>
        <row r="22330">
          <cell r="A22330">
            <v>0</v>
          </cell>
        </row>
        <row r="22331">
          <cell r="A22331">
            <v>0</v>
          </cell>
        </row>
        <row r="22332">
          <cell r="A22332">
            <v>0</v>
          </cell>
        </row>
        <row r="22333">
          <cell r="A22333">
            <v>0</v>
          </cell>
        </row>
        <row r="22334">
          <cell r="A22334">
            <v>0</v>
          </cell>
        </row>
        <row r="22335">
          <cell r="A22335">
            <v>0</v>
          </cell>
        </row>
        <row r="22336">
          <cell r="A22336">
            <v>0</v>
          </cell>
        </row>
        <row r="22337">
          <cell r="A22337">
            <v>0</v>
          </cell>
        </row>
        <row r="22338">
          <cell r="A22338">
            <v>0</v>
          </cell>
        </row>
        <row r="22339">
          <cell r="A22339">
            <v>0</v>
          </cell>
        </row>
        <row r="22340">
          <cell r="A22340">
            <v>0</v>
          </cell>
        </row>
        <row r="22341">
          <cell r="A22341">
            <v>0</v>
          </cell>
        </row>
        <row r="22342">
          <cell r="A22342">
            <v>0</v>
          </cell>
        </row>
        <row r="22343">
          <cell r="A22343">
            <v>0</v>
          </cell>
        </row>
        <row r="22344">
          <cell r="A22344">
            <v>0</v>
          </cell>
        </row>
        <row r="22345">
          <cell r="A22345">
            <v>0</v>
          </cell>
        </row>
        <row r="22346">
          <cell r="A22346">
            <v>0</v>
          </cell>
        </row>
        <row r="22347">
          <cell r="A22347">
            <v>0</v>
          </cell>
        </row>
        <row r="22348">
          <cell r="A22348">
            <v>0</v>
          </cell>
        </row>
        <row r="22349">
          <cell r="A22349">
            <v>0</v>
          </cell>
        </row>
        <row r="22350">
          <cell r="A22350">
            <v>0</v>
          </cell>
        </row>
        <row r="22351">
          <cell r="A22351">
            <v>0</v>
          </cell>
        </row>
        <row r="22352">
          <cell r="A22352">
            <v>0</v>
          </cell>
        </row>
        <row r="22353">
          <cell r="A22353">
            <v>0</v>
          </cell>
        </row>
        <row r="22354">
          <cell r="A22354">
            <v>0</v>
          </cell>
        </row>
        <row r="22355">
          <cell r="A22355">
            <v>0</v>
          </cell>
        </row>
        <row r="22356">
          <cell r="A22356">
            <v>0</v>
          </cell>
        </row>
        <row r="22357">
          <cell r="A22357">
            <v>0</v>
          </cell>
        </row>
        <row r="22358">
          <cell r="A22358">
            <v>0</v>
          </cell>
        </row>
        <row r="22359">
          <cell r="A22359">
            <v>0</v>
          </cell>
        </row>
        <row r="22360">
          <cell r="A22360">
            <v>0</v>
          </cell>
        </row>
        <row r="22361">
          <cell r="A22361">
            <v>0</v>
          </cell>
        </row>
        <row r="22362">
          <cell r="A22362">
            <v>0</v>
          </cell>
        </row>
        <row r="22363">
          <cell r="A22363">
            <v>0</v>
          </cell>
        </row>
        <row r="22364">
          <cell r="A22364">
            <v>0</v>
          </cell>
        </row>
        <row r="22365">
          <cell r="A22365">
            <v>0</v>
          </cell>
        </row>
        <row r="22366">
          <cell r="A22366">
            <v>0</v>
          </cell>
        </row>
        <row r="22367">
          <cell r="A22367">
            <v>0</v>
          </cell>
        </row>
        <row r="22368">
          <cell r="A22368">
            <v>0</v>
          </cell>
        </row>
        <row r="22369">
          <cell r="A22369">
            <v>0</v>
          </cell>
        </row>
        <row r="22370">
          <cell r="A22370">
            <v>0</v>
          </cell>
        </row>
        <row r="22371">
          <cell r="A22371">
            <v>0</v>
          </cell>
        </row>
        <row r="22372">
          <cell r="A22372">
            <v>0</v>
          </cell>
        </row>
        <row r="22373">
          <cell r="A22373">
            <v>0</v>
          </cell>
        </row>
        <row r="22374">
          <cell r="A22374">
            <v>0</v>
          </cell>
        </row>
        <row r="22375">
          <cell r="A22375">
            <v>0</v>
          </cell>
        </row>
        <row r="22376">
          <cell r="A22376">
            <v>0</v>
          </cell>
        </row>
        <row r="22377">
          <cell r="A22377">
            <v>0</v>
          </cell>
        </row>
        <row r="22378">
          <cell r="A22378">
            <v>0</v>
          </cell>
        </row>
        <row r="22379">
          <cell r="A22379">
            <v>0</v>
          </cell>
        </row>
        <row r="22380">
          <cell r="A22380">
            <v>0</v>
          </cell>
        </row>
        <row r="22381">
          <cell r="A22381">
            <v>0</v>
          </cell>
        </row>
        <row r="22382">
          <cell r="A22382">
            <v>0</v>
          </cell>
        </row>
        <row r="22383">
          <cell r="A22383">
            <v>0</v>
          </cell>
        </row>
        <row r="22384">
          <cell r="A22384">
            <v>0</v>
          </cell>
        </row>
        <row r="22385">
          <cell r="A22385">
            <v>0</v>
          </cell>
        </row>
        <row r="22386">
          <cell r="A22386">
            <v>0</v>
          </cell>
        </row>
        <row r="22387">
          <cell r="A22387">
            <v>0</v>
          </cell>
        </row>
        <row r="22388">
          <cell r="A22388">
            <v>0</v>
          </cell>
        </row>
        <row r="22389">
          <cell r="A22389">
            <v>0</v>
          </cell>
        </row>
        <row r="22390">
          <cell r="A22390">
            <v>0</v>
          </cell>
        </row>
        <row r="22391">
          <cell r="A22391">
            <v>0</v>
          </cell>
        </row>
        <row r="22392">
          <cell r="A22392">
            <v>0</v>
          </cell>
        </row>
        <row r="22393">
          <cell r="A22393">
            <v>0</v>
          </cell>
        </row>
        <row r="22394">
          <cell r="A22394">
            <v>0</v>
          </cell>
        </row>
        <row r="22395">
          <cell r="A22395">
            <v>0</v>
          </cell>
        </row>
        <row r="22396">
          <cell r="A22396">
            <v>0</v>
          </cell>
        </row>
        <row r="22397">
          <cell r="A22397">
            <v>0</v>
          </cell>
        </row>
        <row r="22398">
          <cell r="A22398">
            <v>0</v>
          </cell>
        </row>
        <row r="22399">
          <cell r="A22399">
            <v>0</v>
          </cell>
        </row>
        <row r="22400">
          <cell r="A22400">
            <v>0</v>
          </cell>
        </row>
        <row r="22401">
          <cell r="A22401">
            <v>0</v>
          </cell>
        </row>
        <row r="22402">
          <cell r="A22402">
            <v>0</v>
          </cell>
        </row>
        <row r="22403">
          <cell r="A22403">
            <v>0</v>
          </cell>
        </row>
        <row r="22404">
          <cell r="A22404">
            <v>0</v>
          </cell>
        </row>
        <row r="22405">
          <cell r="A22405">
            <v>0</v>
          </cell>
        </row>
        <row r="22406">
          <cell r="A22406">
            <v>0</v>
          </cell>
        </row>
        <row r="22407">
          <cell r="A22407">
            <v>0</v>
          </cell>
        </row>
        <row r="22408">
          <cell r="A22408">
            <v>0</v>
          </cell>
        </row>
        <row r="22409">
          <cell r="A22409">
            <v>0</v>
          </cell>
        </row>
        <row r="22410">
          <cell r="A22410">
            <v>0</v>
          </cell>
        </row>
        <row r="22411">
          <cell r="A22411">
            <v>0</v>
          </cell>
        </row>
        <row r="22412">
          <cell r="A22412">
            <v>0</v>
          </cell>
        </row>
        <row r="22413">
          <cell r="A22413">
            <v>0</v>
          </cell>
        </row>
        <row r="22414">
          <cell r="A22414">
            <v>0</v>
          </cell>
        </row>
        <row r="22415">
          <cell r="A22415">
            <v>0</v>
          </cell>
        </row>
        <row r="22416">
          <cell r="A22416">
            <v>0</v>
          </cell>
        </row>
        <row r="22417">
          <cell r="A22417">
            <v>0</v>
          </cell>
        </row>
        <row r="22418">
          <cell r="A22418">
            <v>0</v>
          </cell>
        </row>
        <row r="22419">
          <cell r="A22419">
            <v>0</v>
          </cell>
        </row>
        <row r="22420">
          <cell r="A22420">
            <v>0</v>
          </cell>
        </row>
        <row r="22421">
          <cell r="A22421">
            <v>0</v>
          </cell>
        </row>
        <row r="22422">
          <cell r="A22422">
            <v>0</v>
          </cell>
        </row>
        <row r="22423">
          <cell r="A22423">
            <v>0</v>
          </cell>
        </row>
        <row r="22424">
          <cell r="A22424">
            <v>0</v>
          </cell>
        </row>
        <row r="22425">
          <cell r="A22425">
            <v>0</v>
          </cell>
        </row>
        <row r="22426">
          <cell r="A22426">
            <v>0</v>
          </cell>
        </row>
        <row r="22427">
          <cell r="A22427">
            <v>0</v>
          </cell>
        </row>
        <row r="22428">
          <cell r="A22428">
            <v>0</v>
          </cell>
        </row>
        <row r="22429">
          <cell r="A22429">
            <v>0</v>
          </cell>
        </row>
        <row r="22430">
          <cell r="A22430">
            <v>0</v>
          </cell>
        </row>
        <row r="22431">
          <cell r="A22431">
            <v>0</v>
          </cell>
        </row>
        <row r="22432">
          <cell r="A22432">
            <v>0</v>
          </cell>
        </row>
        <row r="22433">
          <cell r="A22433">
            <v>0</v>
          </cell>
        </row>
        <row r="22434">
          <cell r="A22434">
            <v>0</v>
          </cell>
        </row>
        <row r="22435">
          <cell r="A22435">
            <v>0</v>
          </cell>
        </row>
        <row r="22436">
          <cell r="A22436">
            <v>0</v>
          </cell>
        </row>
        <row r="22437">
          <cell r="A22437">
            <v>0</v>
          </cell>
        </row>
        <row r="22438">
          <cell r="A22438">
            <v>0</v>
          </cell>
        </row>
        <row r="22439">
          <cell r="A22439">
            <v>0</v>
          </cell>
        </row>
        <row r="22440">
          <cell r="A22440">
            <v>0</v>
          </cell>
        </row>
        <row r="22441">
          <cell r="A22441">
            <v>0</v>
          </cell>
        </row>
        <row r="22442">
          <cell r="A22442">
            <v>0</v>
          </cell>
        </row>
        <row r="22443">
          <cell r="A22443">
            <v>0</v>
          </cell>
        </row>
        <row r="22444">
          <cell r="A22444">
            <v>0</v>
          </cell>
        </row>
        <row r="22445">
          <cell r="A22445">
            <v>0</v>
          </cell>
        </row>
        <row r="22446">
          <cell r="A22446">
            <v>0</v>
          </cell>
        </row>
        <row r="22447">
          <cell r="A22447">
            <v>0</v>
          </cell>
        </row>
        <row r="22448">
          <cell r="A22448">
            <v>0</v>
          </cell>
        </row>
        <row r="22449">
          <cell r="A22449">
            <v>0</v>
          </cell>
        </row>
        <row r="22450">
          <cell r="A22450">
            <v>0</v>
          </cell>
        </row>
        <row r="22451">
          <cell r="A22451">
            <v>0</v>
          </cell>
        </row>
        <row r="22452">
          <cell r="A22452">
            <v>0</v>
          </cell>
        </row>
        <row r="22453">
          <cell r="A22453">
            <v>0</v>
          </cell>
        </row>
        <row r="22454">
          <cell r="A22454">
            <v>0</v>
          </cell>
        </row>
        <row r="22455">
          <cell r="A22455">
            <v>0</v>
          </cell>
        </row>
        <row r="22456">
          <cell r="A22456">
            <v>0</v>
          </cell>
        </row>
        <row r="22457">
          <cell r="A22457">
            <v>0</v>
          </cell>
        </row>
        <row r="22458">
          <cell r="A22458">
            <v>0</v>
          </cell>
        </row>
        <row r="22459">
          <cell r="A22459">
            <v>0</v>
          </cell>
        </row>
        <row r="22460">
          <cell r="A22460">
            <v>0</v>
          </cell>
        </row>
        <row r="22461">
          <cell r="A22461">
            <v>0</v>
          </cell>
        </row>
        <row r="22462">
          <cell r="A22462">
            <v>0</v>
          </cell>
        </row>
        <row r="22463">
          <cell r="A22463">
            <v>0</v>
          </cell>
        </row>
        <row r="22464">
          <cell r="A22464">
            <v>0</v>
          </cell>
        </row>
        <row r="22465">
          <cell r="A22465">
            <v>0</v>
          </cell>
        </row>
        <row r="22466">
          <cell r="A22466">
            <v>0</v>
          </cell>
        </row>
        <row r="22467">
          <cell r="A22467">
            <v>0</v>
          </cell>
        </row>
        <row r="22468">
          <cell r="A22468">
            <v>0</v>
          </cell>
        </row>
        <row r="22469">
          <cell r="A22469">
            <v>0</v>
          </cell>
        </row>
        <row r="22470">
          <cell r="A22470">
            <v>0</v>
          </cell>
        </row>
        <row r="22471">
          <cell r="A22471">
            <v>0</v>
          </cell>
        </row>
        <row r="22472">
          <cell r="A22472">
            <v>0</v>
          </cell>
        </row>
        <row r="22473">
          <cell r="A22473">
            <v>0</v>
          </cell>
        </row>
        <row r="22474">
          <cell r="A22474">
            <v>0</v>
          </cell>
        </row>
        <row r="22475">
          <cell r="A22475">
            <v>0</v>
          </cell>
        </row>
        <row r="22476">
          <cell r="A22476">
            <v>0</v>
          </cell>
        </row>
        <row r="22477">
          <cell r="A22477">
            <v>0</v>
          </cell>
        </row>
        <row r="22478">
          <cell r="A22478">
            <v>0</v>
          </cell>
        </row>
        <row r="22479">
          <cell r="A22479">
            <v>0</v>
          </cell>
        </row>
        <row r="22480">
          <cell r="A22480">
            <v>0</v>
          </cell>
        </row>
        <row r="22481">
          <cell r="A22481">
            <v>0</v>
          </cell>
        </row>
        <row r="22482">
          <cell r="A22482">
            <v>0</v>
          </cell>
        </row>
        <row r="22483">
          <cell r="A22483">
            <v>0</v>
          </cell>
        </row>
        <row r="22484">
          <cell r="A22484">
            <v>0</v>
          </cell>
        </row>
        <row r="22485">
          <cell r="A22485">
            <v>0</v>
          </cell>
        </row>
        <row r="22486">
          <cell r="A22486">
            <v>0</v>
          </cell>
        </row>
        <row r="22487">
          <cell r="A22487">
            <v>0</v>
          </cell>
        </row>
        <row r="22488">
          <cell r="A22488">
            <v>0</v>
          </cell>
        </row>
        <row r="22489">
          <cell r="A22489">
            <v>0</v>
          </cell>
        </row>
        <row r="22490">
          <cell r="A22490">
            <v>0</v>
          </cell>
        </row>
        <row r="22491">
          <cell r="A22491">
            <v>0</v>
          </cell>
        </row>
        <row r="22492">
          <cell r="A22492">
            <v>0</v>
          </cell>
        </row>
        <row r="22493">
          <cell r="A22493">
            <v>0</v>
          </cell>
        </row>
        <row r="22494">
          <cell r="A22494">
            <v>0</v>
          </cell>
        </row>
        <row r="22495">
          <cell r="A22495">
            <v>0</v>
          </cell>
        </row>
        <row r="22496">
          <cell r="A22496">
            <v>0</v>
          </cell>
        </row>
        <row r="22497">
          <cell r="A22497">
            <v>0</v>
          </cell>
        </row>
        <row r="22498">
          <cell r="A22498">
            <v>0</v>
          </cell>
        </row>
        <row r="22499">
          <cell r="A22499">
            <v>0</v>
          </cell>
        </row>
        <row r="22500">
          <cell r="A22500">
            <v>0</v>
          </cell>
        </row>
        <row r="22501">
          <cell r="A22501">
            <v>0</v>
          </cell>
        </row>
        <row r="22502">
          <cell r="A22502">
            <v>0</v>
          </cell>
        </row>
        <row r="22503">
          <cell r="A22503">
            <v>0</v>
          </cell>
        </row>
        <row r="22504">
          <cell r="A22504">
            <v>0</v>
          </cell>
        </row>
        <row r="22505">
          <cell r="A22505">
            <v>0</v>
          </cell>
        </row>
        <row r="22506">
          <cell r="A22506">
            <v>0</v>
          </cell>
        </row>
        <row r="22507">
          <cell r="A22507">
            <v>0</v>
          </cell>
        </row>
        <row r="22508">
          <cell r="A22508">
            <v>0</v>
          </cell>
        </row>
        <row r="22509">
          <cell r="A22509">
            <v>0</v>
          </cell>
        </row>
        <row r="22510">
          <cell r="A22510">
            <v>0</v>
          </cell>
        </row>
        <row r="22511">
          <cell r="A22511">
            <v>0</v>
          </cell>
        </row>
        <row r="22512">
          <cell r="A22512">
            <v>0</v>
          </cell>
        </row>
        <row r="22513">
          <cell r="A22513">
            <v>0</v>
          </cell>
        </row>
        <row r="22514">
          <cell r="A22514">
            <v>0</v>
          </cell>
        </row>
        <row r="22515">
          <cell r="A22515">
            <v>0</v>
          </cell>
        </row>
        <row r="22516">
          <cell r="A22516">
            <v>0</v>
          </cell>
        </row>
        <row r="22517">
          <cell r="A22517">
            <v>0</v>
          </cell>
        </row>
        <row r="22518">
          <cell r="A22518">
            <v>0</v>
          </cell>
        </row>
        <row r="22519">
          <cell r="A22519">
            <v>0</v>
          </cell>
        </row>
        <row r="22520">
          <cell r="A22520">
            <v>0</v>
          </cell>
        </row>
        <row r="22521">
          <cell r="A22521">
            <v>0</v>
          </cell>
        </row>
        <row r="22522">
          <cell r="A22522">
            <v>0</v>
          </cell>
        </row>
        <row r="22523">
          <cell r="A22523">
            <v>0</v>
          </cell>
        </row>
        <row r="22524">
          <cell r="A22524">
            <v>0</v>
          </cell>
        </row>
        <row r="22525">
          <cell r="A22525">
            <v>0</v>
          </cell>
        </row>
        <row r="22526">
          <cell r="A22526">
            <v>0</v>
          </cell>
        </row>
        <row r="22527">
          <cell r="A22527">
            <v>0</v>
          </cell>
        </row>
        <row r="22528">
          <cell r="A22528">
            <v>0</v>
          </cell>
        </row>
        <row r="22529">
          <cell r="A22529">
            <v>0</v>
          </cell>
        </row>
        <row r="22530">
          <cell r="A22530">
            <v>0</v>
          </cell>
        </row>
        <row r="22531">
          <cell r="A22531">
            <v>0</v>
          </cell>
        </row>
        <row r="22532">
          <cell r="A22532">
            <v>0</v>
          </cell>
        </row>
        <row r="22533">
          <cell r="A22533">
            <v>0</v>
          </cell>
        </row>
        <row r="22534">
          <cell r="A22534">
            <v>0</v>
          </cell>
        </row>
        <row r="22535">
          <cell r="A22535">
            <v>0</v>
          </cell>
        </row>
        <row r="22536">
          <cell r="A22536">
            <v>0</v>
          </cell>
        </row>
        <row r="22537">
          <cell r="A22537">
            <v>0</v>
          </cell>
        </row>
        <row r="22538">
          <cell r="A22538">
            <v>0</v>
          </cell>
        </row>
        <row r="22539">
          <cell r="A22539">
            <v>0</v>
          </cell>
        </row>
        <row r="22540">
          <cell r="A22540">
            <v>0</v>
          </cell>
        </row>
        <row r="22541">
          <cell r="A22541">
            <v>0</v>
          </cell>
        </row>
        <row r="22542">
          <cell r="A22542">
            <v>0</v>
          </cell>
        </row>
        <row r="22543">
          <cell r="A22543">
            <v>0</v>
          </cell>
        </row>
        <row r="22544">
          <cell r="A22544">
            <v>0</v>
          </cell>
        </row>
        <row r="22545">
          <cell r="A22545">
            <v>0</v>
          </cell>
        </row>
        <row r="22546">
          <cell r="A22546">
            <v>0</v>
          </cell>
        </row>
        <row r="22547">
          <cell r="A22547">
            <v>0</v>
          </cell>
        </row>
        <row r="22548">
          <cell r="A22548">
            <v>0</v>
          </cell>
        </row>
        <row r="22549">
          <cell r="A22549">
            <v>0</v>
          </cell>
        </row>
        <row r="22550">
          <cell r="A22550">
            <v>0</v>
          </cell>
        </row>
        <row r="22551">
          <cell r="A22551">
            <v>0</v>
          </cell>
        </row>
        <row r="22552">
          <cell r="A22552">
            <v>0</v>
          </cell>
        </row>
        <row r="22553">
          <cell r="A22553">
            <v>0</v>
          </cell>
        </row>
        <row r="22554">
          <cell r="A22554">
            <v>0</v>
          </cell>
        </row>
        <row r="22555">
          <cell r="A22555">
            <v>0</v>
          </cell>
        </row>
        <row r="22556">
          <cell r="A22556">
            <v>0</v>
          </cell>
        </row>
        <row r="22557">
          <cell r="A22557">
            <v>0</v>
          </cell>
        </row>
        <row r="22558">
          <cell r="A22558">
            <v>0</v>
          </cell>
        </row>
        <row r="22559">
          <cell r="A22559">
            <v>0</v>
          </cell>
        </row>
        <row r="22560">
          <cell r="A22560">
            <v>0</v>
          </cell>
        </row>
        <row r="22561">
          <cell r="A22561">
            <v>0</v>
          </cell>
        </row>
        <row r="22562">
          <cell r="A22562">
            <v>0</v>
          </cell>
        </row>
        <row r="22563">
          <cell r="A22563">
            <v>0</v>
          </cell>
        </row>
        <row r="22564">
          <cell r="A22564">
            <v>0</v>
          </cell>
        </row>
        <row r="22565">
          <cell r="A22565">
            <v>0</v>
          </cell>
        </row>
        <row r="22566">
          <cell r="A22566">
            <v>0</v>
          </cell>
        </row>
        <row r="22567">
          <cell r="A22567">
            <v>0</v>
          </cell>
        </row>
        <row r="22568">
          <cell r="A22568">
            <v>0</v>
          </cell>
        </row>
        <row r="22569">
          <cell r="A22569">
            <v>0</v>
          </cell>
        </row>
        <row r="22570">
          <cell r="A22570">
            <v>0</v>
          </cell>
        </row>
        <row r="22571">
          <cell r="A22571">
            <v>0</v>
          </cell>
        </row>
        <row r="22572">
          <cell r="A22572">
            <v>0</v>
          </cell>
        </row>
        <row r="22573">
          <cell r="A22573">
            <v>0</v>
          </cell>
        </row>
        <row r="22574">
          <cell r="A22574">
            <v>0</v>
          </cell>
        </row>
        <row r="22575">
          <cell r="A22575">
            <v>0</v>
          </cell>
        </row>
        <row r="22576">
          <cell r="A22576">
            <v>0</v>
          </cell>
        </row>
        <row r="22577">
          <cell r="A22577">
            <v>0</v>
          </cell>
        </row>
        <row r="22578">
          <cell r="A22578">
            <v>0</v>
          </cell>
        </row>
        <row r="22579">
          <cell r="A22579">
            <v>0</v>
          </cell>
        </row>
        <row r="22580">
          <cell r="A22580">
            <v>0</v>
          </cell>
        </row>
        <row r="22581">
          <cell r="A22581">
            <v>0</v>
          </cell>
        </row>
        <row r="22582">
          <cell r="A22582">
            <v>0</v>
          </cell>
        </row>
        <row r="22583">
          <cell r="A22583">
            <v>0</v>
          </cell>
        </row>
        <row r="22584">
          <cell r="A22584">
            <v>0</v>
          </cell>
        </row>
        <row r="22585">
          <cell r="A22585">
            <v>0</v>
          </cell>
        </row>
        <row r="22586">
          <cell r="A22586">
            <v>0</v>
          </cell>
        </row>
        <row r="22587">
          <cell r="A22587">
            <v>0</v>
          </cell>
        </row>
        <row r="22588">
          <cell r="A22588">
            <v>0</v>
          </cell>
        </row>
        <row r="22589">
          <cell r="A22589">
            <v>0</v>
          </cell>
        </row>
        <row r="22590">
          <cell r="A22590">
            <v>0</v>
          </cell>
        </row>
        <row r="22591">
          <cell r="A22591">
            <v>0</v>
          </cell>
        </row>
        <row r="22592">
          <cell r="A22592">
            <v>0</v>
          </cell>
        </row>
        <row r="22593">
          <cell r="A22593">
            <v>0</v>
          </cell>
        </row>
        <row r="22594">
          <cell r="A22594">
            <v>0</v>
          </cell>
        </row>
        <row r="22595">
          <cell r="A22595">
            <v>0</v>
          </cell>
        </row>
        <row r="22596">
          <cell r="A22596">
            <v>0</v>
          </cell>
        </row>
        <row r="22597">
          <cell r="A22597">
            <v>0</v>
          </cell>
        </row>
        <row r="22598">
          <cell r="A22598">
            <v>0</v>
          </cell>
        </row>
        <row r="22599">
          <cell r="A22599">
            <v>0</v>
          </cell>
        </row>
        <row r="22600">
          <cell r="A22600">
            <v>0</v>
          </cell>
        </row>
        <row r="22601">
          <cell r="A22601">
            <v>0</v>
          </cell>
        </row>
        <row r="22602">
          <cell r="A22602">
            <v>0</v>
          </cell>
        </row>
        <row r="22603">
          <cell r="A22603">
            <v>0</v>
          </cell>
        </row>
        <row r="22604">
          <cell r="A22604">
            <v>0</v>
          </cell>
        </row>
        <row r="22605">
          <cell r="A22605">
            <v>0</v>
          </cell>
        </row>
        <row r="22606">
          <cell r="A22606">
            <v>0</v>
          </cell>
        </row>
        <row r="22607">
          <cell r="A22607">
            <v>0</v>
          </cell>
        </row>
        <row r="22608">
          <cell r="A22608">
            <v>0</v>
          </cell>
        </row>
        <row r="22609">
          <cell r="A22609">
            <v>0</v>
          </cell>
        </row>
        <row r="22610">
          <cell r="A22610">
            <v>0</v>
          </cell>
        </row>
        <row r="22611">
          <cell r="A22611">
            <v>0</v>
          </cell>
        </row>
        <row r="22612">
          <cell r="A22612">
            <v>0</v>
          </cell>
        </row>
        <row r="22613">
          <cell r="A22613">
            <v>0</v>
          </cell>
        </row>
        <row r="22614">
          <cell r="A22614">
            <v>0</v>
          </cell>
        </row>
        <row r="22615">
          <cell r="A22615">
            <v>0</v>
          </cell>
        </row>
        <row r="22616">
          <cell r="A22616">
            <v>0</v>
          </cell>
        </row>
        <row r="22617">
          <cell r="A22617">
            <v>0</v>
          </cell>
        </row>
        <row r="22618">
          <cell r="A22618">
            <v>0</v>
          </cell>
        </row>
        <row r="22619">
          <cell r="A22619">
            <v>0</v>
          </cell>
        </row>
        <row r="22620">
          <cell r="A22620">
            <v>0</v>
          </cell>
        </row>
        <row r="22621">
          <cell r="A22621">
            <v>0</v>
          </cell>
        </row>
        <row r="22622">
          <cell r="A22622">
            <v>0</v>
          </cell>
        </row>
        <row r="22623">
          <cell r="A22623">
            <v>0</v>
          </cell>
        </row>
        <row r="22624">
          <cell r="A22624">
            <v>0</v>
          </cell>
        </row>
        <row r="22625">
          <cell r="A22625">
            <v>0</v>
          </cell>
        </row>
        <row r="22626">
          <cell r="A22626">
            <v>0</v>
          </cell>
        </row>
        <row r="22627">
          <cell r="A22627">
            <v>0</v>
          </cell>
        </row>
        <row r="22628">
          <cell r="A22628">
            <v>0</v>
          </cell>
        </row>
        <row r="22629">
          <cell r="A22629">
            <v>0</v>
          </cell>
        </row>
        <row r="22630">
          <cell r="A22630">
            <v>0</v>
          </cell>
        </row>
        <row r="22631">
          <cell r="A22631">
            <v>0</v>
          </cell>
        </row>
        <row r="22632">
          <cell r="A22632">
            <v>0</v>
          </cell>
        </row>
        <row r="22633">
          <cell r="A22633">
            <v>0</v>
          </cell>
        </row>
        <row r="22634">
          <cell r="A22634">
            <v>0</v>
          </cell>
        </row>
        <row r="22635">
          <cell r="A22635">
            <v>0</v>
          </cell>
        </row>
        <row r="22636">
          <cell r="A22636">
            <v>0</v>
          </cell>
        </row>
        <row r="22637">
          <cell r="A22637">
            <v>0</v>
          </cell>
        </row>
        <row r="22638">
          <cell r="A22638">
            <v>0</v>
          </cell>
        </row>
        <row r="22639">
          <cell r="A22639">
            <v>0</v>
          </cell>
        </row>
        <row r="22640">
          <cell r="A22640">
            <v>0</v>
          </cell>
        </row>
        <row r="22641">
          <cell r="A22641">
            <v>0</v>
          </cell>
        </row>
        <row r="22642">
          <cell r="A22642">
            <v>0</v>
          </cell>
        </row>
        <row r="22643">
          <cell r="A22643">
            <v>0</v>
          </cell>
        </row>
        <row r="22644">
          <cell r="A22644">
            <v>0</v>
          </cell>
        </row>
        <row r="22645">
          <cell r="A22645">
            <v>0</v>
          </cell>
        </row>
        <row r="22646">
          <cell r="A22646">
            <v>0</v>
          </cell>
        </row>
        <row r="22647">
          <cell r="A22647">
            <v>0</v>
          </cell>
        </row>
        <row r="22648">
          <cell r="A22648">
            <v>0</v>
          </cell>
        </row>
        <row r="22649">
          <cell r="A22649">
            <v>0</v>
          </cell>
        </row>
        <row r="22650">
          <cell r="A22650">
            <v>0</v>
          </cell>
        </row>
        <row r="22651">
          <cell r="A22651">
            <v>0</v>
          </cell>
        </row>
        <row r="22652">
          <cell r="A22652">
            <v>0</v>
          </cell>
        </row>
        <row r="22653">
          <cell r="A22653">
            <v>0</v>
          </cell>
        </row>
        <row r="22654">
          <cell r="A22654">
            <v>0</v>
          </cell>
        </row>
        <row r="22655">
          <cell r="A22655">
            <v>0</v>
          </cell>
        </row>
        <row r="22656">
          <cell r="A22656">
            <v>0</v>
          </cell>
        </row>
        <row r="22657">
          <cell r="A22657">
            <v>0</v>
          </cell>
        </row>
        <row r="22658">
          <cell r="A22658">
            <v>0</v>
          </cell>
        </row>
        <row r="22659">
          <cell r="A22659">
            <v>0</v>
          </cell>
        </row>
        <row r="22660">
          <cell r="A22660">
            <v>0</v>
          </cell>
        </row>
        <row r="22661">
          <cell r="A22661">
            <v>0</v>
          </cell>
        </row>
        <row r="22662">
          <cell r="A22662">
            <v>0</v>
          </cell>
        </row>
        <row r="22663">
          <cell r="A22663">
            <v>0</v>
          </cell>
        </row>
        <row r="22664">
          <cell r="A22664">
            <v>0</v>
          </cell>
        </row>
        <row r="22665">
          <cell r="A22665">
            <v>0</v>
          </cell>
        </row>
        <row r="22666">
          <cell r="A22666">
            <v>0</v>
          </cell>
        </row>
        <row r="22667">
          <cell r="A22667">
            <v>0</v>
          </cell>
        </row>
        <row r="22668">
          <cell r="A22668">
            <v>0</v>
          </cell>
        </row>
        <row r="22669">
          <cell r="A22669">
            <v>0</v>
          </cell>
        </row>
        <row r="22670">
          <cell r="A22670">
            <v>0</v>
          </cell>
        </row>
        <row r="22671">
          <cell r="A22671">
            <v>0</v>
          </cell>
        </row>
        <row r="22672">
          <cell r="A22672">
            <v>0</v>
          </cell>
        </row>
        <row r="22673">
          <cell r="A22673">
            <v>0</v>
          </cell>
        </row>
        <row r="22674">
          <cell r="A22674">
            <v>0</v>
          </cell>
        </row>
        <row r="22675">
          <cell r="A22675">
            <v>0</v>
          </cell>
        </row>
        <row r="22676">
          <cell r="A22676">
            <v>0</v>
          </cell>
        </row>
        <row r="22677">
          <cell r="A22677">
            <v>0</v>
          </cell>
        </row>
        <row r="22678">
          <cell r="A22678">
            <v>0</v>
          </cell>
        </row>
        <row r="22679">
          <cell r="A22679">
            <v>0</v>
          </cell>
        </row>
        <row r="22680">
          <cell r="A22680">
            <v>0</v>
          </cell>
        </row>
        <row r="22681">
          <cell r="A22681">
            <v>0</v>
          </cell>
        </row>
        <row r="22682">
          <cell r="A22682">
            <v>0</v>
          </cell>
        </row>
        <row r="22683">
          <cell r="A22683">
            <v>0</v>
          </cell>
        </row>
        <row r="22684">
          <cell r="A22684">
            <v>0</v>
          </cell>
        </row>
        <row r="22685">
          <cell r="A22685">
            <v>0</v>
          </cell>
        </row>
        <row r="22686">
          <cell r="A22686">
            <v>0</v>
          </cell>
        </row>
        <row r="22687">
          <cell r="A22687">
            <v>0</v>
          </cell>
        </row>
        <row r="22688">
          <cell r="A22688">
            <v>0</v>
          </cell>
        </row>
        <row r="22689">
          <cell r="A22689">
            <v>0</v>
          </cell>
        </row>
        <row r="22690">
          <cell r="A22690">
            <v>0</v>
          </cell>
        </row>
        <row r="22691">
          <cell r="A22691">
            <v>0</v>
          </cell>
        </row>
        <row r="22692">
          <cell r="A22692">
            <v>0</v>
          </cell>
        </row>
        <row r="22693">
          <cell r="A22693">
            <v>0</v>
          </cell>
        </row>
        <row r="22694">
          <cell r="A22694">
            <v>0</v>
          </cell>
        </row>
        <row r="22695">
          <cell r="A22695">
            <v>0</v>
          </cell>
        </row>
        <row r="22696">
          <cell r="A22696">
            <v>0</v>
          </cell>
        </row>
        <row r="22697">
          <cell r="A22697">
            <v>0</v>
          </cell>
        </row>
        <row r="22698">
          <cell r="A22698">
            <v>0</v>
          </cell>
        </row>
        <row r="22699">
          <cell r="A22699">
            <v>0</v>
          </cell>
        </row>
        <row r="22700">
          <cell r="A22700">
            <v>0</v>
          </cell>
        </row>
        <row r="22701">
          <cell r="A22701">
            <v>0</v>
          </cell>
        </row>
        <row r="22702">
          <cell r="A22702">
            <v>0</v>
          </cell>
        </row>
        <row r="22703">
          <cell r="A22703">
            <v>0</v>
          </cell>
        </row>
        <row r="22704">
          <cell r="A22704">
            <v>0</v>
          </cell>
        </row>
        <row r="22705">
          <cell r="A22705">
            <v>0</v>
          </cell>
        </row>
        <row r="22706">
          <cell r="A22706">
            <v>0</v>
          </cell>
        </row>
        <row r="22707">
          <cell r="A22707">
            <v>0</v>
          </cell>
        </row>
        <row r="22708">
          <cell r="A22708">
            <v>0</v>
          </cell>
        </row>
        <row r="22709">
          <cell r="A22709">
            <v>0</v>
          </cell>
        </row>
        <row r="22710">
          <cell r="A22710">
            <v>0</v>
          </cell>
        </row>
        <row r="22711">
          <cell r="A22711">
            <v>0</v>
          </cell>
        </row>
        <row r="22712">
          <cell r="A22712">
            <v>0</v>
          </cell>
        </row>
        <row r="22713">
          <cell r="A22713">
            <v>0</v>
          </cell>
        </row>
        <row r="22714">
          <cell r="A22714">
            <v>0</v>
          </cell>
        </row>
        <row r="22715">
          <cell r="A22715">
            <v>0</v>
          </cell>
        </row>
        <row r="22716">
          <cell r="A22716">
            <v>0</v>
          </cell>
        </row>
        <row r="22717">
          <cell r="A22717">
            <v>0</v>
          </cell>
        </row>
        <row r="22718">
          <cell r="A22718">
            <v>0</v>
          </cell>
        </row>
        <row r="22719">
          <cell r="A22719">
            <v>0</v>
          </cell>
        </row>
        <row r="22720">
          <cell r="A22720">
            <v>0</v>
          </cell>
        </row>
        <row r="22721">
          <cell r="A22721">
            <v>0</v>
          </cell>
        </row>
        <row r="22722">
          <cell r="A22722">
            <v>0</v>
          </cell>
        </row>
        <row r="22723">
          <cell r="A22723">
            <v>0</v>
          </cell>
        </row>
        <row r="22724">
          <cell r="A22724">
            <v>0</v>
          </cell>
        </row>
        <row r="22725">
          <cell r="A22725">
            <v>0</v>
          </cell>
        </row>
        <row r="22726">
          <cell r="A22726">
            <v>0</v>
          </cell>
        </row>
        <row r="22727">
          <cell r="A22727">
            <v>0</v>
          </cell>
        </row>
        <row r="22728">
          <cell r="A22728">
            <v>0</v>
          </cell>
        </row>
        <row r="22729">
          <cell r="A22729">
            <v>0</v>
          </cell>
        </row>
        <row r="22730">
          <cell r="A22730">
            <v>0</v>
          </cell>
        </row>
        <row r="22731">
          <cell r="A22731">
            <v>0</v>
          </cell>
        </row>
        <row r="22732">
          <cell r="A22732">
            <v>0</v>
          </cell>
        </row>
        <row r="22733">
          <cell r="A22733">
            <v>0</v>
          </cell>
        </row>
        <row r="22734">
          <cell r="A22734">
            <v>0</v>
          </cell>
        </row>
        <row r="22735">
          <cell r="A22735">
            <v>0</v>
          </cell>
        </row>
        <row r="22736">
          <cell r="A22736">
            <v>0</v>
          </cell>
        </row>
        <row r="22737">
          <cell r="A22737">
            <v>0</v>
          </cell>
        </row>
        <row r="22738">
          <cell r="A22738">
            <v>0</v>
          </cell>
        </row>
        <row r="22739">
          <cell r="A22739">
            <v>0</v>
          </cell>
        </row>
        <row r="22740">
          <cell r="A22740">
            <v>0</v>
          </cell>
        </row>
        <row r="22741">
          <cell r="A22741">
            <v>0</v>
          </cell>
        </row>
        <row r="22742">
          <cell r="A22742">
            <v>0</v>
          </cell>
        </row>
        <row r="22743">
          <cell r="A22743">
            <v>0</v>
          </cell>
        </row>
        <row r="22744">
          <cell r="A22744">
            <v>0</v>
          </cell>
        </row>
        <row r="22745">
          <cell r="A22745">
            <v>0</v>
          </cell>
        </row>
        <row r="22746">
          <cell r="A22746">
            <v>0</v>
          </cell>
        </row>
        <row r="22747">
          <cell r="A22747">
            <v>0</v>
          </cell>
        </row>
        <row r="22748">
          <cell r="A22748">
            <v>0</v>
          </cell>
        </row>
        <row r="22749">
          <cell r="A22749">
            <v>0</v>
          </cell>
        </row>
        <row r="22750">
          <cell r="A22750">
            <v>0</v>
          </cell>
        </row>
        <row r="22751">
          <cell r="A22751">
            <v>0</v>
          </cell>
        </row>
        <row r="22752">
          <cell r="A22752">
            <v>0</v>
          </cell>
        </row>
        <row r="22753">
          <cell r="A22753">
            <v>0</v>
          </cell>
        </row>
        <row r="22754">
          <cell r="A22754">
            <v>0</v>
          </cell>
        </row>
        <row r="22755">
          <cell r="A22755">
            <v>0</v>
          </cell>
        </row>
        <row r="22756">
          <cell r="A22756">
            <v>0</v>
          </cell>
        </row>
        <row r="22757">
          <cell r="A22757">
            <v>0</v>
          </cell>
        </row>
        <row r="22758">
          <cell r="A22758">
            <v>0</v>
          </cell>
        </row>
        <row r="22759">
          <cell r="A22759">
            <v>0</v>
          </cell>
        </row>
        <row r="22760">
          <cell r="A22760">
            <v>0</v>
          </cell>
        </row>
        <row r="22761">
          <cell r="A22761">
            <v>0</v>
          </cell>
        </row>
        <row r="22762">
          <cell r="A22762">
            <v>0</v>
          </cell>
        </row>
        <row r="22763">
          <cell r="A22763">
            <v>0</v>
          </cell>
        </row>
        <row r="22764">
          <cell r="A22764">
            <v>0</v>
          </cell>
        </row>
        <row r="22765">
          <cell r="A22765">
            <v>0</v>
          </cell>
        </row>
        <row r="22766">
          <cell r="A22766">
            <v>0</v>
          </cell>
        </row>
        <row r="22767">
          <cell r="A22767">
            <v>0</v>
          </cell>
        </row>
        <row r="22768">
          <cell r="A22768">
            <v>0</v>
          </cell>
        </row>
        <row r="22769">
          <cell r="A22769">
            <v>0</v>
          </cell>
        </row>
        <row r="22770">
          <cell r="A22770">
            <v>0</v>
          </cell>
        </row>
        <row r="22771">
          <cell r="A22771">
            <v>0</v>
          </cell>
        </row>
        <row r="22772">
          <cell r="A22772">
            <v>0</v>
          </cell>
        </row>
        <row r="22773">
          <cell r="A22773">
            <v>0</v>
          </cell>
        </row>
        <row r="22774">
          <cell r="A22774">
            <v>0</v>
          </cell>
        </row>
        <row r="22775">
          <cell r="A22775">
            <v>0</v>
          </cell>
        </row>
        <row r="22776">
          <cell r="A22776">
            <v>0</v>
          </cell>
        </row>
        <row r="22777">
          <cell r="A22777">
            <v>0</v>
          </cell>
        </row>
        <row r="22778">
          <cell r="A22778">
            <v>0</v>
          </cell>
        </row>
        <row r="22779">
          <cell r="A22779">
            <v>0</v>
          </cell>
        </row>
        <row r="22780">
          <cell r="A22780">
            <v>0</v>
          </cell>
        </row>
        <row r="22781">
          <cell r="A22781">
            <v>0</v>
          </cell>
        </row>
        <row r="22782">
          <cell r="A22782">
            <v>0</v>
          </cell>
        </row>
        <row r="22783">
          <cell r="A22783">
            <v>0</v>
          </cell>
        </row>
        <row r="22784">
          <cell r="A22784">
            <v>0</v>
          </cell>
        </row>
        <row r="22785">
          <cell r="A22785">
            <v>0</v>
          </cell>
        </row>
        <row r="22786">
          <cell r="A22786">
            <v>0</v>
          </cell>
        </row>
        <row r="22787">
          <cell r="A22787">
            <v>0</v>
          </cell>
        </row>
        <row r="22788">
          <cell r="A22788">
            <v>0</v>
          </cell>
        </row>
        <row r="22789">
          <cell r="A22789">
            <v>0</v>
          </cell>
        </row>
        <row r="22790">
          <cell r="A22790">
            <v>0</v>
          </cell>
        </row>
        <row r="22791">
          <cell r="A22791">
            <v>0</v>
          </cell>
        </row>
        <row r="22792">
          <cell r="A22792">
            <v>0</v>
          </cell>
        </row>
        <row r="22793">
          <cell r="A22793">
            <v>0</v>
          </cell>
        </row>
        <row r="22794">
          <cell r="A22794">
            <v>0</v>
          </cell>
        </row>
        <row r="22795">
          <cell r="A22795">
            <v>0</v>
          </cell>
        </row>
        <row r="22796">
          <cell r="A22796">
            <v>0</v>
          </cell>
        </row>
        <row r="22797">
          <cell r="A22797">
            <v>0</v>
          </cell>
        </row>
        <row r="22798">
          <cell r="A22798">
            <v>0</v>
          </cell>
        </row>
        <row r="22799">
          <cell r="A22799">
            <v>0</v>
          </cell>
        </row>
        <row r="22800">
          <cell r="A22800">
            <v>0</v>
          </cell>
        </row>
        <row r="22801">
          <cell r="A22801">
            <v>0</v>
          </cell>
        </row>
        <row r="22802">
          <cell r="A22802">
            <v>0</v>
          </cell>
        </row>
        <row r="22803">
          <cell r="A22803">
            <v>0</v>
          </cell>
        </row>
        <row r="22804">
          <cell r="A22804">
            <v>0</v>
          </cell>
        </row>
        <row r="22805">
          <cell r="A22805">
            <v>0</v>
          </cell>
        </row>
        <row r="22806">
          <cell r="A22806">
            <v>0</v>
          </cell>
        </row>
        <row r="22807">
          <cell r="A22807">
            <v>0</v>
          </cell>
        </row>
        <row r="22808">
          <cell r="A22808">
            <v>0</v>
          </cell>
        </row>
        <row r="22809">
          <cell r="A22809">
            <v>0</v>
          </cell>
        </row>
        <row r="22810">
          <cell r="A22810">
            <v>0</v>
          </cell>
        </row>
        <row r="22811">
          <cell r="A22811">
            <v>0</v>
          </cell>
        </row>
        <row r="22812">
          <cell r="A22812">
            <v>0</v>
          </cell>
        </row>
        <row r="22813">
          <cell r="A22813">
            <v>0</v>
          </cell>
        </row>
        <row r="22814">
          <cell r="A22814">
            <v>0</v>
          </cell>
        </row>
        <row r="22815">
          <cell r="A22815">
            <v>0</v>
          </cell>
        </row>
        <row r="22816">
          <cell r="A22816">
            <v>0</v>
          </cell>
        </row>
        <row r="22817">
          <cell r="A22817">
            <v>0</v>
          </cell>
        </row>
        <row r="22818">
          <cell r="A22818">
            <v>0</v>
          </cell>
        </row>
        <row r="22819">
          <cell r="A22819">
            <v>0</v>
          </cell>
        </row>
        <row r="22820">
          <cell r="A22820">
            <v>0</v>
          </cell>
        </row>
        <row r="22821">
          <cell r="A22821">
            <v>0</v>
          </cell>
        </row>
        <row r="22822">
          <cell r="A22822">
            <v>0</v>
          </cell>
        </row>
        <row r="22823">
          <cell r="A22823">
            <v>0</v>
          </cell>
        </row>
        <row r="22824">
          <cell r="A22824">
            <v>0</v>
          </cell>
        </row>
        <row r="22825">
          <cell r="A22825">
            <v>0</v>
          </cell>
        </row>
        <row r="22826">
          <cell r="A22826">
            <v>0</v>
          </cell>
        </row>
        <row r="22827">
          <cell r="A22827">
            <v>0</v>
          </cell>
        </row>
        <row r="22828">
          <cell r="A22828">
            <v>0</v>
          </cell>
        </row>
        <row r="22829">
          <cell r="A22829">
            <v>0</v>
          </cell>
        </row>
        <row r="22830">
          <cell r="A22830">
            <v>0</v>
          </cell>
        </row>
        <row r="22831">
          <cell r="A22831">
            <v>0</v>
          </cell>
        </row>
        <row r="22832">
          <cell r="A22832">
            <v>0</v>
          </cell>
        </row>
        <row r="22833">
          <cell r="A22833">
            <v>0</v>
          </cell>
        </row>
        <row r="22834">
          <cell r="A22834">
            <v>0</v>
          </cell>
        </row>
        <row r="22835">
          <cell r="A22835">
            <v>0</v>
          </cell>
        </row>
        <row r="22836">
          <cell r="A22836">
            <v>0</v>
          </cell>
        </row>
        <row r="22837">
          <cell r="A22837">
            <v>0</v>
          </cell>
        </row>
        <row r="22838">
          <cell r="A22838">
            <v>0</v>
          </cell>
        </row>
        <row r="22839">
          <cell r="A22839">
            <v>0</v>
          </cell>
        </row>
        <row r="22840">
          <cell r="A22840">
            <v>0</v>
          </cell>
        </row>
        <row r="22841">
          <cell r="A22841">
            <v>0</v>
          </cell>
        </row>
        <row r="22842">
          <cell r="A22842">
            <v>0</v>
          </cell>
        </row>
        <row r="22843">
          <cell r="A22843">
            <v>0</v>
          </cell>
        </row>
        <row r="22844">
          <cell r="A22844">
            <v>0</v>
          </cell>
        </row>
        <row r="22845">
          <cell r="A22845">
            <v>0</v>
          </cell>
        </row>
        <row r="22846">
          <cell r="A22846">
            <v>0</v>
          </cell>
        </row>
        <row r="22847">
          <cell r="A22847">
            <v>0</v>
          </cell>
        </row>
        <row r="22848">
          <cell r="A22848">
            <v>0</v>
          </cell>
        </row>
        <row r="22849">
          <cell r="A22849">
            <v>0</v>
          </cell>
        </row>
        <row r="22850">
          <cell r="A22850">
            <v>0</v>
          </cell>
        </row>
        <row r="22851">
          <cell r="A22851">
            <v>0</v>
          </cell>
        </row>
        <row r="22852">
          <cell r="A22852">
            <v>0</v>
          </cell>
        </row>
        <row r="22853">
          <cell r="A22853">
            <v>0</v>
          </cell>
        </row>
        <row r="22854">
          <cell r="A22854">
            <v>0</v>
          </cell>
        </row>
        <row r="22855">
          <cell r="A22855">
            <v>0</v>
          </cell>
        </row>
        <row r="22856">
          <cell r="A22856">
            <v>0</v>
          </cell>
        </row>
        <row r="22857">
          <cell r="A22857">
            <v>0</v>
          </cell>
        </row>
        <row r="22858">
          <cell r="A22858">
            <v>0</v>
          </cell>
        </row>
        <row r="22859">
          <cell r="A22859">
            <v>0</v>
          </cell>
        </row>
        <row r="22860">
          <cell r="A22860">
            <v>0</v>
          </cell>
        </row>
        <row r="22861">
          <cell r="A22861">
            <v>0</v>
          </cell>
        </row>
        <row r="22862">
          <cell r="A22862">
            <v>0</v>
          </cell>
        </row>
        <row r="22863">
          <cell r="A22863">
            <v>0</v>
          </cell>
        </row>
        <row r="22864">
          <cell r="A22864">
            <v>0</v>
          </cell>
        </row>
        <row r="22865">
          <cell r="A22865">
            <v>0</v>
          </cell>
        </row>
        <row r="22866">
          <cell r="A22866">
            <v>0</v>
          </cell>
        </row>
        <row r="22867">
          <cell r="A22867">
            <v>0</v>
          </cell>
        </row>
        <row r="22868">
          <cell r="A22868">
            <v>0</v>
          </cell>
        </row>
        <row r="22869">
          <cell r="A22869">
            <v>0</v>
          </cell>
        </row>
        <row r="22870">
          <cell r="A22870">
            <v>0</v>
          </cell>
        </row>
        <row r="22871">
          <cell r="A22871">
            <v>0</v>
          </cell>
        </row>
        <row r="22872">
          <cell r="A22872">
            <v>0</v>
          </cell>
        </row>
        <row r="22873">
          <cell r="A22873">
            <v>0</v>
          </cell>
        </row>
        <row r="22874">
          <cell r="A22874">
            <v>0</v>
          </cell>
        </row>
        <row r="22875">
          <cell r="A22875">
            <v>0</v>
          </cell>
        </row>
        <row r="22876">
          <cell r="A22876">
            <v>0</v>
          </cell>
        </row>
        <row r="22877">
          <cell r="A22877">
            <v>0</v>
          </cell>
        </row>
        <row r="22878">
          <cell r="A22878">
            <v>0</v>
          </cell>
        </row>
        <row r="22879">
          <cell r="A22879">
            <v>0</v>
          </cell>
        </row>
        <row r="22880">
          <cell r="A22880">
            <v>0</v>
          </cell>
        </row>
        <row r="22881">
          <cell r="A22881">
            <v>0</v>
          </cell>
        </row>
        <row r="22882">
          <cell r="A22882">
            <v>0</v>
          </cell>
        </row>
        <row r="22883">
          <cell r="A22883">
            <v>0</v>
          </cell>
        </row>
        <row r="22884">
          <cell r="A22884">
            <v>0</v>
          </cell>
        </row>
        <row r="22885">
          <cell r="A22885">
            <v>0</v>
          </cell>
        </row>
        <row r="22886">
          <cell r="A22886">
            <v>0</v>
          </cell>
        </row>
        <row r="22887">
          <cell r="A22887">
            <v>0</v>
          </cell>
        </row>
        <row r="22888">
          <cell r="A22888">
            <v>0</v>
          </cell>
        </row>
        <row r="22889">
          <cell r="A22889">
            <v>0</v>
          </cell>
        </row>
        <row r="22890">
          <cell r="A22890">
            <v>0</v>
          </cell>
        </row>
        <row r="22891">
          <cell r="A22891">
            <v>0</v>
          </cell>
        </row>
        <row r="22892">
          <cell r="A22892">
            <v>0</v>
          </cell>
        </row>
        <row r="22893">
          <cell r="A22893">
            <v>0</v>
          </cell>
        </row>
        <row r="22894">
          <cell r="A22894">
            <v>0</v>
          </cell>
        </row>
        <row r="22895">
          <cell r="A22895">
            <v>0</v>
          </cell>
        </row>
        <row r="22896">
          <cell r="A22896">
            <v>0</v>
          </cell>
        </row>
        <row r="22897">
          <cell r="A22897">
            <v>0</v>
          </cell>
        </row>
        <row r="22898">
          <cell r="A22898">
            <v>0</v>
          </cell>
        </row>
        <row r="22899">
          <cell r="A22899">
            <v>0</v>
          </cell>
        </row>
        <row r="22900">
          <cell r="A22900">
            <v>0</v>
          </cell>
        </row>
        <row r="22901">
          <cell r="A22901">
            <v>0</v>
          </cell>
        </row>
        <row r="22902">
          <cell r="A22902">
            <v>0</v>
          </cell>
        </row>
        <row r="22903">
          <cell r="A22903">
            <v>0</v>
          </cell>
        </row>
        <row r="22904">
          <cell r="A22904">
            <v>0</v>
          </cell>
        </row>
        <row r="22905">
          <cell r="A22905">
            <v>0</v>
          </cell>
        </row>
        <row r="22906">
          <cell r="A22906">
            <v>0</v>
          </cell>
        </row>
        <row r="22907">
          <cell r="A22907">
            <v>0</v>
          </cell>
        </row>
        <row r="22908">
          <cell r="A22908">
            <v>0</v>
          </cell>
        </row>
        <row r="22909">
          <cell r="A22909">
            <v>0</v>
          </cell>
        </row>
        <row r="22910">
          <cell r="A22910">
            <v>0</v>
          </cell>
        </row>
        <row r="22911">
          <cell r="A22911">
            <v>0</v>
          </cell>
        </row>
        <row r="22912">
          <cell r="A22912">
            <v>0</v>
          </cell>
        </row>
        <row r="22913">
          <cell r="A22913">
            <v>0</v>
          </cell>
        </row>
        <row r="22914">
          <cell r="A22914">
            <v>0</v>
          </cell>
        </row>
        <row r="22915">
          <cell r="A22915">
            <v>0</v>
          </cell>
        </row>
        <row r="22916">
          <cell r="A22916">
            <v>0</v>
          </cell>
        </row>
        <row r="22917">
          <cell r="A22917">
            <v>0</v>
          </cell>
        </row>
        <row r="22918">
          <cell r="A22918">
            <v>0</v>
          </cell>
        </row>
        <row r="22919">
          <cell r="A22919">
            <v>0</v>
          </cell>
        </row>
        <row r="22920">
          <cell r="A22920">
            <v>0</v>
          </cell>
        </row>
        <row r="22921">
          <cell r="A22921">
            <v>0</v>
          </cell>
        </row>
        <row r="22922">
          <cell r="A22922">
            <v>0</v>
          </cell>
        </row>
        <row r="22923">
          <cell r="A22923">
            <v>0</v>
          </cell>
        </row>
        <row r="22924">
          <cell r="A22924">
            <v>0</v>
          </cell>
        </row>
        <row r="22925">
          <cell r="A22925">
            <v>0</v>
          </cell>
        </row>
        <row r="22926">
          <cell r="A22926">
            <v>0</v>
          </cell>
        </row>
        <row r="22927">
          <cell r="A22927">
            <v>0</v>
          </cell>
        </row>
        <row r="22928">
          <cell r="A22928">
            <v>0</v>
          </cell>
        </row>
        <row r="22929">
          <cell r="A22929">
            <v>0</v>
          </cell>
        </row>
        <row r="22930">
          <cell r="A22930">
            <v>0</v>
          </cell>
        </row>
        <row r="22931">
          <cell r="A22931">
            <v>0</v>
          </cell>
        </row>
        <row r="22932">
          <cell r="A22932">
            <v>0</v>
          </cell>
        </row>
        <row r="22933">
          <cell r="A22933">
            <v>0</v>
          </cell>
        </row>
        <row r="22934">
          <cell r="A22934">
            <v>0</v>
          </cell>
        </row>
        <row r="22935">
          <cell r="A22935">
            <v>0</v>
          </cell>
        </row>
        <row r="22936">
          <cell r="A22936">
            <v>0</v>
          </cell>
        </row>
        <row r="22937">
          <cell r="A22937">
            <v>0</v>
          </cell>
        </row>
        <row r="22938">
          <cell r="A22938">
            <v>0</v>
          </cell>
        </row>
        <row r="22939">
          <cell r="A22939">
            <v>0</v>
          </cell>
        </row>
        <row r="22940">
          <cell r="A22940">
            <v>0</v>
          </cell>
        </row>
        <row r="22941">
          <cell r="A22941">
            <v>0</v>
          </cell>
        </row>
        <row r="22942">
          <cell r="A22942">
            <v>0</v>
          </cell>
        </row>
        <row r="22943">
          <cell r="A22943">
            <v>0</v>
          </cell>
        </row>
        <row r="22944">
          <cell r="A22944">
            <v>0</v>
          </cell>
        </row>
        <row r="22945">
          <cell r="A22945">
            <v>0</v>
          </cell>
        </row>
        <row r="22946">
          <cell r="A22946">
            <v>0</v>
          </cell>
        </row>
        <row r="22947">
          <cell r="A22947">
            <v>0</v>
          </cell>
        </row>
        <row r="22948">
          <cell r="A22948">
            <v>0</v>
          </cell>
        </row>
        <row r="22949">
          <cell r="A22949">
            <v>0</v>
          </cell>
        </row>
        <row r="22950">
          <cell r="A22950">
            <v>0</v>
          </cell>
        </row>
        <row r="22951">
          <cell r="A22951">
            <v>0</v>
          </cell>
        </row>
        <row r="22952">
          <cell r="A22952">
            <v>0</v>
          </cell>
        </row>
        <row r="22953">
          <cell r="A22953">
            <v>0</v>
          </cell>
        </row>
        <row r="22954">
          <cell r="A22954">
            <v>0</v>
          </cell>
        </row>
        <row r="22955">
          <cell r="A22955">
            <v>0</v>
          </cell>
        </row>
        <row r="22956">
          <cell r="A22956">
            <v>0</v>
          </cell>
        </row>
        <row r="22957">
          <cell r="A22957">
            <v>0</v>
          </cell>
        </row>
        <row r="22958">
          <cell r="A22958">
            <v>0</v>
          </cell>
        </row>
        <row r="22959">
          <cell r="A22959">
            <v>0</v>
          </cell>
        </row>
        <row r="22960">
          <cell r="A22960">
            <v>0</v>
          </cell>
        </row>
        <row r="22961">
          <cell r="A22961">
            <v>0</v>
          </cell>
        </row>
        <row r="22962">
          <cell r="A22962">
            <v>0</v>
          </cell>
        </row>
        <row r="22963">
          <cell r="A22963">
            <v>0</v>
          </cell>
        </row>
        <row r="22964">
          <cell r="A22964">
            <v>0</v>
          </cell>
        </row>
        <row r="22965">
          <cell r="A22965">
            <v>0</v>
          </cell>
        </row>
        <row r="22966">
          <cell r="A22966">
            <v>0</v>
          </cell>
        </row>
        <row r="22967">
          <cell r="A22967">
            <v>0</v>
          </cell>
        </row>
        <row r="22968">
          <cell r="A22968">
            <v>0</v>
          </cell>
        </row>
        <row r="22969">
          <cell r="A22969">
            <v>0</v>
          </cell>
        </row>
        <row r="22970">
          <cell r="A22970">
            <v>0</v>
          </cell>
        </row>
        <row r="22971">
          <cell r="A22971">
            <v>0</v>
          </cell>
        </row>
        <row r="22972">
          <cell r="A22972">
            <v>0</v>
          </cell>
        </row>
        <row r="22973">
          <cell r="A22973">
            <v>0</v>
          </cell>
        </row>
        <row r="22974">
          <cell r="A22974">
            <v>0</v>
          </cell>
        </row>
        <row r="22975">
          <cell r="A22975">
            <v>0</v>
          </cell>
        </row>
        <row r="22976">
          <cell r="A22976">
            <v>0</v>
          </cell>
        </row>
        <row r="22977">
          <cell r="A22977">
            <v>0</v>
          </cell>
        </row>
        <row r="22978">
          <cell r="A22978">
            <v>0</v>
          </cell>
        </row>
        <row r="22979">
          <cell r="A22979">
            <v>0</v>
          </cell>
        </row>
        <row r="22980">
          <cell r="A22980">
            <v>0</v>
          </cell>
        </row>
        <row r="22981">
          <cell r="A22981">
            <v>0</v>
          </cell>
        </row>
        <row r="22982">
          <cell r="A22982">
            <v>0</v>
          </cell>
        </row>
        <row r="22983">
          <cell r="A22983">
            <v>0</v>
          </cell>
        </row>
        <row r="22984">
          <cell r="A22984">
            <v>0</v>
          </cell>
        </row>
        <row r="22985">
          <cell r="A22985">
            <v>0</v>
          </cell>
        </row>
        <row r="22986">
          <cell r="A22986">
            <v>0</v>
          </cell>
        </row>
        <row r="22987">
          <cell r="A22987">
            <v>0</v>
          </cell>
        </row>
        <row r="22988">
          <cell r="A22988">
            <v>0</v>
          </cell>
        </row>
        <row r="22989">
          <cell r="A22989">
            <v>0</v>
          </cell>
        </row>
        <row r="22990">
          <cell r="A22990">
            <v>0</v>
          </cell>
        </row>
        <row r="22991">
          <cell r="A22991">
            <v>0</v>
          </cell>
        </row>
        <row r="22992">
          <cell r="A22992">
            <v>0</v>
          </cell>
        </row>
        <row r="22993">
          <cell r="A22993">
            <v>0</v>
          </cell>
        </row>
        <row r="22994">
          <cell r="A22994">
            <v>0</v>
          </cell>
        </row>
        <row r="22995">
          <cell r="A22995">
            <v>0</v>
          </cell>
        </row>
        <row r="22996">
          <cell r="A22996">
            <v>0</v>
          </cell>
        </row>
        <row r="22997">
          <cell r="A22997">
            <v>0</v>
          </cell>
        </row>
        <row r="22998">
          <cell r="A22998">
            <v>0</v>
          </cell>
        </row>
        <row r="22999">
          <cell r="A22999">
            <v>0</v>
          </cell>
        </row>
        <row r="23000">
          <cell r="A23000">
            <v>0</v>
          </cell>
        </row>
        <row r="23001">
          <cell r="A23001">
            <v>0</v>
          </cell>
        </row>
        <row r="23002">
          <cell r="A23002">
            <v>0</v>
          </cell>
        </row>
        <row r="23003">
          <cell r="A23003">
            <v>0</v>
          </cell>
        </row>
        <row r="23004">
          <cell r="A23004">
            <v>0</v>
          </cell>
        </row>
        <row r="23005">
          <cell r="A23005">
            <v>0</v>
          </cell>
        </row>
        <row r="23006">
          <cell r="A23006">
            <v>0</v>
          </cell>
        </row>
        <row r="23007">
          <cell r="A23007">
            <v>0</v>
          </cell>
        </row>
        <row r="23008">
          <cell r="A23008">
            <v>0</v>
          </cell>
        </row>
        <row r="23009">
          <cell r="A23009">
            <v>0</v>
          </cell>
        </row>
        <row r="23010">
          <cell r="A23010">
            <v>0</v>
          </cell>
        </row>
        <row r="23011">
          <cell r="A23011">
            <v>0</v>
          </cell>
        </row>
        <row r="23012">
          <cell r="A23012">
            <v>0</v>
          </cell>
        </row>
        <row r="23013">
          <cell r="A23013">
            <v>0</v>
          </cell>
        </row>
        <row r="23014">
          <cell r="A23014">
            <v>0</v>
          </cell>
        </row>
        <row r="23015">
          <cell r="A23015">
            <v>0</v>
          </cell>
        </row>
        <row r="23016">
          <cell r="A23016">
            <v>0</v>
          </cell>
        </row>
        <row r="23017">
          <cell r="A23017">
            <v>0</v>
          </cell>
        </row>
        <row r="23018">
          <cell r="A23018">
            <v>0</v>
          </cell>
        </row>
        <row r="23019">
          <cell r="A23019">
            <v>0</v>
          </cell>
        </row>
        <row r="23020">
          <cell r="A23020">
            <v>0</v>
          </cell>
        </row>
        <row r="23021">
          <cell r="A23021">
            <v>0</v>
          </cell>
        </row>
        <row r="23022">
          <cell r="A23022">
            <v>0</v>
          </cell>
        </row>
        <row r="23023">
          <cell r="A23023">
            <v>0</v>
          </cell>
        </row>
        <row r="23024">
          <cell r="A23024">
            <v>0</v>
          </cell>
        </row>
        <row r="23025">
          <cell r="A23025">
            <v>0</v>
          </cell>
        </row>
        <row r="23026">
          <cell r="A23026">
            <v>0</v>
          </cell>
        </row>
        <row r="23027">
          <cell r="A23027">
            <v>0</v>
          </cell>
        </row>
        <row r="23028">
          <cell r="A23028">
            <v>0</v>
          </cell>
        </row>
        <row r="23029">
          <cell r="A23029">
            <v>0</v>
          </cell>
        </row>
        <row r="23030">
          <cell r="A23030">
            <v>0</v>
          </cell>
        </row>
        <row r="23031">
          <cell r="A23031">
            <v>0</v>
          </cell>
        </row>
        <row r="23032">
          <cell r="A23032">
            <v>0</v>
          </cell>
        </row>
        <row r="23033">
          <cell r="A23033">
            <v>0</v>
          </cell>
        </row>
        <row r="23034">
          <cell r="A23034">
            <v>0</v>
          </cell>
        </row>
        <row r="23035">
          <cell r="A23035">
            <v>0</v>
          </cell>
        </row>
        <row r="23036">
          <cell r="A23036">
            <v>0</v>
          </cell>
        </row>
        <row r="23037">
          <cell r="A23037">
            <v>0</v>
          </cell>
        </row>
        <row r="23038">
          <cell r="A23038">
            <v>0</v>
          </cell>
        </row>
        <row r="23039">
          <cell r="A23039">
            <v>0</v>
          </cell>
        </row>
        <row r="23040">
          <cell r="A23040">
            <v>0</v>
          </cell>
        </row>
        <row r="23041">
          <cell r="A23041">
            <v>0</v>
          </cell>
        </row>
        <row r="23042">
          <cell r="A23042">
            <v>0</v>
          </cell>
        </row>
        <row r="23043">
          <cell r="A23043">
            <v>0</v>
          </cell>
        </row>
        <row r="23044">
          <cell r="A23044">
            <v>0</v>
          </cell>
        </row>
        <row r="23045">
          <cell r="A23045">
            <v>0</v>
          </cell>
        </row>
        <row r="23046">
          <cell r="A23046">
            <v>0</v>
          </cell>
        </row>
        <row r="23047">
          <cell r="A23047">
            <v>0</v>
          </cell>
        </row>
        <row r="23048">
          <cell r="A23048">
            <v>0</v>
          </cell>
        </row>
        <row r="23049">
          <cell r="A23049">
            <v>0</v>
          </cell>
        </row>
        <row r="23050">
          <cell r="A23050">
            <v>0</v>
          </cell>
        </row>
        <row r="23051">
          <cell r="A23051">
            <v>0</v>
          </cell>
        </row>
        <row r="23052">
          <cell r="A23052">
            <v>0</v>
          </cell>
        </row>
        <row r="23053">
          <cell r="A23053">
            <v>0</v>
          </cell>
        </row>
        <row r="23054">
          <cell r="A23054">
            <v>0</v>
          </cell>
        </row>
        <row r="23055">
          <cell r="A23055">
            <v>0</v>
          </cell>
        </row>
        <row r="23056">
          <cell r="A23056">
            <v>0</v>
          </cell>
        </row>
        <row r="23057">
          <cell r="A23057">
            <v>0</v>
          </cell>
        </row>
        <row r="23058">
          <cell r="A23058">
            <v>0</v>
          </cell>
        </row>
        <row r="23059">
          <cell r="A23059">
            <v>0</v>
          </cell>
        </row>
        <row r="23060">
          <cell r="A23060">
            <v>0</v>
          </cell>
        </row>
        <row r="23061">
          <cell r="A23061">
            <v>0</v>
          </cell>
        </row>
        <row r="23062">
          <cell r="A23062">
            <v>0</v>
          </cell>
        </row>
        <row r="23063">
          <cell r="A23063">
            <v>0</v>
          </cell>
        </row>
        <row r="23064">
          <cell r="A23064">
            <v>0</v>
          </cell>
        </row>
        <row r="23065">
          <cell r="A23065">
            <v>0</v>
          </cell>
        </row>
        <row r="23066">
          <cell r="A23066">
            <v>0</v>
          </cell>
        </row>
        <row r="23067">
          <cell r="A23067">
            <v>0</v>
          </cell>
        </row>
        <row r="23068">
          <cell r="A23068">
            <v>0</v>
          </cell>
        </row>
        <row r="23069">
          <cell r="A23069">
            <v>0</v>
          </cell>
        </row>
        <row r="23070">
          <cell r="A23070">
            <v>0</v>
          </cell>
        </row>
        <row r="23071">
          <cell r="A23071">
            <v>0</v>
          </cell>
        </row>
        <row r="23072">
          <cell r="A23072">
            <v>0</v>
          </cell>
        </row>
        <row r="23073">
          <cell r="A23073">
            <v>0</v>
          </cell>
        </row>
        <row r="23074">
          <cell r="A23074">
            <v>0</v>
          </cell>
        </row>
        <row r="23075">
          <cell r="A23075">
            <v>0</v>
          </cell>
        </row>
        <row r="23076">
          <cell r="A23076">
            <v>0</v>
          </cell>
        </row>
        <row r="23077">
          <cell r="A23077">
            <v>0</v>
          </cell>
        </row>
        <row r="23078">
          <cell r="A23078">
            <v>0</v>
          </cell>
        </row>
        <row r="23079">
          <cell r="A23079">
            <v>0</v>
          </cell>
        </row>
        <row r="23080">
          <cell r="A23080">
            <v>0</v>
          </cell>
        </row>
        <row r="23081">
          <cell r="A23081">
            <v>0</v>
          </cell>
        </row>
        <row r="23082">
          <cell r="A23082">
            <v>0</v>
          </cell>
        </row>
        <row r="23083">
          <cell r="A23083">
            <v>0</v>
          </cell>
        </row>
        <row r="23084">
          <cell r="A23084">
            <v>0</v>
          </cell>
        </row>
        <row r="23085">
          <cell r="A23085">
            <v>0</v>
          </cell>
        </row>
        <row r="23086">
          <cell r="A23086">
            <v>0</v>
          </cell>
        </row>
        <row r="23087">
          <cell r="A23087">
            <v>0</v>
          </cell>
        </row>
        <row r="23088">
          <cell r="A23088">
            <v>0</v>
          </cell>
        </row>
        <row r="23089">
          <cell r="A23089">
            <v>0</v>
          </cell>
        </row>
        <row r="23090">
          <cell r="A23090">
            <v>0</v>
          </cell>
        </row>
        <row r="23091">
          <cell r="A23091">
            <v>0</v>
          </cell>
        </row>
        <row r="23092">
          <cell r="A23092">
            <v>0</v>
          </cell>
        </row>
        <row r="23093">
          <cell r="A23093">
            <v>0</v>
          </cell>
        </row>
        <row r="23094">
          <cell r="A23094">
            <v>0</v>
          </cell>
        </row>
        <row r="23095">
          <cell r="A23095">
            <v>0</v>
          </cell>
        </row>
        <row r="23096">
          <cell r="A23096">
            <v>0</v>
          </cell>
        </row>
        <row r="23097">
          <cell r="A23097">
            <v>0</v>
          </cell>
        </row>
        <row r="23098">
          <cell r="A23098">
            <v>0</v>
          </cell>
        </row>
        <row r="23099">
          <cell r="A23099">
            <v>0</v>
          </cell>
        </row>
        <row r="23100">
          <cell r="A23100">
            <v>0</v>
          </cell>
        </row>
        <row r="23101">
          <cell r="A23101">
            <v>0</v>
          </cell>
        </row>
        <row r="23102">
          <cell r="A23102">
            <v>0</v>
          </cell>
        </row>
        <row r="23103">
          <cell r="A23103">
            <v>0</v>
          </cell>
        </row>
        <row r="23104">
          <cell r="A23104">
            <v>0</v>
          </cell>
        </row>
        <row r="23105">
          <cell r="A23105">
            <v>0</v>
          </cell>
        </row>
        <row r="23106">
          <cell r="A23106">
            <v>0</v>
          </cell>
        </row>
        <row r="23107">
          <cell r="A23107">
            <v>0</v>
          </cell>
        </row>
        <row r="23108">
          <cell r="A23108">
            <v>0</v>
          </cell>
        </row>
        <row r="23109">
          <cell r="A23109">
            <v>0</v>
          </cell>
        </row>
        <row r="23110">
          <cell r="A23110">
            <v>0</v>
          </cell>
        </row>
        <row r="23111">
          <cell r="A23111">
            <v>0</v>
          </cell>
        </row>
        <row r="23112">
          <cell r="A23112">
            <v>0</v>
          </cell>
        </row>
        <row r="23113">
          <cell r="A23113">
            <v>0</v>
          </cell>
        </row>
        <row r="23114">
          <cell r="A23114">
            <v>0</v>
          </cell>
        </row>
        <row r="23115">
          <cell r="A23115">
            <v>0</v>
          </cell>
        </row>
        <row r="23116">
          <cell r="A23116">
            <v>0</v>
          </cell>
        </row>
        <row r="23117">
          <cell r="A23117">
            <v>0</v>
          </cell>
        </row>
        <row r="23118">
          <cell r="A23118">
            <v>0</v>
          </cell>
        </row>
        <row r="23119">
          <cell r="A23119">
            <v>0</v>
          </cell>
        </row>
        <row r="23120">
          <cell r="A23120">
            <v>0</v>
          </cell>
        </row>
        <row r="23121">
          <cell r="A23121">
            <v>0</v>
          </cell>
        </row>
        <row r="23122">
          <cell r="A23122">
            <v>0</v>
          </cell>
        </row>
        <row r="23123">
          <cell r="A23123">
            <v>0</v>
          </cell>
        </row>
        <row r="23124">
          <cell r="A23124">
            <v>0</v>
          </cell>
        </row>
        <row r="23125">
          <cell r="A23125">
            <v>0</v>
          </cell>
        </row>
        <row r="23126">
          <cell r="A23126">
            <v>0</v>
          </cell>
        </row>
        <row r="23127">
          <cell r="A23127">
            <v>0</v>
          </cell>
        </row>
        <row r="23128">
          <cell r="A23128">
            <v>0</v>
          </cell>
        </row>
        <row r="23129">
          <cell r="A23129">
            <v>0</v>
          </cell>
        </row>
        <row r="23130">
          <cell r="A23130">
            <v>0</v>
          </cell>
        </row>
        <row r="23131">
          <cell r="A23131">
            <v>0</v>
          </cell>
        </row>
        <row r="23132">
          <cell r="A23132">
            <v>0</v>
          </cell>
        </row>
        <row r="23133">
          <cell r="A23133">
            <v>0</v>
          </cell>
        </row>
        <row r="23134">
          <cell r="A23134">
            <v>0</v>
          </cell>
        </row>
        <row r="23135">
          <cell r="A23135">
            <v>0</v>
          </cell>
        </row>
        <row r="23136">
          <cell r="A23136">
            <v>0</v>
          </cell>
        </row>
        <row r="23137">
          <cell r="A23137">
            <v>0</v>
          </cell>
        </row>
        <row r="23138">
          <cell r="A23138">
            <v>0</v>
          </cell>
        </row>
        <row r="23139">
          <cell r="A23139">
            <v>0</v>
          </cell>
        </row>
        <row r="23140">
          <cell r="A23140">
            <v>0</v>
          </cell>
        </row>
        <row r="23141">
          <cell r="A23141">
            <v>0</v>
          </cell>
        </row>
        <row r="23142">
          <cell r="A23142">
            <v>0</v>
          </cell>
        </row>
        <row r="23143">
          <cell r="A23143">
            <v>0</v>
          </cell>
        </row>
        <row r="23144">
          <cell r="A23144">
            <v>0</v>
          </cell>
        </row>
        <row r="23145">
          <cell r="A23145">
            <v>0</v>
          </cell>
        </row>
        <row r="23146">
          <cell r="A23146">
            <v>0</v>
          </cell>
        </row>
        <row r="23147">
          <cell r="A23147">
            <v>0</v>
          </cell>
        </row>
        <row r="23148">
          <cell r="A23148">
            <v>0</v>
          </cell>
        </row>
        <row r="23149">
          <cell r="A23149">
            <v>0</v>
          </cell>
        </row>
        <row r="23150">
          <cell r="A23150">
            <v>0</v>
          </cell>
        </row>
        <row r="23151">
          <cell r="A23151">
            <v>0</v>
          </cell>
        </row>
        <row r="23152">
          <cell r="A23152">
            <v>0</v>
          </cell>
        </row>
        <row r="23153">
          <cell r="A23153">
            <v>0</v>
          </cell>
        </row>
        <row r="23154">
          <cell r="A23154">
            <v>0</v>
          </cell>
        </row>
        <row r="23155">
          <cell r="A23155">
            <v>0</v>
          </cell>
        </row>
        <row r="23156">
          <cell r="A23156">
            <v>0</v>
          </cell>
        </row>
        <row r="23157">
          <cell r="A23157">
            <v>0</v>
          </cell>
        </row>
        <row r="23158">
          <cell r="A23158">
            <v>0</v>
          </cell>
        </row>
        <row r="23159">
          <cell r="A23159">
            <v>0</v>
          </cell>
        </row>
        <row r="23160">
          <cell r="A23160">
            <v>0</v>
          </cell>
        </row>
        <row r="23161">
          <cell r="A23161">
            <v>0</v>
          </cell>
        </row>
        <row r="23162">
          <cell r="A23162">
            <v>0</v>
          </cell>
        </row>
        <row r="23163">
          <cell r="A23163">
            <v>0</v>
          </cell>
        </row>
        <row r="23164">
          <cell r="A23164">
            <v>0</v>
          </cell>
        </row>
        <row r="23165">
          <cell r="A23165">
            <v>0</v>
          </cell>
        </row>
        <row r="23166">
          <cell r="A23166">
            <v>0</v>
          </cell>
        </row>
        <row r="23167">
          <cell r="A23167">
            <v>0</v>
          </cell>
        </row>
        <row r="23168">
          <cell r="A23168">
            <v>0</v>
          </cell>
        </row>
        <row r="23169">
          <cell r="A23169">
            <v>0</v>
          </cell>
        </row>
        <row r="23170">
          <cell r="A23170">
            <v>0</v>
          </cell>
        </row>
        <row r="23171">
          <cell r="A23171">
            <v>0</v>
          </cell>
        </row>
        <row r="23172">
          <cell r="A23172">
            <v>0</v>
          </cell>
        </row>
        <row r="23173">
          <cell r="A23173">
            <v>0</v>
          </cell>
        </row>
        <row r="23174">
          <cell r="A23174">
            <v>0</v>
          </cell>
        </row>
        <row r="23175">
          <cell r="A23175">
            <v>0</v>
          </cell>
        </row>
        <row r="23176">
          <cell r="A23176">
            <v>0</v>
          </cell>
        </row>
        <row r="23177">
          <cell r="A23177">
            <v>0</v>
          </cell>
        </row>
        <row r="23178">
          <cell r="A23178">
            <v>0</v>
          </cell>
        </row>
        <row r="23179">
          <cell r="A23179">
            <v>0</v>
          </cell>
        </row>
        <row r="23180">
          <cell r="A23180">
            <v>0</v>
          </cell>
        </row>
        <row r="23181">
          <cell r="A23181">
            <v>0</v>
          </cell>
        </row>
        <row r="23182">
          <cell r="A23182">
            <v>0</v>
          </cell>
        </row>
        <row r="23183">
          <cell r="A23183">
            <v>0</v>
          </cell>
        </row>
        <row r="23184">
          <cell r="A23184">
            <v>0</v>
          </cell>
        </row>
        <row r="23185">
          <cell r="A23185">
            <v>0</v>
          </cell>
        </row>
        <row r="23186">
          <cell r="A23186">
            <v>0</v>
          </cell>
        </row>
        <row r="23187">
          <cell r="A23187">
            <v>0</v>
          </cell>
        </row>
        <row r="23188">
          <cell r="A23188">
            <v>0</v>
          </cell>
        </row>
        <row r="23189">
          <cell r="A23189">
            <v>0</v>
          </cell>
        </row>
        <row r="23190">
          <cell r="A23190">
            <v>0</v>
          </cell>
        </row>
        <row r="23191">
          <cell r="A23191">
            <v>0</v>
          </cell>
        </row>
        <row r="23192">
          <cell r="A23192">
            <v>0</v>
          </cell>
        </row>
        <row r="23193">
          <cell r="A23193">
            <v>0</v>
          </cell>
        </row>
        <row r="23194">
          <cell r="A23194">
            <v>0</v>
          </cell>
        </row>
        <row r="23195">
          <cell r="A23195">
            <v>0</v>
          </cell>
        </row>
        <row r="23196">
          <cell r="A23196">
            <v>0</v>
          </cell>
        </row>
        <row r="23197">
          <cell r="A23197">
            <v>0</v>
          </cell>
        </row>
        <row r="23198">
          <cell r="A23198">
            <v>0</v>
          </cell>
        </row>
        <row r="23199">
          <cell r="A23199">
            <v>0</v>
          </cell>
        </row>
        <row r="23200">
          <cell r="A23200">
            <v>0</v>
          </cell>
        </row>
        <row r="23201">
          <cell r="A23201">
            <v>0</v>
          </cell>
        </row>
        <row r="23202">
          <cell r="A23202">
            <v>0</v>
          </cell>
        </row>
        <row r="23203">
          <cell r="A23203">
            <v>0</v>
          </cell>
        </row>
        <row r="23204">
          <cell r="A23204">
            <v>0</v>
          </cell>
        </row>
        <row r="23205">
          <cell r="A23205">
            <v>0</v>
          </cell>
        </row>
        <row r="23206">
          <cell r="A23206">
            <v>0</v>
          </cell>
        </row>
        <row r="23207">
          <cell r="A23207">
            <v>0</v>
          </cell>
        </row>
        <row r="23208">
          <cell r="A23208">
            <v>0</v>
          </cell>
        </row>
        <row r="23209">
          <cell r="A23209">
            <v>0</v>
          </cell>
        </row>
        <row r="23210">
          <cell r="A23210">
            <v>0</v>
          </cell>
        </row>
        <row r="23211">
          <cell r="A23211">
            <v>0</v>
          </cell>
        </row>
        <row r="23212">
          <cell r="A23212">
            <v>0</v>
          </cell>
        </row>
        <row r="23213">
          <cell r="A23213">
            <v>0</v>
          </cell>
        </row>
        <row r="23214">
          <cell r="A23214">
            <v>0</v>
          </cell>
        </row>
        <row r="23215">
          <cell r="A23215">
            <v>0</v>
          </cell>
        </row>
        <row r="23216">
          <cell r="A23216">
            <v>0</v>
          </cell>
        </row>
        <row r="23217">
          <cell r="A23217">
            <v>0</v>
          </cell>
        </row>
        <row r="23218">
          <cell r="A23218">
            <v>0</v>
          </cell>
        </row>
        <row r="23219">
          <cell r="A23219">
            <v>0</v>
          </cell>
        </row>
        <row r="23220">
          <cell r="A23220">
            <v>0</v>
          </cell>
        </row>
        <row r="23221">
          <cell r="A23221">
            <v>0</v>
          </cell>
        </row>
        <row r="23222">
          <cell r="A23222">
            <v>0</v>
          </cell>
        </row>
        <row r="23223">
          <cell r="A23223">
            <v>0</v>
          </cell>
        </row>
        <row r="23224">
          <cell r="A23224">
            <v>0</v>
          </cell>
        </row>
        <row r="23225">
          <cell r="A23225">
            <v>0</v>
          </cell>
        </row>
        <row r="23226">
          <cell r="A23226">
            <v>0</v>
          </cell>
        </row>
        <row r="23227">
          <cell r="A23227">
            <v>0</v>
          </cell>
        </row>
        <row r="23228">
          <cell r="A23228">
            <v>0</v>
          </cell>
        </row>
        <row r="23229">
          <cell r="A23229">
            <v>0</v>
          </cell>
        </row>
        <row r="23230">
          <cell r="A23230">
            <v>0</v>
          </cell>
        </row>
        <row r="23231">
          <cell r="A23231">
            <v>0</v>
          </cell>
        </row>
        <row r="23232">
          <cell r="A23232">
            <v>0</v>
          </cell>
        </row>
        <row r="23233">
          <cell r="A23233">
            <v>0</v>
          </cell>
        </row>
        <row r="23234">
          <cell r="A23234">
            <v>0</v>
          </cell>
        </row>
        <row r="23235">
          <cell r="A23235">
            <v>0</v>
          </cell>
        </row>
        <row r="23236">
          <cell r="A23236">
            <v>0</v>
          </cell>
        </row>
        <row r="23237">
          <cell r="A23237">
            <v>0</v>
          </cell>
        </row>
        <row r="23238">
          <cell r="A23238">
            <v>0</v>
          </cell>
        </row>
        <row r="23239">
          <cell r="A23239">
            <v>0</v>
          </cell>
        </row>
        <row r="23240">
          <cell r="A23240">
            <v>0</v>
          </cell>
        </row>
        <row r="23241">
          <cell r="A23241">
            <v>0</v>
          </cell>
        </row>
        <row r="23242">
          <cell r="A23242">
            <v>0</v>
          </cell>
        </row>
        <row r="23243">
          <cell r="A23243">
            <v>0</v>
          </cell>
        </row>
        <row r="23244">
          <cell r="A23244">
            <v>0</v>
          </cell>
        </row>
        <row r="23245">
          <cell r="A23245">
            <v>0</v>
          </cell>
        </row>
        <row r="23246">
          <cell r="A23246">
            <v>0</v>
          </cell>
        </row>
        <row r="23247">
          <cell r="A23247">
            <v>0</v>
          </cell>
        </row>
        <row r="23248">
          <cell r="A23248">
            <v>0</v>
          </cell>
        </row>
        <row r="23249">
          <cell r="A23249">
            <v>0</v>
          </cell>
        </row>
        <row r="23250">
          <cell r="A23250">
            <v>0</v>
          </cell>
        </row>
        <row r="23251">
          <cell r="A23251">
            <v>0</v>
          </cell>
        </row>
        <row r="23252">
          <cell r="A23252">
            <v>0</v>
          </cell>
        </row>
        <row r="23253">
          <cell r="A23253">
            <v>0</v>
          </cell>
        </row>
        <row r="23254">
          <cell r="A23254">
            <v>0</v>
          </cell>
        </row>
        <row r="23255">
          <cell r="A23255">
            <v>0</v>
          </cell>
        </row>
        <row r="23256">
          <cell r="A23256">
            <v>0</v>
          </cell>
        </row>
        <row r="23257">
          <cell r="A23257">
            <v>0</v>
          </cell>
        </row>
        <row r="23258">
          <cell r="A23258">
            <v>0</v>
          </cell>
        </row>
        <row r="23259">
          <cell r="A23259">
            <v>0</v>
          </cell>
        </row>
        <row r="23260">
          <cell r="A23260">
            <v>0</v>
          </cell>
        </row>
        <row r="23261">
          <cell r="A23261">
            <v>0</v>
          </cell>
        </row>
        <row r="23262">
          <cell r="A23262">
            <v>0</v>
          </cell>
        </row>
        <row r="23263">
          <cell r="A23263">
            <v>0</v>
          </cell>
        </row>
        <row r="23264">
          <cell r="A23264">
            <v>0</v>
          </cell>
        </row>
        <row r="23265">
          <cell r="A23265">
            <v>0</v>
          </cell>
        </row>
        <row r="23266">
          <cell r="A23266">
            <v>0</v>
          </cell>
        </row>
        <row r="23267">
          <cell r="A23267">
            <v>0</v>
          </cell>
        </row>
        <row r="23268">
          <cell r="A23268">
            <v>0</v>
          </cell>
        </row>
        <row r="23269">
          <cell r="A23269">
            <v>0</v>
          </cell>
        </row>
        <row r="23270">
          <cell r="A23270">
            <v>0</v>
          </cell>
        </row>
        <row r="23271">
          <cell r="A23271">
            <v>0</v>
          </cell>
        </row>
        <row r="23272">
          <cell r="A23272">
            <v>0</v>
          </cell>
        </row>
        <row r="23273">
          <cell r="A23273">
            <v>0</v>
          </cell>
        </row>
        <row r="23274">
          <cell r="A23274">
            <v>0</v>
          </cell>
        </row>
        <row r="23275">
          <cell r="A23275">
            <v>0</v>
          </cell>
        </row>
        <row r="23276">
          <cell r="A23276">
            <v>0</v>
          </cell>
        </row>
        <row r="23277">
          <cell r="A23277">
            <v>0</v>
          </cell>
        </row>
        <row r="23278">
          <cell r="A23278">
            <v>0</v>
          </cell>
        </row>
        <row r="23279">
          <cell r="A23279">
            <v>0</v>
          </cell>
        </row>
        <row r="23280">
          <cell r="A23280">
            <v>0</v>
          </cell>
        </row>
        <row r="23281">
          <cell r="A23281">
            <v>0</v>
          </cell>
        </row>
        <row r="23282">
          <cell r="A23282">
            <v>0</v>
          </cell>
        </row>
        <row r="23283">
          <cell r="A23283">
            <v>0</v>
          </cell>
        </row>
        <row r="23284">
          <cell r="A23284">
            <v>0</v>
          </cell>
        </row>
        <row r="23285">
          <cell r="A23285">
            <v>0</v>
          </cell>
        </row>
        <row r="23286">
          <cell r="A23286">
            <v>0</v>
          </cell>
        </row>
        <row r="23287">
          <cell r="A23287">
            <v>0</v>
          </cell>
        </row>
        <row r="23288">
          <cell r="A23288">
            <v>0</v>
          </cell>
        </row>
        <row r="23289">
          <cell r="A23289">
            <v>0</v>
          </cell>
        </row>
        <row r="23290">
          <cell r="A23290">
            <v>0</v>
          </cell>
        </row>
        <row r="23291">
          <cell r="A23291">
            <v>0</v>
          </cell>
        </row>
        <row r="23292">
          <cell r="A23292">
            <v>0</v>
          </cell>
        </row>
        <row r="23293">
          <cell r="A23293">
            <v>0</v>
          </cell>
        </row>
        <row r="23294">
          <cell r="A23294">
            <v>0</v>
          </cell>
        </row>
        <row r="23295">
          <cell r="A23295">
            <v>0</v>
          </cell>
        </row>
        <row r="23296">
          <cell r="A23296">
            <v>0</v>
          </cell>
        </row>
        <row r="23297">
          <cell r="A23297">
            <v>0</v>
          </cell>
        </row>
        <row r="23298">
          <cell r="A23298">
            <v>0</v>
          </cell>
        </row>
        <row r="23299">
          <cell r="A23299">
            <v>0</v>
          </cell>
        </row>
        <row r="23300">
          <cell r="A23300">
            <v>0</v>
          </cell>
        </row>
        <row r="23301">
          <cell r="A23301">
            <v>0</v>
          </cell>
        </row>
        <row r="23302">
          <cell r="A23302">
            <v>0</v>
          </cell>
        </row>
        <row r="23303">
          <cell r="A23303">
            <v>0</v>
          </cell>
        </row>
        <row r="23304">
          <cell r="A23304">
            <v>0</v>
          </cell>
        </row>
        <row r="23305">
          <cell r="A23305">
            <v>0</v>
          </cell>
        </row>
        <row r="23306">
          <cell r="A23306">
            <v>0</v>
          </cell>
        </row>
        <row r="23307">
          <cell r="A23307">
            <v>0</v>
          </cell>
        </row>
        <row r="23308">
          <cell r="A23308">
            <v>0</v>
          </cell>
        </row>
        <row r="23309">
          <cell r="A23309">
            <v>0</v>
          </cell>
        </row>
        <row r="23310">
          <cell r="A23310">
            <v>0</v>
          </cell>
        </row>
        <row r="23311">
          <cell r="A23311">
            <v>0</v>
          </cell>
        </row>
        <row r="23312">
          <cell r="A23312">
            <v>0</v>
          </cell>
        </row>
        <row r="23313">
          <cell r="A23313">
            <v>0</v>
          </cell>
        </row>
        <row r="23314">
          <cell r="A23314">
            <v>0</v>
          </cell>
        </row>
        <row r="23315">
          <cell r="A23315">
            <v>0</v>
          </cell>
        </row>
        <row r="23316">
          <cell r="A23316">
            <v>0</v>
          </cell>
        </row>
        <row r="23317">
          <cell r="A23317">
            <v>0</v>
          </cell>
        </row>
        <row r="23318">
          <cell r="A23318">
            <v>0</v>
          </cell>
        </row>
        <row r="23319">
          <cell r="A23319">
            <v>0</v>
          </cell>
        </row>
        <row r="23320">
          <cell r="A23320">
            <v>0</v>
          </cell>
        </row>
        <row r="23321">
          <cell r="A23321">
            <v>0</v>
          </cell>
        </row>
        <row r="23322">
          <cell r="A23322">
            <v>0</v>
          </cell>
        </row>
        <row r="23323">
          <cell r="A23323">
            <v>0</v>
          </cell>
        </row>
        <row r="23324">
          <cell r="A23324">
            <v>0</v>
          </cell>
        </row>
        <row r="23325">
          <cell r="A23325">
            <v>0</v>
          </cell>
        </row>
        <row r="23326">
          <cell r="A23326">
            <v>0</v>
          </cell>
        </row>
        <row r="23327">
          <cell r="A23327">
            <v>0</v>
          </cell>
        </row>
        <row r="23328">
          <cell r="A23328">
            <v>0</v>
          </cell>
        </row>
        <row r="23329">
          <cell r="A23329">
            <v>0</v>
          </cell>
        </row>
        <row r="23330">
          <cell r="A23330">
            <v>0</v>
          </cell>
        </row>
        <row r="23331">
          <cell r="A23331">
            <v>0</v>
          </cell>
        </row>
        <row r="23332">
          <cell r="A23332">
            <v>0</v>
          </cell>
        </row>
        <row r="23333">
          <cell r="A23333">
            <v>0</v>
          </cell>
        </row>
        <row r="23334">
          <cell r="A23334">
            <v>0</v>
          </cell>
        </row>
        <row r="23335">
          <cell r="A23335">
            <v>0</v>
          </cell>
        </row>
        <row r="23336">
          <cell r="A23336">
            <v>0</v>
          </cell>
        </row>
        <row r="23337">
          <cell r="A23337">
            <v>0</v>
          </cell>
        </row>
        <row r="23338">
          <cell r="A23338">
            <v>0</v>
          </cell>
        </row>
        <row r="23339">
          <cell r="A23339">
            <v>0</v>
          </cell>
        </row>
        <row r="23340">
          <cell r="A23340">
            <v>0</v>
          </cell>
        </row>
        <row r="23341">
          <cell r="A23341">
            <v>0</v>
          </cell>
        </row>
        <row r="23342">
          <cell r="A23342">
            <v>0</v>
          </cell>
        </row>
        <row r="23343">
          <cell r="A23343">
            <v>0</v>
          </cell>
        </row>
        <row r="23344">
          <cell r="A23344">
            <v>0</v>
          </cell>
        </row>
        <row r="23345">
          <cell r="A23345">
            <v>0</v>
          </cell>
        </row>
        <row r="23346">
          <cell r="A23346">
            <v>0</v>
          </cell>
        </row>
        <row r="23347">
          <cell r="A23347">
            <v>0</v>
          </cell>
        </row>
        <row r="23348">
          <cell r="A23348">
            <v>0</v>
          </cell>
        </row>
        <row r="23349">
          <cell r="A23349">
            <v>0</v>
          </cell>
        </row>
        <row r="23350">
          <cell r="A23350">
            <v>0</v>
          </cell>
        </row>
        <row r="23351">
          <cell r="A23351">
            <v>0</v>
          </cell>
        </row>
        <row r="23352">
          <cell r="A23352">
            <v>0</v>
          </cell>
        </row>
        <row r="23353">
          <cell r="A23353">
            <v>0</v>
          </cell>
        </row>
        <row r="23354">
          <cell r="A23354">
            <v>0</v>
          </cell>
        </row>
        <row r="23355">
          <cell r="A23355">
            <v>0</v>
          </cell>
        </row>
        <row r="23356">
          <cell r="A23356">
            <v>0</v>
          </cell>
        </row>
        <row r="23357">
          <cell r="A23357">
            <v>0</v>
          </cell>
        </row>
        <row r="23358">
          <cell r="A23358">
            <v>0</v>
          </cell>
        </row>
        <row r="23359">
          <cell r="A23359">
            <v>0</v>
          </cell>
        </row>
        <row r="23360">
          <cell r="A23360">
            <v>0</v>
          </cell>
        </row>
        <row r="23361">
          <cell r="A23361">
            <v>0</v>
          </cell>
        </row>
        <row r="23362">
          <cell r="A23362">
            <v>0</v>
          </cell>
        </row>
        <row r="23363">
          <cell r="A23363">
            <v>0</v>
          </cell>
        </row>
        <row r="23364">
          <cell r="A23364">
            <v>0</v>
          </cell>
        </row>
        <row r="23365">
          <cell r="A23365">
            <v>0</v>
          </cell>
        </row>
        <row r="23366">
          <cell r="A23366">
            <v>0</v>
          </cell>
        </row>
        <row r="23367">
          <cell r="A23367">
            <v>0</v>
          </cell>
        </row>
        <row r="23368">
          <cell r="A23368">
            <v>0</v>
          </cell>
        </row>
        <row r="23369">
          <cell r="A23369">
            <v>0</v>
          </cell>
        </row>
        <row r="23370">
          <cell r="A23370">
            <v>0</v>
          </cell>
        </row>
        <row r="23371">
          <cell r="A23371">
            <v>0</v>
          </cell>
        </row>
        <row r="23372">
          <cell r="A23372">
            <v>0</v>
          </cell>
        </row>
        <row r="23373">
          <cell r="A23373">
            <v>0</v>
          </cell>
        </row>
        <row r="23374">
          <cell r="A23374">
            <v>0</v>
          </cell>
        </row>
        <row r="23375">
          <cell r="A23375">
            <v>0</v>
          </cell>
        </row>
        <row r="23376">
          <cell r="A23376">
            <v>0</v>
          </cell>
        </row>
        <row r="23377">
          <cell r="A23377">
            <v>0</v>
          </cell>
        </row>
        <row r="23378">
          <cell r="A23378">
            <v>0</v>
          </cell>
        </row>
        <row r="23379">
          <cell r="A23379">
            <v>0</v>
          </cell>
        </row>
        <row r="23380">
          <cell r="A23380">
            <v>0</v>
          </cell>
        </row>
        <row r="23381">
          <cell r="A23381">
            <v>0</v>
          </cell>
        </row>
        <row r="23382">
          <cell r="A23382">
            <v>0</v>
          </cell>
        </row>
        <row r="23383">
          <cell r="A23383">
            <v>0</v>
          </cell>
        </row>
        <row r="23384">
          <cell r="A23384">
            <v>0</v>
          </cell>
        </row>
        <row r="23385">
          <cell r="A23385">
            <v>0</v>
          </cell>
        </row>
        <row r="23386">
          <cell r="A23386">
            <v>0</v>
          </cell>
        </row>
        <row r="23387">
          <cell r="A23387">
            <v>0</v>
          </cell>
        </row>
        <row r="23388">
          <cell r="A23388">
            <v>0</v>
          </cell>
        </row>
        <row r="23389">
          <cell r="A23389">
            <v>0</v>
          </cell>
        </row>
        <row r="23390">
          <cell r="A23390">
            <v>0</v>
          </cell>
        </row>
        <row r="23391">
          <cell r="A23391">
            <v>0</v>
          </cell>
        </row>
        <row r="23392">
          <cell r="A23392">
            <v>0</v>
          </cell>
        </row>
        <row r="23393">
          <cell r="A23393">
            <v>0</v>
          </cell>
        </row>
        <row r="23394">
          <cell r="A23394">
            <v>0</v>
          </cell>
        </row>
        <row r="23395">
          <cell r="A23395">
            <v>0</v>
          </cell>
        </row>
        <row r="23396">
          <cell r="A23396">
            <v>0</v>
          </cell>
        </row>
        <row r="23397">
          <cell r="A23397">
            <v>0</v>
          </cell>
        </row>
        <row r="23398">
          <cell r="A23398">
            <v>0</v>
          </cell>
        </row>
        <row r="23399">
          <cell r="A23399">
            <v>0</v>
          </cell>
        </row>
        <row r="23400">
          <cell r="A23400">
            <v>0</v>
          </cell>
        </row>
        <row r="23401">
          <cell r="A23401">
            <v>0</v>
          </cell>
        </row>
        <row r="23402">
          <cell r="A23402">
            <v>0</v>
          </cell>
        </row>
        <row r="23403">
          <cell r="A23403">
            <v>0</v>
          </cell>
        </row>
        <row r="23404">
          <cell r="A23404">
            <v>0</v>
          </cell>
        </row>
        <row r="23405">
          <cell r="A23405">
            <v>0</v>
          </cell>
        </row>
        <row r="23406">
          <cell r="A23406">
            <v>0</v>
          </cell>
        </row>
        <row r="23407">
          <cell r="A23407">
            <v>0</v>
          </cell>
        </row>
        <row r="23408">
          <cell r="A23408">
            <v>0</v>
          </cell>
        </row>
        <row r="23409">
          <cell r="A23409">
            <v>0</v>
          </cell>
        </row>
        <row r="23410">
          <cell r="A23410">
            <v>0</v>
          </cell>
        </row>
        <row r="23411">
          <cell r="A23411">
            <v>0</v>
          </cell>
        </row>
        <row r="23412">
          <cell r="A23412">
            <v>0</v>
          </cell>
        </row>
        <row r="23413">
          <cell r="A23413">
            <v>0</v>
          </cell>
        </row>
        <row r="23414">
          <cell r="A23414">
            <v>0</v>
          </cell>
        </row>
        <row r="23415">
          <cell r="A23415">
            <v>0</v>
          </cell>
        </row>
        <row r="23416">
          <cell r="A23416">
            <v>0</v>
          </cell>
        </row>
        <row r="23417">
          <cell r="A23417">
            <v>0</v>
          </cell>
        </row>
        <row r="23418">
          <cell r="A23418">
            <v>0</v>
          </cell>
        </row>
        <row r="23419">
          <cell r="A23419">
            <v>0</v>
          </cell>
        </row>
        <row r="23420">
          <cell r="A23420">
            <v>0</v>
          </cell>
        </row>
        <row r="23421">
          <cell r="A23421">
            <v>0</v>
          </cell>
        </row>
        <row r="23422">
          <cell r="A23422">
            <v>0</v>
          </cell>
        </row>
        <row r="23423">
          <cell r="A23423">
            <v>0</v>
          </cell>
        </row>
        <row r="23424">
          <cell r="A23424">
            <v>0</v>
          </cell>
        </row>
        <row r="23425">
          <cell r="A23425">
            <v>0</v>
          </cell>
        </row>
        <row r="23426">
          <cell r="A23426">
            <v>0</v>
          </cell>
        </row>
        <row r="23427">
          <cell r="A23427">
            <v>0</v>
          </cell>
        </row>
        <row r="23428">
          <cell r="A23428">
            <v>0</v>
          </cell>
        </row>
        <row r="23429">
          <cell r="A23429">
            <v>0</v>
          </cell>
        </row>
        <row r="23430">
          <cell r="A23430">
            <v>0</v>
          </cell>
        </row>
        <row r="23431">
          <cell r="A23431">
            <v>0</v>
          </cell>
        </row>
        <row r="23432">
          <cell r="A23432">
            <v>0</v>
          </cell>
        </row>
        <row r="23433">
          <cell r="A23433">
            <v>0</v>
          </cell>
        </row>
        <row r="23434">
          <cell r="A23434">
            <v>0</v>
          </cell>
        </row>
        <row r="23435">
          <cell r="A23435">
            <v>0</v>
          </cell>
        </row>
        <row r="23436">
          <cell r="A23436">
            <v>0</v>
          </cell>
        </row>
        <row r="23437">
          <cell r="A23437">
            <v>0</v>
          </cell>
        </row>
        <row r="23438">
          <cell r="A23438">
            <v>0</v>
          </cell>
        </row>
        <row r="23439">
          <cell r="A23439">
            <v>0</v>
          </cell>
        </row>
        <row r="23440">
          <cell r="A23440">
            <v>0</v>
          </cell>
        </row>
        <row r="23441">
          <cell r="A23441">
            <v>0</v>
          </cell>
        </row>
        <row r="23442">
          <cell r="A23442">
            <v>0</v>
          </cell>
        </row>
        <row r="23443">
          <cell r="A23443">
            <v>0</v>
          </cell>
        </row>
        <row r="23444">
          <cell r="A23444">
            <v>0</v>
          </cell>
        </row>
        <row r="23445">
          <cell r="A23445">
            <v>0</v>
          </cell>
        </row>
        <row r="23446">
          <cell r="A23446">
            <v>0</v>
          </cell>
        </row>
        <row r="23447">
          <cell r="A23447">
            <v>0</v>
          </cell>
        </row>
        <row r="23448">
          <cell r="A23448">
            <v>0</v>
          </cell>
        </row>
        <row r="23449">
          <cell r="A23449">
            <v>0</v>
          </cell>
        </row>
        <row r="23450">
          <cell r="A23450">
            <v>0</v>
          </cell>
        </row>
        <row r="23451">
          <cell r="A23451">
            <v>0</v>
          </cell>
        </row>
        <row r="23452">
          <cell r="A23452">
            <v>0</v>
          </cell>
        </row>
        <row r="23453">
          <cell r="A23453">
            <v>0</v>
          </cell>
        </row>
        <row r="23454">
          <cell r="A23454">
            <v>0</v>
          </cell>
        </row>
        <row r="23455">
          <cell r="A23455">
            <v>0</v>
          </cell>
        </row>
        <row r="23456">
          <cell r="A23456">
            <v>0</v>
          </cell>
        </row>
        <row r="23457">
          <cell r="A23457">
            <v>0</v>
          </cell>
        </row>
        <row r="23458">
          <cell r="A23458">
            <v>0</v>
          </cell>
        </row>
        <row r="23459">
          <cell r="A23459">
            <v>0</v>
          </cell>
        </row>
        <row r="23460">
          <cell r="A23460">
            <v>0</v>
          </cell>
        </row>
        <row r="23461">
          <cell r="A23461">
            <v>0</v>
          </cell>
        </row>
        <row r="23462">
          <cell r="A23462">
            <v>0</v>
          </cell>
        </row>
        <row r="23463">
          <cell r="A23463">
            <v>0</v>
          </cell>
        </row>
        <row r="23464">
          <cell r="A23464">
            <v>0</v>
          </cell>
        </row>
        <row r="23465">
          <cell r="A23465">
            <v>0</v>
          </cell>
        </row>
        <row r="23466">
          <cell r="A23466">
            <v>0</v>
          </cell>
        </row>
        <row r="23467">
          <cell r="A23467">
            <v>0</v>
          </cell>
        </row>
        <row r="23468">
          <cell r="A23468">
            <v>0</v>
          </cell>
        </row>
        <row r="23469">
          <cell r="A23469">
            <v>0</v>
          </cell>
        </row>
        <row r="23470">
          <cell r="A23470">
            <v>0</v>
          </cell>
        </row>
        <row r="23471">
          <cell r="A23471">
            <v>0</v>
          </cell>
        </row>
        <row r="23472">
          <cell r="A23472">
            <v>0</v>
          </cell>
        </row>
        <row r="23473">
          <cell r="A23473">
            <v>0</v>
          </cell>
        </row>
        <row r="23474">
          <cell r="A23474">
            <v>0</v>
          </cell>
        </row>
        <row r="23475">
          <cell r="A23475">
            <v>0</v>
          </cell>
        </row>
        <row r="23476">
          <cell r="A23476">
            <v>0</v>
          </cell>
        </row>
        <row r="23477">
          <cell r="A23477">
            <v>0</v>
          </cell>
        </row>
        <row r="23478">
          <cell r="A23478">
            <v>0</v>
          </cell>
        </row>
        <row r="23479">
          <cell r="A23479">
            <v>0</v>
          </cell>
        </row>
        <row r="23480">
          <cell r="A23480">
            <v>0</v>
          </cell>
        </row>
        <row r="23481">
          <cell r="A23481">
            <v>0</v>
          </cell>
        </row>
        <row r="23482">
          <cell r="A23482">
            <v>0</v>
          </cell>
        </row>
        <row r="23483">
          <cell r="A23483">
            <v>0</v>
          </cell>
        </row>
        <row r="23484">
          <cell r="A23484">
            <v>0</v>
          </cell>
        </row>
        <row r="23485">
          <cell r="A23485">
            <v>0</v>
          </cell>
        </row>
        <row r="23486">
          <cell r="A23486">
            <v>0</v>
          </cell>
        </row>
        <row r="23487">
          <cell r="A23487">
            <v>0</v>
          </cell>
        </row>
        <row r="23488">
          <cell r="A23488">
            <v>0</v>
          </cell>
        </row>
        <row r="23489">
          <cell r="A23489">
            <v>0</v>
          </cell>
        </row>
        <row r="23490">
          <cell r="A23490">
            <v>0</v>
          </cell>
        </row>
        <row r="23491">
          <cell r="A23491">
            <v>0</v>
          </cell>
        </row>
        <row r="23492">
          <cell r="A23492">
            <v>0</v>
          </cell>
        </row>
        <row r="23493">
          <cell r="A23493">
            <v>0</v>
          </cell>
        </row>
        <row r="23494">
          <cell r="A23494">
            <v>0</v>
          </cell>
        </row>
        <row r="23495">
          <cell r="A23495">
            <v>0</v>
          </cell>
        </row>
        <row r="23496">
          <cell r="A23496">
            <v>0</v>
          </cell>
        </row>
        <row r="23497">
          <cell r="A23497">
            <v>0</v>
          </cell>
        </row>
        <row r="23498">
          <cell r="A23498">
            <v>0</v>
          </cell>
        </row>
        <row r="23499">
          <cell r="A23499">
            <v>0</v>
          </cell>
        </row>
        <row r="23500">
          <cell r="A23500">
            <v>0</v>
          </cell>
        </row>
        <row r="23501">
          <cell r="A23501">
            <v>0</v>
          </cell>
        </row>
        <row r="23502">
          <cell r="A23502">
            <v>0</v>
          </cell>
        </row>
        <row r="23503">
          <cell r="A23503">
            <v>0</v>
          </cell>
        </row>
        <row r="23504">
          <cell r="A23504">
            <v>0</v>
          </cell>
        </row>
        <row r="23505">
          <cell r="A23505">
            <v>0</v>
          </cell>
        </row>
        <row r="23506">
          <cell r="A23506">
            <v>0</v>
          </cell>
        </row>
        <row r="23507">
          <cell r="A23507">
            <v>0</v>
          </cell>
        </row>
        <row r="23508">
          <cell r="A23508">
            <v>0</v>
          </cell>
        </row>
        <row r="23509">
          <cell r="A23509">
            <v>0</v>
          </cell>
        </row>
        <row r="23510">
          <cell r="A23510">
            <v>0</v>
          </cell>
        </row>
        <row r="23511">
          <cell r="A23511">
            <v>0</v>
          </cell>
        </row>
        <row r="23512">
          <cell r="A23512">
            <v>0</v>
          </cell>
        </row>
        <row r="23513">
          <cell r="A23513">
            <v>0</v>
          </cell>
        </row>
        <row r="23514">
          <cell r="A23514">
            <v>0</v>
          </cell>
        </row>
        <row r="23515">
          <cell r="A23515">
            <v>0</v>
          </cell>
        </row>
        <row r="23516">
          <cell r="A23516">
            <v>0</v>
          </cell>
        </row>
        <row r="23517">
          <cell r="A23517">
            <v>0</v>
          </cell>
        </row>
        <row r="23518">
          <cell r="A23518">
            <v>0</v>
          </cell>
        </row>
        <row r="23519">
          <cell r="A23519">
            <v>0</v>
          </cell>
        </row>
        <row r="23520">
          <cell r="A23520">
            <v>0</v>
          </cell>
        </row>
        <row r="23521">
          <cell r="A23521">
            <v>0</v>
          </cell>
        </row>
        <row r="23522">
          <cell r="A23522">
            <v>0</v>
          </cell>
        </row>
        <row r="23523">
          <cell r="A23523">
            <v>0</v>
          </cell>
        </row>
        <row r="23524">
          <cell r="A23524">
            <v>0</v>
          </cell>
        </row>
        <row r="23525">
          <cell r="A23525">
            <v>0</v>
          </cell>
        </row>
        <row r="23526">
          <cell r="A23526">
            <v>0</v>
          </cell>
        </row>
        <row r="23527">
          <cell r="A23527">
            <v>0</v>
          </cell>
        </row>
        <row r="23528">
          <cell r="A23528">
            <v>0</v>
          </cell>
        </row>
        <row r="23529">
          <cell r="A23529">
            <v>0</v>
          </cell>
        </row>
        <row r="23530">
          <cell r="A23530">
            <v>0</v>
          </cell>
        </row>
        <row r="23531">
          <cell r="A23531">
            <v>0</v>
          </cell>
        </row>
        <row r="23532">
          <cell r="A23532">
            <v>0</v>
          </cell>
        </row>
        <row r="23533">
          <cell r="A23533">
            <v>0</v>
          </cell>
        </row>
        <row r="23534">
          <cell r="A23534">
            <v>0</v>
          </cell>
        </row>
        <row r="23535">
          <cell r="A23535">
            <v>0</v>
          </cell>
        </row>
        <row r="23536">
          <cell r="A23536">
            <v>0</v>
          </cell>
        </row>
        <row r="23537">
          <cell r="A23537">
            <v>0</v>
          </cell>
        </row>
        <row r="23538">
          <cell r="A23538">
            <v>0</v>
          </cell>
        </row>
        <row r="23539">
          <cell r="A23539">
            <v>0</v>
          </cell>
        </row>
        <row r="23540">
          <cell r="A23540">
            <v>0</v>
          </cell>
        </row>
        <row r="23541">
          <cell r="A23541">
            <v>0</v>
          </cell>
        </row>
        <row r="23542">
          <cell r="A23542">
            <v>0</v>
          </cell>
        </row>
        <row r="23543">
          <cell r="A23543">
            <v>0</v>
          </cell>
        </row>
        <row r="23544">
          <cell r="A23544">
            <v>0</v>
          </cell>
        </row>
        <row r="23545">
          <cell r="A23545">
            <v>0</v>
          </cell>
        </row>
        <row r="23546">
          <cell r="A23546">
            <v>0</v>
          </cell>
        </row>
        <row r="23547">
          <cell r="A23547">
            <v>0</v>
          </cell>
        </row>
        <row r="23548">
          <cell r="A23548">
            <v>0</v>
          </cell>
        </row>
        <row r="23549">
          <cell r="A23549">
            <v>0</v>
          </cell>
        </row>
        <row r="23550">
          <cell r="A23550">
            <v>0</v>
          </cell>
        </row>
        <row r="23551">
          <cell r="A23551">
            <v>0</v>
          </cell>
        </row>
        <row r="23552">
          <cell r="A23552">
            <v>0</v>
          </cell>
        </row>
        <row r="23553">
          <cell r="A23553">
            <v>0</v>
          </cell>
        </row>
        <row r="23554">
          <cell r="A23554">
            <v>0</v>
          </cell>
        </row>
        <row r="23555">
          <cell r="A23555">
            <v>0</v>
          </cell>
        </row>
        <row r="23556">
          <cell r="A23556">
            <v>0</v>
          </cell>
        </row>
        <row r="23557">
          <cell r="A23557">
            <v>0</v>
          </cell>
        </row>
        <row r="23558">
          <cell r="A23558">
            <v>0</v>
          </cell>
        </row>
        <row r="23559">
          <cell r="A23559">
            <v>0</v>
          </cell>
        </row>
        <row r="23560">
          <cell r="A23560">
            <v>0</v>
          </cell>
        </row>
        <row r="23561">
          <cell r="A23561">
            <v>0</v>
          </cell>
        </row>
        <row r="23562">
          <cell r="A23562">
            <v>0</v>
          </cell>
        </row>
        <row r="23563">
          <cell r="A23563">
            <v>0</v>
          </cell>
        </row>
        <row r="23564">
          <cell r="A23564">
            <v>0</v>
          </cell>
        </row>
        <row r="23565">
          <cell r="A23565">
            <v>0</v>
          </cell>
        </row>
        <row r="23566">
          <cell r="A23566">
            <v>0</v>
          </cell>
        </row>
        <row r="23567">
          <cell r="A23567">
            <v>0</v>
          </cell>
        </row>
        <row r="23568">
          <cell r="A23568">
            <v>0</v>
          </cell>
        </row>
        <row r="23569">
          <cell r="A23569">
            <v>0</v>
          </cell>
        </row>
        <row r="23570">
          <cell r="A23570">
            <v>0</v>
          </cell>
        </row>
        <row r="23571">
          <cell r="A23571">
            <v>0</v>
          </cell>
        </row>
        <row r="23572">
          <cell r="A23572">
            <v>0</v>
          </cell>
        </row>
        <row r="23573">
          <cell r="A23573">
            <v>0</v>
          </cell>
        </row>
        <row r="23574">
          <cell r="A23574">
            <v>0</v>
          </cell>
        </row>
        <row r="23575">
          <cell r="A23575">
            <v>0</v>
          </cell>
        </row>
        <row r="23576">
          <cell r="A23576">
            <v>0</v>
          </cell>
        </row>
        <row r="23577">
          <cell r="A23577">
            <v>0</v>
          </cell>
        </row>
        <row r="23578">
          <cell r="A23578">
            <v>0</v>
          </cell>
        </row>
        <row r="23579">
          <cell r="A23579">
            <v>0</v>
          </cell>
        </row>
        <row r="23580">
          <cell r="A23580">
            <v>0</v>
          </cell>
        </row>
        <row r="23581">
          <cell r="A23581">
            <v>0</v>
          </cell>
        </row>
        <row r="23582">
          <cell r="A23582">
            <v>0</v>
          </cell>
        </row>
        <row r="23583">
          <cell r="A23583">
            <v>0</v>
          </cell>
        </row>
        <row r="23584">
          <cell r="A23584">
            <v>0</v>
          </cell>
        </row>
        <row r="23585">
          <cell r="A23585">
            <v>0</v>
          </cell>
        </row>
        <row r="23586">
          <cell r="A23586">
            <v>0</v>
          </cell>
        </row>
        <row r="23587">
          <cell r="A23587">
            <v>0</v>
          </cell>
        </row>
        <row r="23588">
          <cell r="A23588">
            <v>0</v>
          </cell>
        </row>
        <row r="23589">
          <cell r="A23589">
            <v>0</v>
          </cell>
        </row>
        <row r="23590">
          <cell r="A23590">
            <v>0</v>
          </cell>
        </row>
        <row r="23591">
          <cell r="A23591">
            <v>0</v>
          </cell>
        </row>
        <row r="23592">
          <cell r="A23592">
            <v>0</v>
          </cell>
        </row>
        <row r="23593">
          <cell r="A23593">
            <v>0</v>
          </cell>
        </row>
        <row r="23594">
          <cell r="A23594">
            <v>0</v>
          </cell>
        </row>
        <row r="23595">
          <cell r="A23595">
            <v>0</v>
          </cell>
        </row>
        <row r="23596">
          <cell r="A23596">
            <v>0</v>
          </cell>
        </row>
        <row r="23597">
          <cell r="A23597">
            <v>0</v>
          </cell>
        </row>
        <row r="23598">
          <cell r="A23598">
            <v>0</v>
          </cell>
        </row>
        <row r="23599">
          <cell r="A23599">
            <v>0</v>
          </cell>
        </row>
        <row r="23600">
          <cell r="A23600">
            <v>0</v>
          </cell>
        </row>
        <row r="23601">
          <cell r="A23601">
            <v>0</v>
          </cell>
        </row>
        <row r="23602">
          <cell r="A23602">
            <v>0</v>
          </cell>
        </row>
        <row r="23603">
          <cell r="A23603">
            <v>0</v>
          </cell>
        </row>
        <row r="23604">
          <cell r="A23604">
            <v>0</v>
          </cell>
        </row>
        <row r="23605">
          <cell r="A23605">
            <v>0</v>
          </cell>
        </row>
        <row r="23606">
          <cell r="A23606">
            <v>0</v>
          </cell>
        </row>
        <row r="23607">
          <cell r="A23607">
            <v>0</v>
          </cell>
        </row>
        <row r="23608">
          <cell r="A23608">
            <v>0</v>
          </cell>
        </row>
        <row r="23609">
          <cell r="A23609">
            <v>0</v>
          </cell>
        </row>
        <row r="23610">
          <cell r="A23610">
            <v>0</v>
          </cell>
        </row>
        <row r="23611">
          <cell r="A23611">
            <v>0</v>
          </cell>
        </row>
        <row r="23612">
          <cell r="A23612">
            <v>0</v>
          </cell>
        </row>
        <row r="23613">
          <cell r="A23613">
            <v>0</v>
          </cell>
        </row>
        <row r="23614">
          <cell r="A23614">
            <v>0</v>
          </cell>
        </row>
        <row r="23615">
          <cell r="A23615">
            <v>0</v>
          </cell>
        </row>
        <row r="23616">
          <cell r="A23616">
            <v>0</v>
          </cell>
        </row>
        <row r="23617">
          <cell r="A23617">
            <v>0</v>
          </cell>
        </row>
        <row r="23618">
          <cell r="A23618">
            <v>0</v>
          </cell>
        </row>
        <row r="23619">
          <cell r="A23619">
            <v>0</v>
          </cell>
        </row>
        <row r="23620">
          <cell r="A23620">
            <v>0</v>
          </cell>
        </row>
        <row r="23621">
          <cell r="A23621">
            <v>0</v>
          </cell>
        </row>
        <row r="23622">
          <cell r="A23622">
            <v>0</v>
          </cell>
        </row>
        <row r="23623">
          <cell r="A23623">
            <v>0</v>
          </cell>
        </row>
        <row r="23624">
          <cell r="A23624">
            <v>0</v>
          </cell>
        </row>
        <row r="23625">
          <cell r="A23625">
            <v>0</v>
          </cell>
        </row>
        <row r="23626">
          <cell r="A23626">
            <v>0</v>
          </cell>
        </row>
        <row r="23627">
          <cell r="A23627">
            <v>0</v>
          </cell>
        </row>
        <row r="23628">
          <cell r="A23628">
            <v>0</v>
          </cell>
        </row>
        <row r="23629">
          <cell r="A23629">
            <v>0</v>
          </cell>
        </row>
        <row r="23630">
          <cell r="A23630">
            <v>0</v>
          </cell>
        </row>
        <row r="23631">
          <cell r="A23631">
            <v>0</v>
          </cell>
        </row>
        <row r="23632">
          <cell r="A23632">
            <v>0</v>
          </cell>
        </row>
        <row r="23633">
          <cell r="A23633">
            <v>0</v>
          </cell>
        </row>
        <row r="23634">
          <cell r="A23634">
            <v>0</v>
          </cell>
        </row>
        <row r="23635">
          <cell r="A23635">
            <v>0</v>
          </cell>
        </row>
        <row r="23636">
          <cell r="A23636">
            <v>0</v>
          </cell>
        </row>
        <row r="23637">
          <cell r="A23637">
            <v>0</v>
          </cell>
        </row>
        <row r="23638">
          <cell r="A23638">
            <v>0</v>
          </cell>
        </row>
        <row r="23639">
          <cell r="A23639">
            <v>0</v>
          </cell>
        </row>
        <row r="23640">
          <cell r="A23640">
            <v>0</v>
          </cell>
        </row>
        <row r="23641">
          <cell r="A23641">
            <v>0</v>
          </cell>
        </row>
        <row r="23642">
          <cell r="A23642">
            <v>0</v>
          </cell>
        </row>
        <row r="23643">
          <cell r="A23643">
            <v>0</v>
          </cell>
        </row>
        <row r="23644">
          <cell r="A23644">
            <v>0</v>
          </cell>
        </row>
        <row r="23645">
          <cell r="A23645">
            <v>0</v>
          </cell>
        </row>
        <row r="23646">
          <cell r="A23646">
            <v>0</v>
          </cell>
        </row>
        <row r="23647">
          <cell r="A23647">
            <v>0</v>
          </cell>
        </row>
        <row r="23648">
          <cell r="A23648">
            <v>0</v>
          </cell>
        </row>
        <row r="23649">
          <cell r="A23649">
            <v>0</v>
          </cell>
        </row>
        <row r="23650">
          <cell r="A23650">
            <v>0</v>
          </cell>
        </row>
        <row r="23651">
          <cell r="A23651">
            <v>0</v>
          </cell>
        </row>
        <row r="23652">
          <cell r="A23652">
            <v>0</v>
          </cell>
        </row>
        <row r="23653">
          <cell r="A23653">
            <v>0</v>
          </cell>
        </row>
        <row r="23654">
          <cell r="A23654">
            <v>0</v>
          </cell>
        </row>
        <row r="23655">
          <cell r="A23655">
            <v>0</v>
          </cell>
        </row>
        <row r="23656">
          <cell r="A23656">
            <v>0</v>
          </cell>
        </row>
        <row r="23657">
          <cell r="A23657">
            <v>0</v>
          </cell>
        </row>
        <row r="23658">
          <cell r="A23658">
            <v>0</v>
          </cell>
        </row>
        <row r="23659">
          <cell r="A23659">
            <v>0</v>
          </cell>
        </row>
        <row r="23660">
          <cell r="A23660">
            <v>0</v>
          </cell>
        </row>
        <row r="23661">
          <cell r="A23661">
            <v>0</v>
          </cell>
        </row>
        <row r="23662">
          <cell r="A23662">
            <v>0</v>
          </cell>
        </row>
        <row r="23663">
          <cell r="A23663">
            <v>0</v>
          </cell>
        </row>
        <row r="23664">
          <cell r="A23664">
            <v>0</v>
          </cell>
        </row>
        <row r="23665">
          <cell r="A23665">
            <v>0</v>
          </cell>
        </row>
        <row r="23666">
          <cell r="A23666">
            <v>0</v>
          </cell>
        </row>
        <row r="23667">
          <cell r="A23667">
            <v>0</v>
          </cell>
        </row>
        <row r="23668">
          <cell r="A23668">
            <v>0</v>
          </cell>
        </row>
        <row r="23669">
          <cell r="A23669">
            <v>0</v>
          </cell>
        </row>
        <row r="23670">
          <cell r="A23670">
            <v>0</v>
          </cell>
        </row>
        <row r="23671">
          <cell r="A23671">
            <v>0</v>
          </cell>
        </row>
        <row r="23672">
          <cell r="A23672">
            <v>0</v>
          </cell>
        </row>
        <row r="23673">
          <cell r="A23673">
            <v>0</v>
          </cell>
        </row>
        <row r="23674">
          <cell r="A23674">
            <v>0</v>
          </cell>
        </row>
        <row r="23675">
          <cell r="A23675">
            <v>0</v>
          </cell>
        </row>
        <row r="23676">
          <cell r="A23676">
            <v>0</v>
          </cell>
        </row>
        <row r="23677">
          <cell r="A23677">
            <v>0</v>
          </cell>
        </row>
        <row r="23678">
          <cell r="A23678">
            <v>0</v>
          </cell>
        </row>
        <row r="23679">
          <cell r="A23679">
            <v>0</v>
          </cell>
        </row>
        <row r="23680">
          <cell r="A23680">
            <v>0</v>
          </cell>
        </row>
        <row r="23681">
          <cell r="A23681">
            <v>0</v>
          </cell>
        </row>
        <row r="23682">
          <cell r="A23682">
            <v>0</v>
          </cell>
        </row>
        <row r="23683">
          <cell r="A23683">
            <v>0</v>
          </cell>
        </row>
        <row r="23684">
          <cell r="A23684">
            <v>0</v>
          </cell>
        </row>
        <row r="23685">
          <cell r="A23685">
            <v>0</v>
          </cell>
        </row>
        <row r="23686">
          <cell r="A23686">
            <v>0</v>
          </cell>
        </row>
        <row r="23687">
          <cell r="A23687">
            <v>0</v>
          </cell>
        </row>
        <row r="23688">
          <cell r="A23688">
            <v>0</v>
          </cell>
        </row>
        <row r="23689">
          <cell r="A23689">
            <v>0</v>
          </cell>
        </row>
        <row r="23690">
          <cell r="A23690">
            <v>0</v>
          </cell>
        </row>
        <row r="23691">
          <cell r="A23691">
            <v>0</v>
          </cell>
        </row>
        <row r="23692">
          <cell r="A23692">
            <v>0</v>
          </cell>
        </row>
        <row r="23693">
          <cell r="A23693">
            <v>0</v>
          </cell>
        </row>
        <row r="23694">
          <cell r="A23694">
            <v>0</v>
          </cell>
        </row>
        <row r="23695">
          <cell r="A23695">
            <v>0</v>
          </cell>
        </row>
        <row r="23696">
          <cell r="A23696">
            <v>0</v>
          </cell>
        </row>
        <row r="23697">
          <cell r="A23697">
            <v>0</v>
          </cell>
        </row>
        <row r="23698">
          <cell r="A23698">
            <v>0</v>
          </cell>
        </row>
        <row r="23699">
          <cell r="A23699">
            <v>0</v>
          </cell>
        </row>
        <row r="23700">
          <cell r="A23700">
            <v>0</v>
          </cell>
        </row>
        <row r="23701">
          <cell r="A23701">
            <v>0</v>
          </cell>
        </row>
        <row r="23702">
          <cell r="A23702">
            <v>0</v>
          </cell>
        </row>
        <row r="23703">
          <cell r="A23703">
            <v>0</v>
          </cell>
        </row>
        <row r="23704">
          <cell r="A23704">
            <v>0</v>
          </cell>
        </row>
        <row r="23705">
          <cell r="A23705">
            <v>0</v>
          </cell>
        </row>
        <row r="23706">
          <cell r="A23706">
            <v>0</v>
          </cell>
        </row>
        <row r="23707">
          <cell r="A23707">
            <v>0</v>
          </cell>
        </row>
        <row r="23708">
          <cell r="A23708">
            <v>0</v>
          </cell>
        </row>
        <row r="23709">
          <cell r="A23709">
            <v>0</v>
          </cell>
        </row>
        <row r="23710">
          <cell r="A23710">
            <v>0</v>
          </cell>
        </row>
        <row r="23711">
          <cell r="A23711">
            <v>0</v>
          </cell>
        </row>
        <row r="23712">
          <cell r="A23712">
            <v>0</v>
          </cell>
        </row>
        <row r="23713">
          <cell r="A23713">
            <v>0</v>
          </cell>
        </row>
        <row r="23714">
          <cell r="A23714">
            <v>0</v>
          </cell>
        </row>
        <row r="23715">
          <cell r="A23715">
            <v>0</v>
          </cell>
        </row>
        <row r="23716">
          <cell r="A23716">
            <v>0</v>
          </cell>
        </row>
        <row r="23717">
          <cell r="A23717">
            <v>0</v>
          </cell>
        </row>
        <row r="23718">
          <cell r="A23718">
            <v>0</v>
          </cell>
        </row>
        <row r="23719">
          <cell r="A23719">
            <v>0</v>
          </cell>
        </row>
        <row r="23720">
          <cell r="A23720">
            <v>0</v>
          </cell>
        </row>
        <row r="23721">
          <cell r="A23721">
            <v>0</v>
          </cell>
        </row>
        <row r="23722">
          <cell r="A23722">
            <v>0</v>
          </cell>
        </row>
        <row r="23723">
          <cell r="A23723">
            <v>0</v>
          </cell>
        </row>
        <row r="23724">
          <cell r="A23724">
            <v>0</v>
          </cell>
        </row>
        <row r="23725">
          <cell r="A23725">
            <v>0</v>
          </cell>
        </row>
        <row r="23726">
          <cell r="A23726">
            <v>0</v>
          </cell>
        </row>
        <row r="23727">
          <cell r="A23727">
            <v>0</v>
          </cell>
        </row>
        <row r="23728">
          <cell r="A23728">
            <v>0</v>
          </cell>
        </row>
        <row r="23729">
          <cell r="A23729">
            <v>0</v>
          </cell>
        </row>
        <row r="23730">
          <cell r="A23730">
            <v>0</v>
          </cell>
        </row>
        <row r="23731">
          <cell r="A23731">
            <v>0</v>
          </cell>
        </row>
        <row r="23732">
          <cell r="A23732">
            <v>0</v>
          </cell>
        </row>
        <row r="23733">
          <cell r="A23733">
            <v>0</v>
          </cell>
        </row>
        <row r="23734">
          <cell r="A23734">
            <v>0</v>
          </cell>
        </row>
        <row r="23735">
          <cell r="A23735">
            <v>0</v>
          </cell>
        </row>
        <row r="23736">
          <cell r="A23736">
            <v>0</v>
          </cell>
        </row>
        <row r="23737">
          <cell r="A23737">
            <v>0</v>
          </cell>
        </row>
        <row r="23738">
          <cell r="A23738">
            <v>0</v>
          </cell>
        </row>
        <row r="23739">
          <cell r="A23739">
            <v>0</v>
          </cell>
        </row>
        <row r="23740">
          <cell r="A23740">
            <v>0</v>
          </cell>
        </row>
        <row r="23741">
          <cell r="A23741">
            <v>0</v>
          </cell>
        </row>
        <row r="23742">
          <cell r="A23742">
            <v>0</v>
          </cell>
        </row>
        <row r="23743">
          <cell r="A23743">
            <v>0</v>
          </cell>
        </row>
        <row r="23744">
          <cell r="A23744">
            <v>0</v>
          </cell>
        </row>
        <row r="23745">
          <cell r="A23745">
            <v>0</v>
          </cell>
        </row>
        <row r="23746">
          <cell r="A23746">
            <v>0</v>
          </cell>
        </row>
        <row r="23747">
          <cell r="A23747">
            <v>0</v>
          </cell>
        </row>
        <row r="23748">
          <cell r="A23748">
            <v>0</v>
          </cell>
        </row>
        <row r="23749">
          <cell r="A23749">
            <v>0</v>
          </cell>
        </row>
        <row r="23750">
          <cell r="A23750">
            <v>0</v>
          </cell>
        </row>
        <row r="23751">
          <cell r="A23751">
            <v>0</v>
          </cell>
        </row>
        <row r="23752">
          <cell r="A23752">
            <v>0</v>
          </cell>
        </row>
        <row r="23753">
          <cell r="A23753">
            <v>0</v>
          </cell>
        </row>
        <row r="23754">
          <cell r="A23754">
            <v>0</v>
          </cell>
        </row>
        <row r="23755">
          <cell r="A23755">
            <v>0</v>
          </cell>
        </row>
        <row r="23756">
          <cell r="A23756">
            <v>0</v>
          </cell>
        </row>
        <row r="23757">
          <cell r="A23757">
            <v>0</v>
          </cell>
        </row>
        <row r="23758">
          <cell r="A23758">
            <v>0</v>
          </cell>
        </row>
        <row r="23759">
          <cell r="A23759">
            <v>0</v>
          </cell>
        </row>
        <row r="23760">
          <cell r="A23760">
            <v>0</v>
          </cell>
        </row>
        <row r="23761">
          <cell r="A23761">
            <v>0</v>
          </cell>
        </row>
        <row r="23762">
          <cell r="A23762">
            <v>0</v>
          </cell>
        </row>
        <row r="23763">
          <cell r="A23763">
            <v>0</v>
          </cell>
        </row>
        <row r="23764">
          <cell r="A23764">
            <v>0</v>
          </cell>
        </row>
        <row r="23765">
          <cell r="A23765">
            <v>0</v>
          </cell>
        </row>
        <row r="23766">
          <cell r="A23766">
            <v>0</v>
          </cell>
        </row>
        <row r="23767">
          <cell r="A23767">
            <v>0</v>
          </cell>
        </row>
        <row r="23768">
          <cell r="A23768">
            <v>0</v>
          </cell>
        </row>
        <row r="23769">
          <cell r="A23769">
            <v>0</v>
          </cell>
        </row>
        <row r="23770">
          <cell r="A23770">
            <v>0</v>
          </cell>
        </row>
        <row r="23771">
          <cell r="A23771">
            <v>0</v>
          </cell>
        </row>
        <row r="23772">
          <cell r="A23772">
            <v>0</v>
          </cell>
        </row>
        <row r="23773">
          <cell r="A23773">
            <v>0</v>
          </cell>
        </row>
        <row r="23774">
          <cell r="A23774">
            <v>0</v>
          </cell>
        </row>
        <row r="23775">
          <cell r="A23775">
            <v>0</v>
          </cell>
        </row>
        <row r="23776">
          <cell r="A23776">
            <v>0</v>
          </cell>
        </row>
        <row r="23777">
          <cell r="A23777">
            <v>0</v>
          </cell>
        </row>
        <row r="23778">
          <cell r="A23778">
            <v>0</v>
          </cell>
        </row>
        <row r="23779">
          <cell r="A23779">
            <v>0</v>
          </cell>
        </row>
        <row r="23780">
          <cell r="A23780">
            <v>0</v>
          </cell>
        </row>
        <row r="23781">
          <cell r="A23781">
            <v>0</v>
          </cell>
        </row>
        <row r="23782">
          <cell r="A23782">
            <v>0</v>
          </cell>
        </row>
        <row r="23783">
          <cell r="A23783">
            <v>0</v>
          </cell>
        </row>
        <row r="23784">
          <cell r="A23784">
            <v>0</v>
          </cell>
        </row>
        <row r="23785">
          <cell r="A23785">
            <v>0</v>
          </cell>
        </row>
        <row r="23786">
          <cell r="A23786">
            <v>0</v>
          </cell>
        </row>
        <row r="23787">
          <cell r="A23787">
            <v>0</v>
          </cell>
        </row>
        <row r="23788">
          <cell r="A23788">
            <v>0</v>
          </cell>
        </row>
        <row r="23789">
          <cell r="A23789">
            <v>0</v>
          </cell>
        </row>
        <row r="23790">
          <cell r="A23790">
            <v>0</v>
          </cell>
        </row>
        <row r="23791">
          <cell r="A23791">
            <v>0</v>
          </cell>
        </row>
        <row r="23792">
          <cell r="A23792">
            <v>0</v>
          </cell>
        </row>
        <row r="23793">
          <cell r="A23793">
            <v>0</v>
          </cell>
        </row>
        <row r="23794">
          <cell r="A23794">
            <v>0</v>
          </cell>
        </row>
        <row r="23795">
          <cell r="A23795">
            <v>0</v>
          </cell>
        </row>
        <row r="23796">
          <cell r="A23796">
            <v>0</v>
          </cell>
        </row>
        <row r="23797">
          <cell r="A23797">
            <v>0</v>
          </cell>
        </row>
        <row r="23798">
          <cell r="A23798">
            <v>0</v>
          </cell>
        </row>
        <row r="23799">
          <cell r="A23799">
            <v>0</v>
          </cell>
        </row>
        <row r="23800">
          <cell r="A23800">
            <v>0</v>
          </cell>
        </row>
        <row r="23801">
          <cell r="A23801">
            <v>0</v>
          </cell>
        </row>
        <row r="23802">
          <cell r="A23802">
            <v>0</v>
          </cell>
        </row>
        <row r="23803">
          <cell r="A23803">
            <v>0</v>
          </cell>
        </row>
        <row r="23804">
          <cell r="A23804">
            <v>0</v>
          </cell>
        </row>
        <row r="23805">
          <cell r="A23805">
            <v>0</v>
          </cell>
        </row>
        <row r="23806">
          <cell r="A23806">
            <v>0</v>
          </cell>
        </row>
        <row r="23807">
          <cell r="A23807">
            <v>0</v>
          </cell>
        </row>
        <row r="23808">
          <cell r="A23808">
            <v>0</v>
          </cell>
        </row>
        <row r="23809">
          <cell r="A23809">
            <v>0</v>
          </cell>
        </row>
        <row r="23810">
          <cell r="A23810">
            <v>0</v>
          </cell>
        </row>
        <row r="23811">
          <cell r="A23811">
            <v>0</v>
          </cell>
        </row>
        <row r="23812">
          <cell r="A23812">
            <v>0</v>
          </cell>
        </row>
        <row r="23813">
          <cell r="A23813">
            <v>0</v>
          </cell>
        </row>
        <row r="23814">
          <cell r="A23814">
            <v>0</v>
          </cell>
        </row>
        <row r="23815">
          <cell r="A23815">
            <v>0</v>
          </cell>
        </row>
        <row r="23816">
          <cell r="A23816">
            <v>0</v>
          </cell>
        </row>
        <row r="23817">
          <cell r="A23817">
            <v>0</v>
          </cell>
        </row>
        <row r="23818">
          <cell r="A23818">
            <v>0</v>
          </cell>
        </row>
        <row r="23819">
          <cell r="A23819">
            <v>0</v>
          </cell>
        </row>
        <row r="23820">
          <cell r="A23820">
            <v>0</v>
          </cell>
        </row>
        <row r="23821">
          <cell r="A23821">
            <v>0</v>
          </cell>
        </row>
        <row r="23822">
          <cell r="A23822">
            <v>0</v>
          </cell>
        </row>
        <row r="23823">
          <cell r="A23823">
            <v>0</v>
          </cell>
        </row>
        <row r="23824">
          <cell r="A23824">
            <v>0</v>
          </cell>
        </row>
        <row r="23825">
          <cell r="A23825">
            <v>0</v>
          </cell>
        </row>
        <row r="23826">
          <cell r="A23826">
            <v>0</v>
          </cell>
        </row>
        <row r="23827">
          <cell r="A23827">
            <v>0</v>
          </cell>
        </row>
        <row r="23828">
          <cell r="A23828">
            <v>0</v>
          </cell>
        </row>
        <row r="23829">
          <cell r="A23829">
            <v>0</v>
          </cell>
        </row>
        <row r="23830">
          <cell r="A23830">
            <v>0</v>
          </cell>
        </row>
        <row r="23831">
          <cell r="A23831">
            <v>0</v>
          </cell>
        </row>
        <row r="23832">
          <cell r="A23832">
            <v>0</v>
          </cell>
        </row>
        <row r="23833">
          <cell r="A23833">
            <v>0</v>
          </cell>
        </row>
        <row r="23834">
          <cell r="A23834">
            <v>0</v>
          </cell>
        </row>
        <row r="23835">
          <cell r="A23835">
            <v>0</v>
          </cell>
        </row>
        <row r="23836">
          <cell r="A23836">
            <v>0</v>
          </cell>
        </row>
        <row r="23837">
          <cell r="A23837">
            <v>0</v>
          </cell>
        </row>
        <row r="23838">
          <cell r="A23838">
            <v>0</v>
          </cell>
        </row>
        <row r="23839">
          <cell r="A23839">
            <v>0</v>
          </cell>
        </row>
        <row r="23840">
          <cell r="A23840">
            <v>0</v>
          </cell>
        </row>
        <row r="23841">
          <cell r="A23841">
            <v>0</v>
          </cell>
        </row>
        <row r="23842">
          <cell r="A23842">
            <v>0</v>
          </cell>
        </row>
        <row r="23843">
          <cell r="A23843">
            <v>0</v>
          </cell>
        </row>
        <row r="23844">
          <cell r="A23844">
            <v>0</v>
          </cell>
        </row>
        <row r="23845">
          <cell r="A23845">
            <v>0</v>
          </cell>
        </row>
        <row r="23846">
          <cell r="A23846">
            <v>0</v>
          </cell>
        </row>
        <row r="23847">
          <cell r="A23847">
            <v>0</v>
          </cell>
        </row>
        <row r="23848">
          <cell r="A23848">
            <v>0</v>
          </cell>
        </row>
        <row r="23849">
          <cell r="A23849">
            <v>0</v>
          </cell>
        </row>
        <row r="23850">
          <cell r="A23850">
            <v>0</v>
          </cell>
        </row>
        <row r="23851">
          <cell r="A23851">
            <v>0</v>
          </cell>
        </row>
        <row r="23852">
          <cell r="A23852">
            <v>0</v>
          </cell>
        </row>
        <row r="23853">
          <cell r="A23853">
            <v>0</v>
          </cell>
        </row>
        <row r="23854">
          <cell r="A23854">
            <v>0</v>
          </cell>
        </row>
        <row r="23855">
          <cell r="A23855">
            <v>0</v>
          </cell>
        </row>
        <row r="23856">
          <cell r="A23856">
            <v>0</v>
          </cell>
        </row>
        <row r="23857">
          <cell r="A23857">
            <v>0</v>
          </cell>
        </row>
        <row r="23858">
          <cell r="A23858">
            <v>0</v>
          </cell>
        </row>
        <row r="23859">
          <cell r="A23859">
            <v>0</v>
          </cell>
        </row>
        <row r="23860">
          <cell r="A23860">
            <v>0</v>
          </cell>
        </row>
        <row r="23861">
          <cell r="A23861">
            <v>0</v>
          </cell>
        </row>
        <row r="23862">
          <cell r="A23862">
            <v>0</v>
          </cell>
        </row>
        <row r="23863">
          <cell r="A23863">
            <v>0</v>
          </cell>
        </row>
        <row r="23864">
          <cell r="A23864">
            <v>0</v>
          </cell>
        </row>
        <row r="23865">
          <cell r="A23865">
            <v>0</v>
          </cell>
        </row>
        <row r="23866">
          <cell r="A23866">
            <v>0</v>
          </cell>
        </row>
        <row r="23867">
          <cell r="A23867">
            <v>0</v>
          </cell>
        </row>
        <row r="23868">
          <cell r="A23868">
            <v>0</v>
          </cell>
        </row>
        <row r="23869">
          <cell r="A23869">
            <v>0</v>
          </cell>
        </row>
        <row r="23870">
          <cell r="A23870">
            <v>0</v>
          </cell>
        </row>
        <row r="23871">
          <cell r="A23871">
            <v>0</v>
          </cell>
        </row>
        <row r="23872">
          <cell r="A23872">
            <v>0</v>
          </cell>
        </row>
        <row r="23873">
          <cell r="A23873">
            <v>0</v>
          </cell>
        </row>
        <row r="23874">
          <cell r="A23874">
            <v>0</v>
          </cell>
        </row>
        <row r="23875">
          <cell r="A23875">
            <v>0</v>
          </cell>
        </row>
        <row r="23876">
          <cell r="A23876">
            <v>0</v>
          </cell>
        </row>
        <row r="23877">
          <cell r="A23877">
            <v>0</v>
          </cell>
        </row>
        <row r="23878">
          <cell r="A23878">
            <v>0</v>
          </cell>
        </row>
        <row r="23879">
          <cell r="A23879">
            <v>0</v>
          </cell>
        </row>
        <row r="23880">
          <cell r="A23880">
            <v>0</v>
          </cell>
        </row>
        <row r="23881">
          <cell r="A23881">
            <v>0</v>
          </cell>
        </row>
        <row r="23882">
          <cell r="A23882">
            <v>0</v>
          </cell>
        </row>
        <row r="23883">
          <cell r="A23883">
            <v>0</v>
          </cell>
        </row>
        <row r="23884">
          <cell r="A23884">
            <v>0</v>
          </cell>
        </row>
        <row r="23885">
          <cell r="A23885">
            <v>0</v>
          </cell>
        </row>
        <row r="23886">
          <cell r="A23886">
            <v>0</v>
          </cell>
        </row>
        <row r="23887">
          <cell r="A23887">
            <v>0</v>
          </cell>
        </row>
        <row r="23888">
          <cell r="A23888">
            <v>0</v>
          </cell>
        </row>
        <row r="23889">
          <cell r="A23889">
            <v>0</v>
          </cell>
        </row>
        <row r="23890">
          <cell r="A23890">
            <v>0</v>
          </cell>
        </row>
        <row r="23891">
          <cell r="A23891">
            <v>0</v>
          </cell>
        </row>
        <row r="23892">
          <cell r="A23892">
            <v>0</v>
          </cell>
        </row>
        <row r="23893">
          <cell r="A23893">
            <v>0</v>
          </cell>
        </row>
        <row r="23894">
          <cell r="A23894">
            <v>0</v>
          </cell>
        </row>
        <row r="23895">
          <cell r="A23895">
            <v>0</v>
          </cell>
        </row>
        <row r="23896">
          <cell r="A23896">
            <v>0</v>
          </cell>
        </row>
        <row r="23897">
          <cell r="A23897">
            <v>0</v>
          </cell>
        </row>
        <row r="23898">
          <cell r="A23898">
            <v>0</v>
          </cell>
        </row>
        <row r="23899">
          <cell r="A23899">
            <v>0</v>
          </cell>
        </row>
        <row r="23900">
          <cell r="A23900">
            <v>0</v>
          </cell>
        </row>
        <row r="23901">
          <cell r="A23901">
            <v>0</v>
          </cell>
        </row>
        <row r="23902">
          <cell r="A23902">
            <v>0</v>
          </cell>
        </row>
        <row r="23903">
          <cell r="A23903">
            <v>0</v>
          </cell>
        </row>
        <row r="23904">
          <cell r="A23904">
            <v>0</v>
          </cell>
        </row>
        <row r="23905">
          <cell r="A23905">
            <v>0</v>
          </cell>
        </row>
        <row r="23906">
          <cell r="A23906">
            <v>0</v>
          </cell>
        </row>
        <row r="23907">
          <cell r="A23907">
            <v>0</v>
          </cell>
        </row>
        <row r="23908">
          <cell r="A23908">
            <v>0</v>
          </cell>
        </row>
        <row r="23909">
          <cell r="A23909">
            <v>0</v>
          </cell>
        </row>
        <row r="23910">
          <cell r="A23910">
            <v>0</v>
          </cell>
        </row>
        <row r="23911">
          <cell r="A23911">
            <v>0</v>
          </cell>
        </row>
        <row r="23912">
          <cell r="A23912">
            <v>0</v>
          </cell>
        </row>
        <row r="23913">
          <cell r="A23913">
            <v>0</v>
          </cell>
        </row>
        <row r="23914">
          <cell r="A23914">
            <v>0</v>
          </cell>
        </row>
        <row r="23915">
          <cell r="A23915">
            <v>0</v>
          </cell>
        </row>
        <row r="23916">
          <cell r="A23916">
            <v>0</v>
          </cell>
        </row>
        <row r="23917">
          <cell r="A23917">
            <v>0</v>
          </cell>
        </row>
        <row r="23918">
          <cell r="A23918">
            <v>0</v>
          </cell>
        </row>
        <row r="23919">
          <cell r="A23919">
            <v>0</v>
          </cell>
        </row>
        <row r="23920">
          <cell r="A23920">
            <v>0</v>
          </cell>
        </row>
        <row r="23921">
          <cell r="A23921">
            <v>0</v>
          </cell>
        </row>
        <row r="23922">
          <cell r="A23922">
            <v>0</v>
          </cell>
        </row>
        <row r="23923">
          <cell r="A23923">
            <v>0</v>
          </cell>
        </row>
        <row r="23924">
          <cell r="A23924">
            <v>0</v>
          </cell>
        </row>
        <row r="23925">
          <cell r="A23925">
            <v>0</v>
          </cell>
        </row>
        <row r="23926">
          <cell r="A23926">
            <v>0</v>
          </cell>
        </row>
        <row r="23927">
          <cell r="A23927">
            <v>0</v>
          </cell>
        </row>
        <row r="23928">
          <cell r="A23928">
            <v>0</v>
          </cell>
        </row>
        <row r="23929">
          <cell r="A23929">
            <v>0</v>
          </cell>
        </row>
        <row r="23930">
          <cell r="A23930">
            <v>0</v>
          </cell>
        </row>
        <row r="23931">
          <cell r="A23931">
            <v>0</v>
          </cell>
        </row>
        <row r="23932">
          <cell r="A23932">
            <v>0</v>
          </cell>
        </row>
        <row r="23933">
          <cell r="A23933">
            <v>0</v>
          </cell>
        </row>
        <row r="23934">
          <cell r="A23934">
            <v>0</v>
          </cell>
        </row>
        <row r="23935">
          <cell r="A23935">
            <v>0</v>
          </cell>
        </row>
        <row r="23936">
          <cell r="A23936">
            <v>0</v>
          </cell>
        </row>
        <row r="23937">
          <cell r="A23937">
            <v>0</v>
          </cell>
        </row>
        <row r="23938">
          <cell r="A23938">
            <v>0</v>
          </cell>
        </row>
        <row r="23939">
          <cell r="A23939">
            <v>0</v>
          </cell>
        </row>
        <row r="23940">
          <cell r="A23940">
            <v>0</v>
          </cell>
        </row>
        <row r="23941">
          <cell r="A23941">
            <v>0</v>
          </cell>
        </row>
        <row r="23942">
          <cell r="A23942">
            <v>0</v>
          </cell>
        </row>
        <row r="23943">
          <cell r="A23943">
            <v>0</v>
          </cell>
        </row>
        <row r="23944">
          <cell r="A23944">
            <v>0</v>
          </cell>
        </row>
        <row r="23945">
          <cell r="A23945">
            <v>0</v>
          </cell>
        </row>
        <row r="23946">
          <cell r="A23946">
            <v>0</v>
          </cell>
        </row>
        <row r="23947">
          <cell r="A23947">
            <v>0</v>
          </cell>
        </row>
        <row r="23948">
          <cell r="A23948">
            <v>0</v>
          </cell>
        </row>
        <row r="23949">
          <cell r="A23949">
            <v>0</v>
          </cell>
        </row>
        <row r="23950">
          <cell r="A23950">
            <v>0</v>
          </cell>
        </row>
        <row r="23951">
          <cell r="A23951">
            <v>0</v>
          </cell>
        </row>
        <row r="23952">
          <cell r="A23952">
            <v>0</v>
          </cell>
        </row>
        <row r="23953">
          <cell r="A23953">
            <v>0</v>
          </cell>
        </row>
        <row r="23954">
          <cell r="A23954">
            <v>0</v>
          </cell>
        </row>
        <row r="23955">
          <cell r="A23955">
            <v>0</v>
          </cell>
        </row>
        <row r="23956">
          <cell r="A23956">
            <v>0</v>
          </cell>
        </row>
        <row r="23957">
          <cell r="A23957">
            <v>0</v>
          </cell>
        </row>
        <row r="23958">
          <cell r="A23958">
            <v>0</v>
          </cell>
        </row>
        <row r="23959">
          <cell r="A23959">
            <v>0</v>
          </cell>
        </row>
        <row r="23960">
          <cell r="A23960">
            <v>0</v>
          </cell>
        </row>
        <row r="23961">
          <cell r="A23961">
            <v>0</v>
          </cell>
        </row>
        <row r="23962">
          <cell r="A23962">
            <v>0</v>
          </cell>
        </row>
        <row r="23963">
          <cell r="A23963">
            <v>0</v>
          </cell>
        </row>
        <row r="23964">
          <cell r="A23964">
            <v>0</v>
          </cell>
        </row>
        <row r="23965">
          <cell r="A23965">
            <v>0</v>
          </cell>
        </row>
        <row r="23966">
          <cell r="A23966">
            <v>0</v>
          </cell>
        </row>
        <row r="23967">
          <cell r="A23967">
            <v>0</v>
          </cell>
        </row>
        <row r="23968">
          <cell r="A23968">
            <v>0</v>
          </cell>
        </row>
        <row r="23969">
          <cell r="A23969">
            <v>0</v>
          </cell>
        </row>
        <row r="23970">
          <cell r="A23970">
            <v>0</v>
          </cell>
        </row>
        <row r="23971">
          <cell r="A23971">
            <v>0</v>
          </cell>
        </row>
        <row r="23972">
          <cell r="A23972">
            <v>0</v>
          </cell>
        </row>
        <row r="23973">
          <cell r="A23973">
            <v>0</v>
          </cell>
        </row>
        <row r="23974">
          <cell r="A23974">
            <v>0</v>
          </cell>
        </row>
        <row r="23975">
          <cell r="A23975">
            <v>0</v>
          </cell>
        </row>
        <row r="23976">
          <cell r="A23976">
            <v>0</v>
          </cell>
        </row>
        <row r="23977">
          <cell r="A23977">
            <v>0</v>
          </cell>
        </row>
        <row r="23978">
          <cell r="A23978">
            <v>0</v>
          </cell>
        </row>
        <row r="23979">
          <cell r="A23979">
            <v>0</v>
          </cell>
        </row>
        <row r="23980">
          <cell r="A23980">
            <v>0</v>
          </cell>
        </row>
        <row r="23981">
          <cell r="A23981">
            <v>0</v>
          </cell>
        </row>
        <row r="23982">
          <cell r="A23982">
            <v>0</v>
          </cell>
        </row>
        <row r="23983">
          <cell r="A23983">
            <v>0</v>
          </cell>
        </row>
        <row r="23984">
          <cell r="A23984">
            <v>0</v>
          </cell>
        </row>
        <row r="23985">
          <cell r="A23985">
            <v>0</v>
          </cell>
        </row>
        <row r="23986">
          <cell r="A23986">
            <v>0</v>
          </cell>
        </row>
        <row r="23987">
          <cell r="A23987">
            <v>0</v>
          </cell>
        </row>
        <row r="23988">
          <cell r="A23988">
            <v>0</v>
          </cell>
        </row>
        <row r="23989">
          <cell r="A23989">
            <v>0</v>
          </cell>
        </row>
        <row r="23990">
          <cell r="A23990">
            <v>0</v>
          </cell>
        </row>
        <row r="23991">
          <cell r="A23991">
            <v>0</v>
          </cell>
        </row>
        <row r="23992">
          <cell r="A23992">
            <v>0</v>
          </cell>
        </row>
        <row r="23993">
          <cell r="A23993">
            <v>0</v>
          </cell>
        </row>
        <row r="23994">
          <cell r="A23994">
            <v>0</v>
          </cell>
        </row>
        <row r="23995">
          <cell r="A23995">
            <v>0</v>
          </cell>
        </row>
        <row r="23996">
          <cell r="A23996">
            <v>0</v>
          </cell>
        </row>
        <row r="23997">
          <cell r="A23997">
            <v>0</v>
          </cell>
        </row>
        <row r="23998">
          <cell r="A23998">
            <v>0</v>
          </cell>
        </row>
        <row r="23999">
          <cell r="A23999">
            <v>0</v>
          </cell>
        </row>
        <row r="24000">
          <cell r="A24000">
            <v>0</v>
          </cell>
        </row>
        <row r="24001">
          <cell r="A24001">
            <v>0</v>
          </cell>
        </row>
        <row r="24002">
          <cell r="A24002">
            <v>0</v>
          </cell>
        </row>
        <row r="24003">
          <cell r="A24003">
            <v>0</v>
          </cell>
        </row>
        <row r="24004">
          <cell r="A24004">
            <v>0</v>
          </cell>
        </row>
        <row r="24005">
          <cell r="A24005">
            <v>0</v>
          </cell>
        </row>
        <row r="24006">
          <cell r="A24006">
            <v>0</v>
          </cell>
        </row>
        <row r="24007">
          <cell r="A24007">
            <v>0</v>
          </cell>
        </row>
        <row r="24008">
          <cell r="A24008">
            <v>0</v>
          </cell>
        </row>
        <row r="24009">
          <cell r="A24009">
            <v>0</v>
          </cell>
        </row>
        <row r="24010">
          <cell r="A24010">
            <v>0</v>
          </cell>
        </row>
        <row r="24011">
          <cell r="A24011">
            <v>0</v>
          </cell>
        </row>
        <row r="24012">
          <cell r="A24012">
            <v>0</v>
          </cell>
        </row>
        <row r="24013">
          <cell r="A24013">
            <v>0</v>
          </cell>
        </row>
        <row r="24014">
          <cell r="A24014">
            <v>0</v>
          </cell>
        </row>
        <row r="24015">
          <cell r="A24015">
            <v>0</v>
          </cell>
        </row>
        <row r="24016">
          <cell r="A24016">
            <v>0</v>
          </cell>
        </row>
        <row r="24017">
          <cell r="A24017">
            <v>0</v>
          </cell>
        </row>
        <row r="24018">
          <cell r="A24018">
            <v>0</v>
          </cell>
        </row>
        <row r="24019">
          <cell r="A24019">
            <v>0</v>
          </cell>
        </row>
        <row r="24020">
          <cell r="A24020">
            <v>0</v>
          </cell>
        </row>
        <row r="24021">
          <cell r="A24021">
            <v>0</v>
          </cell>
        </row>
        <row r="24022">
          <cell r="A24022">
            <v>0</v>
          </cell>
        </row>
        <row r="24023">
          <cell r="A24023">
            <v>0</v>
          </cell>
        </row>
        <row r="24024">
          <cell r="A24024">
            <v>0</v>
          </cell>
        </row>
        <row r="24025">
          <cell r="A24025">
            <v>0</v>
          </cell>
        </row>
        <row r="24026">
          <cell r="A24026">
            <v>0</v>
          </cell>
        </row>
        <row r="24027">
          <cell r="A24027">
            <v>0</v>
          </cell>
        </row>
        <row r="24028">
          <cell r="A24028">
            <v>0</v>
          </cell>
        </row>
        <row r="24029">
          <cell r="A24029">
            <v>0</v>
          </cell>
        </row>
        <row r="24030">
          <cell r="A24030">
            <v>0</v>
          </cell>
        </row>
        <row r="24031">
          <cell r="A24031">
            <v>0</v>
          </cell>
        </row>
        <row r="24032">
          <cell r="A24032">
            <v>0</v>
          </cell>
        </row>
        <row r="24033">
          <cell r="A24033">
            <v>0</v>
          </cell>
        </row>
        <row r="24034">
          <cell r="A24034">
            <v>0</v>
          </cell>
        </row>
        <row r="24035">
          <cell r="A24035">
            <v>0</v>
          </cell>
        </row>
        <row r="24036">
          <cell r="A24036">
            <v>0</v>
          </cell>
        </row>
        <row r="24037">
          <cell r="A24037">
            <v>0</v>
          </cell>
        </row>
        <row r="24038">
          <cell r="A24038">
            <v>0</v>
          </cell>
        </row>
        <row r="24039">
          <cell r="A24039">
            <v>0</v>
          </cell>
        </row>
        <row r="24040">
          <cell r="A24040">
            <v>0</v>
          </cell>
        </row>
        <row r="24041">
          <cell r="A24041">
            <v>0</v>
          </cell>
        </row>
        <row r="24042">
          <cell r="A24042">
            <v>0</v>
          </cell>
        </row>
        <row r="24043">
          <cell r="A24043">
            <v>0</v>
          </cell>
        </row>
        <row r="24044">
          <cell r="A24044">
            <v>0</v>
          </cell>
        </row>
        <row r="24045">
          <cell r="A24045">
            <v>0</v>
          </cell>
        </row>
        <row r="24046">
          <cell r="A24046">
            <v>0</v>
          </cell>
        </row>
        <row r="24047">
          <cell r="A24047">
            <v>0</v>
          </cell>
        </row>
        <row r="24048">
          <cell r="A24048">
            <v>0</v>
          </cell>
        </row>
        <row r="24049">
          <cell r="A24049">
            <v>0</v>
          </cell>
        </row>
        <row r="24050">
          <cell r="A24050">
            <v>0</v>
          </cell>
        </row>
        <row r="24051">
          <cell r="A24051">
            <v>0</v>
          </cell>
        </row>
        <row r="24052">
          <cell r="A24052">
            <v>0</v>
          </cell>
        </row>
        <row r="24053">
          <cell r="A24053">
            <v>0</v>
          </cell>
        </row>
        <row r="24054">
          <cell r="A24054">
            <v>0</v>
          </cell>
        </row>
        <row r="24055">
          <cell r="A24055">
            <v>0</v>
          </cell>
        </row>
        <row r="24056">
          <cell r="A24056">
            <v>0</v>
          </cell>
        </row>
        <row r="24057">
          <cell r="A24057">
            <v>0</v>
          </cell>
        </row>
        <row r="24058">
          <cell r="A24058">
            <v>0</v>
          </cell>
        </row>
        <row r="24059">
          <cell r="A24059">
            <v>0</v>
          </cell>
        </row>
        <row r="24060">
          <cell r="A24060">
            <v>0</v>
          </cell>
        </row>
        <row r="24061">
          <cell r="A24061">
            <v>0</v>
          </cell>
        </row>
        <row r="24062">
          <cell r="A24062">
            <v>0</v>
          </cell>
        </row>
        <row r="24063">
          <cell r="A24063">
            <v>0</v>
          </cell>
        </row>
        <row r="24064">
          <cell r="A24064">
            <v>0</v>
          </cell>
        </row>
        <row r="24065">
          <cell r="A24065">
            <v>0</v>
          </cell>
        </row>
        <row r="24066">
          <cell r="A24066">
            <v>0</v>
          </cell>
        </row>
        <row r="24067">
          <cell r="A24067">
            <v>0</v>
          </cell>
        </row>
        <row r="24068">
          <cell r="A24068">
            <v>0</v>
          </cell>
        </row>
        <row r="24069">
          <cell r="A24069">
            <v>0</v>
          </cell>
        </row>
        <row r="24070">
          <cell r="A24070">
            <v>0</v>
          </cell>
        </row>
        <row r="24071">
          <cell r="A24071">
            <v>0</v>
          </cell>
        </row>
        <row r="24072">
          <cell r="A24072">
            <v>0</v>
          </cell>
        </row>
        <row r="24073">
          <cell r="A24073">
            <v>0</v>
          </cell>
        </row>
        <row r="24074">
          <cell r="A24074">
            <v>0</v>
          </cell>
        </row>
        <row r="24075">
          <cell r="A24075">
            <v>0</v>
          </cell>
        </row>
        <row r="24076">
          <cell r="A24076">
            <v>0</v>
          </cell>
        </row>
        <row r="24077">
          <cell r="A24077">
            <v>0</v>
          </cell>
        </row>
        <row r="24078">
          <cell r="A24078">
            <v>0</v>
          </cell>
        </row>
        <row r="24079">
          <cell r="A24079">
            <v>0</v>
          </cell>
        </row>
        <row r="24080">
          <cell r="A24080">
            <v>0</v>
          </cell>
        </row>
        <row r="24081">
          <cell r="A24081">
            <v>0</v>
          </cell>
        </row>
        <row r="24082">
          <cell r="A24082">
            <v>0</v>
          </cell>
        </row>
        <row r="24083">
          <cell r="A24083">
            <v>0</v>
          </cell>
        </row>
        <row r="24084">
          <cell r="A24084">
            <v>0</v>
          </cell>
        </row>
        <row r="24085">
          <cell r="A24085">
            <v>0</v>
          </cell>
        </row>
        <row r="24086">
          <cell r="A24086">
            <v>0</v>
          </cell>
        </row>
        <row r="24087">
          <cell r="A24087">
            <v>0</v>
          </cell>
        </row>
        <row r="24088">
          <cell r="A24088">
            <v>0</v>
          </cell>
        </row>
        <row r="24089">
          <cell r="A24089">
            <v>0</v>
          </cell>
        </row>
        <row r="24090">
          <cell r="A24090">
            <v>0</v>
          </cell>
        </row>
        <row r="24091">
          <cell r="A24091">
            <v>0</v>
          </cell>
        </row>
        <row r="24092">
          <cell r="A24092">
            <v>0</v>
          </cell>
        </row>
        <row r="24093">
          <cell r="A24093">
            <v>0</v>
          </cell>
        </row>
        <row r="24094">
          <cell r="A24094">
            <v>0</v>
          </cell>
        </row>
        <row r="24095">
          <cell r="A24095">
            <v>0</v>
          </cell>
        </row>
        <row r="24096">
          <cell r="A24096">
            <v>0</v>
          </cell>
        </row>
        <row r="24097">
          <cell r="A24097">
            <v>0</v>
          </cell>
        </row>
        <row r="24098">
          <cell r="A24098">
            <v>0</v>
          </cell>
        </row>
        <row r="24099">
          <cell r="A24099">
            <v>0</v>
          </cell>
        </row>
        <row r="24100">
          <cell r="A24100">
            <v>0</v>
          </cell>
        </row>
        <row r="24101">
          <cell r="A24101">
            <v>0</v>
          </cell>
        </row>
        <row r="24102">
          <cell r="A24102">
            <v>0</v>
          </cell>
        </row>
        <row r="24103">
          <cell r="A24103">
            <v>0</v>
          </cell>
        </row>
        <row r="24104">
          <cell r="A24104">
            <v>0</v>
          </cell>
        </row>
        <row r="24105">
          <cell r="A24105">
            <v>0</v>
          </cell>
        </row>
        <row r="24106">
          <cell r="A24106">
            <v>0</v>
          </cell>
        </row>
        <row r="24107">
          <cell r="A24107">
            <v>0</v>
          </cell>
        </row>
        <row r="24108">
          <cell r="A24108">
            <v>0</v>
          </cell>
        </row>
        <row r="24109">
          <cell r="A24109">
            <v>0</v>
          </cell>
        </row>
        <row r="24110">
          <cell r="A24110">
            <v>0</v>
          </cell>
        </row>
        <row r="24111">
          <cell r="A24111">
            <v>0</v>
          </cell>
        </row>
        <row r="24112">
          <cell r="A24112">
            <v>0</v>
          </cell>
        </row>
        <row r="24113">
          <cell r="A24113">
            <v>0</v>
          </cell>
        </row>
        <row r="24114">
          <cell r="A24114">
            <v>0</v>
          </cell>
        </row>
        <row r="24115">
          <cell r="A24115">
            <v>0</v>
          </cell>
        </row>
        <row r="24116">
          <cell r="A24116">
            <v>0</v>
          </cell>
        </row>
        <row r="24117">
          <cell r="A24117">
            <v>0</v>
          </cell>
        </row>
        <row r="24118">
          <cell r="A24118">
            <v>0</v>
          </cell>
        </row>
        <row r="24119">
          <cell r="A24119">
            <v>0</v>
          </cell>
        </row>
        <row r="24120">
          <cell r="A24120">
            <v>0</v>
          </cell>
        </row>
        <row r="24121">
          <cell r="A24121">
            <v>0</v>
          </cell>
        </row>
        <row r="24122">
          <cell r="A24122">
            <v>0</v>
          </cell>
        </row>
        <row r="24123">
          <cell r="A24123">
            <v>0</v>
          </cell>
        </row>
        <row r="24124">
          <cell r="A24124">
            <v>0</v>
          </cell>
        </row>
        <row r="24125">
          <cell r="A24125">
            <v>0</v>
          </cell>
        </row>
        <row r="24126">
          <cell r="A24126">
            <v>0</v>
          </cell>
        </row>
        <row r="24127">
          <cell r="A24127">
            <v>0</v>
          </cell>
        </row>
        <row r="24128">
          <cell r="A24128">
            <v>0</v>
          </cell>
        </row>
        <row r="24129">
          <cell r="A24129">
            <v>0</v>
          </cell>
        </row>
        <row r="24130">
          <cell r="A24130">
            <v>0</v>
          </cell>
        </row>
        <row r="24131">
          <cell r="A24131">
            <v>0</v>
          </cell>
        </row>
        <row r="24132">
          <cell r="A24132">
            <v>0</v>
          </cell>
        </row>
        <row r="24133">
          <cell r="A24133">
            <v>0</v>
          </cell>
        </row>
        <row r="24134">
          <cell r="A24134">
            <v>0</v>
          </cell>
        </row>
        <row r="24135">
          <cell r="A24135">
            <v>0</v>
          </cell>
        </row>
        <row r="24136">
          <cell r="A24136">
            <v>0</v>
          </cell>
        </row>
        <row r="24137">
          <cell r="A24137">
            <v>0</v>
          </cell>
        </row>
        <row r="24138">
          <cell r="A24138">
            <v>0</v>
          </cell>
        </row>
        <row r="24139">
          <cell r="A24139">
            <v>0</v>
          </cell>
        </row>
        <row r="24140">
          <cell r="A24140">
            <v>0</v>
          </cell>
        </row>
        <row r="24141">
          <cell r="A24141">
            <v>0</v>
          </cell>
        </row>
        <row r="24142">
          <cell r="A24142">
            <v>0</v>
          </cell>
        </row>
        <row r="24143">
          <cell r="A24143">
            <v>0</v>
          </cell>
        </row>
        <row r="24144">
          <cell r="A24144">
            <v>0</v>
          </cell>
        </row>
        <row r="24145">
          <cell r="A24145">
            <v>0</v>
          </cell>
        </row>
        <row r="24146">
          <cell r="A24146">
            <v>0</v>
          </cell>
        </row>
        <row r="24147">
          <cell r="A24147">
            <v>0</v>
          </cell>
        </row>
        <row r="24148">
          <cell r="A24148">
            <v>0</v>
          </cell>
        </row>
        <row r="24149">
          <cell r="A24149">
            <v>0</v>
          </cell>
        </row>
        <row r="24150">
          <cell r="A24150">
            <v>0</v>
          </cell>
        </row>
        <row r="24151">
          <cell r="A24151">
            <v>0</v>
          </cell>
        </row>
        <row r="24152">
          <cell r="A24152">
            <v>0</v>
          </cell>
        </row>
        <row r="24153">
          <cell r="A24153">
            <v>0</v>
          </cell>
        </row>
        <row r="24154">
          <cell r="A24154">
            <v>0</v>
          </cell>
        </row>
        <row r="24155">
          <cell r="A24155">
            <v>0</v>
          </cell>
        </row>
        <row r="24156">
          <cell r="A24156">
            <v>0</v>
          </cell>
        </row>
        <row r="24157">
          <cell r="A24157">
            <v>0</v>
          </cell>
        </row>
        <row r="24158">
          <cell r="A24158">
            <v>0</v>
          </cell>
        </row>
        <row r="24159">
          <cell r="A24159">
            <v>0</v>
          </cell>
        </row>
        <row r="24160">
          <cell r="A24160">
            <v>0</v>
          </cell>
        </row>
        <row r="24161">
          <cell r="A24161">
            <v>0</v>
          </cell>
        </row>
        <row r="24162">
          <cell r="A24162">
            <v>0</v>
          </cell>
        </row>
        <row r="24163">
          <cell r="A24163">
            <v>0</v>
          </cell>
        </row>
        <row r="24164">
          <cell r="A24164">
            <v>0</v>
          </cell>
        </row>
        <row r="24165">
          <cell r="A24165">
            <v>0</v>
          </cell>
        </row>
        <row r="24166">
          <cell r="A24166">
            <v>0</v>
          </cell>
        </row>
        <row r="24167">
          <cell r="A24167">
            <v>0</v>
          </cell>
        </row>
        <row r="24168">
          <cell r="A24168">
            <v>0</v>
          </cell>
        </row>
        <row r="24169">
          <cell r="A24169">
            <v>0</v>
          </cell>
        </row>
        <row r="24170">
          <cell r="A24170">
            <v>0</v>
          </cell>
        </row>
        <row r="24171">
          <cell r="A24171">
            <v>0</v>
          </cell>
        </row>
        <row r="24172">
          <cell r="A24172">
            <v>0</v>
          </cell>
        </row>
        <row r="24173">
          <cell r="A24173">
            <v>0</v>
          </cell>
        </row>
        <row r="24174">
          <cell r="A24174">
            <v>0</v>
          </cell>
        </row>
        <row r="24175">
          <cell r="A24175">
            <v>0</v>
          </cell>
        </row>
        <row r="24176">
          <cell r="A24176">
            <v>0</v>
          </cell>
        </row>
        <row r="24177">
          <cell r="A24177">
            <v>0</v>
          </cell>
        </row>
        <row r="24178">
          <cell r="A24178">
            <v>0</v>
          </cell>
        </row>
        <row r="24179">
          <cell r="A24179">
            <v>0</v>
          </cell>
        </row>
        <row r="24180">
          <cell r="A24180">
            <v>0</v>
          </cell>
        </row>
        <row r="24181">
          <cell r="A24181">
            <v>0</v>
          </cell>
        </row>
        <row r="24182">
          <cell r="A24182">
            <v>0</v>
          </cell>
        </row>
        <row r="24183">
          <cell r="A24183">
            <v>0</v>
          </cell>
        </row>
        <row r="24184">
          <cell r="A24184">
            <v>0</v>
          </cell>
        </row>
        <row r="24185">
          <cell r="A24185">
            <v>0</v>
          </cell>
        </row>
        <row r="24186">
          <cell r="A24186">
            <v>0</v>
          </cell>
        </row>
        <row r="24187">
          <cell r="A24187">
            <v>0</v>
          </cell>
        </row>
        <row r="24188">
          <cell r="A24188">
            <v>0</v>
          </cell>
        </row>
        <row r="24189">
          <cell r="A24189">
            <v>0</v>
          </cell>
        </row>
        <row r="24190">
          <cell r="A24190">
            <v>0</v>
          </cell>
        </row>
        <row r="24191">
          <cell r="A24191">
            <v>0</v>
          </cell>
        </row>
        <row r="24192">
          <cell r="A24192">
            <v>0</v>
          </cell>
        </row>
        <row r="24193">
          <cell r="A24193">
            <v>0</v>
          </cell>
        </row>
        <row r="24194">
          <cell r="A24194">
            <v>0</v>
          </cell>
        </row>
        <row r="24195">
          <cell r="A24195">
            <v>0</v>
          </cell>
        </row>
        <row r="24196">
          <cell r="A24196">
            <v>0</v>
          </cell>
        </row>
        <row r="24197">
          <cell r="A24197">
            <v>0</v>
          </cell>
        </row>
        <row r="24198">
          <cell r="A24198">
            <v>0</v>
          </cell>
        </row>
        <row r="24199">
          <cell r="A24199">
            <v>0</v>
          </cell>
        </row>
        <row r="24200">
          <cell r="A24200">
            <v>0</v>
          </cell>
        </row>
        <row r="24201">
          <cell r="A24201">
            <v>0</v>
          </cell>
        </row>
        <row r="24202">
          <cell r="A24202">
            <v>0</v>
          </cell>
        </row>
        <row r="24203">
          <cell r="A24203">
            <v>0</v>
          </cell>
        </row>
        <row r="24204">
          <cell r="A24204">
            <v>0</v>
          </cell>
        </row>
        <row r="24205">
          <cell r="A24205">
            <v>0</v>
          </cell>
        </row>
        <row r="24206">
          <cell r="A24206">
            <v>0</v>
          </cell>
        </row>
        <row r="24207">
          <cell r="A24207">
            <v>0</v>
          </cell>
        </row>
        <row r="24208">
          <cell r="A24208">
            <v>0</v>
          </cell>
        </row>
        <row r="24209">
          <cell r="A24209">
            <v>0</v>
          </cell>
        </row>
        <row r="24210">
          <cell r="A24210">
            <v>0</v>
          </cell>
        </row>
        <row r="24211">
          <cell r="A24211">
            <v>0</v>
          </cell>
        </row>
        <row r="24212">
          <cell r="A24212">
            <v>0</v>
          </cell>
        </row>
        <row r="24213">
          <cell r="A24213">
            <v>0</v>
          </cell>
        </row>
        <row r="24214">
          <cell r="A24214">
            <v>0</v>
          </cell>
        </row>
        <row r="24215">
          <cell r="A24215">
            <v>0</v>
          </cell>
        </row>
        <row r="24216">
          <cell r="A24216">
            <v>0</v>
          </cell>
        </row>
        <row r="24217">
          <cell r="A24217">
            <v>0</v>
          </cell>
        </row>
        <row r="24218">
          <cell r="A24218">
            <v>0</v>
          </cell>
        </row>
        <row r="24219">
          <cell r="A24219">
            <v>0</v>
          </cell>
        </row>
        <row r="24220">
          <cell r="A24220">
            <v>0</v>
          </cell>
        </row>
        <row r="24221">
          <cell r="A24221">
            <v>0</v>
          </cell>
        </row>
        <row r="24222">
          <cell r="A24222">
            <v>0</v>
          </cell>
        </row>
        <row r="24223">
          <cell r="A24223">
            <v>0</v>
          </cell>
        </row>
        <row r="24224">
          <cell r="A24224">
            <v>0</v>
          </cell>
        </row>
        <row r="24225">
          <cell r="A24225">
            <v>0</v>
          </cell>
        </row>
        <row r="24226">
          <cell r="A24226">
            <v>0</v>
          </cell>
        </row>
        <row r="24227">
          <cell r="A24227">
            <v>0</v>
          </cell>
        </row>
        <row r="24228">
          <cell r="A24228">
            <v>0</v>
          </cell>
        </row>
        <row r="24229">
          <cell r="A24229">
            <v>0</v>
          </cell>
        </row>
        <row r="24230">
          <cell r="A24230">
            <v>0</v>
          </cell>
        </row>
        <row r="24231">
          <cell r="A24231">
            <v>0</v>
          </cell>
        </row>
        <row r="24232">
          <cell r="A24232">
            <v>0</v>
          </cell>
        </row>
        <row r="24233">
          <cell r="A24233">
            <v>0</v>
          </cell>
        </row>
        <row r="24234">
          <cell r="A24234">
            <v>0</v>
          </cell>
        </row>
        <row r="24235">
          <cell r="A24235">
            <v>0</v>
          </cell>
        </row>
        <row r="24236">
          <cell r="A24236">
            <v>0</v>
          </cell>
        </row>
        <row r="24237">
          <cell r="A24237">
            <v>0</v>
          </cell>
        </row>
        <row r="24238">
          <cell r="A24238">
            <v>0</v>
          </cell>
        </row>
        <row r="24239">
          <cell r="A24239">
            <v>0</v>
          </cell>
        </row>
        <row r="24240">
          <cell r="A24240">
            <v>0</v>
          </cell>
        </row>
        <row r="24241">
          <cell r="A24241">
            <v>0</v>
          </cell>
        </row>
        <row r="24242">
          <cell r="A24242">
            <v>0</v>
          </cell>
        </row>
        <row r="24243">
          <cell r="A24243">
            <v>0</v>
          </cell>
        </row>
        <row r="24244">
          <cell r="A24244">
            <v>0</v>
          </cell>
        </row>
        <row r="24245">
          <cell r="A24245">
            <v>0</v>
          </cell>
        </row>
        <row r="24246">
          <cell r="A24246">
            <v>0</v>
          </cell>
        </row>
        <row r="24247">
          <cell r="A24247">
            <v>0</v>
          </cell>
        </row>
        <row r="24248">
          <cell r="A24248">
            <v>0</v>
          </cell>
        </row>
        <row r="24249">
          <cell r="A24249">
            <v>0</v>
          </cell>
        </row>
        <row r="24250">
          <cell r="A24250">
            <v>0</v>
          </cell>
        </row>
        <row r="24251">
          <cell r="A24251">
            <v>0</v>
          </cell>
        </row>
        <row r="24252">
          <cell r="A24252">
            <v>0</v>
          </cell>
        </row>
        <row r="24253">
          <cell r="A24253">
            <v>0</v>
          </cell>
        </row>
        <row r="24254">
          <cell r="A24254">
            <v>0</v>
          </cell>
        </row>
        <row r="24255">
          <cell r="A24255">
            <v>0</v>
          </cell>
        </row>
        <row r="24256">
          <cell r="A24256">
            <v>0</v>
          </cell>
        </row>
        <row r="24257">
          <cell r="A24257">
            <v>0</v>
          </cell>
        </row>
        <row r="24258">
          <cell r="A24258">
            <v>0</v>
          </cell>
        </row>
        <row r="24259">
          <cell r="A24259">
            <v>0</v>
          </cell>
        </row>
        <row r="24260">
          <cell r="A24260">
            <v>0</v>
          </cell>
        </row>
        <row r="24261">
          <cell r="A24261">
            <v>0</v>
          </cell>
        </row>
        <row r="24262">
          <cell r="A24262">
            <v>0</v>
          </cell>
        </row>
        <row r="24263">
          <cell r="A24263">
            <v>0</v>
          </cell>
        </row>
        <row r="24264">
          <cell r="A24264">
            <v>0</v>
          </cell>
        </row>
        <row r="24265">
          <cell r="A24265">
            <v>0</v>
          </cell>
        </row>
        <row r="24266">
          <cell r="A24266">
            <v>0</v>
          </cell>
        </row>
        <row r="24267">
          <cell r="A24267">
            <v>0</v>
          </cell>
        </row>
        <row r="24268">
          <cell r="A24268">
            <v>0</v>
          </cell>
        </row>
        <row r="24269">
          <cell r="A24269">
            <v>0</v>
          </cell>
        </row>
        <row r="24270">
          <cell r="A24270">
            <v>0</v>
          </cell>
        </row>
        <row r="24271">
          <cell r="A24271">
            <v>0</v>
          </cell>
        </row>
        <row r="24272">
          <cell r="A24272">
            <v>0</v>
          </cell>
        </row>
        <row r="24273">
          <cell r="A24273">
            <v>0</v>
          </cell>
        </row>
        <row r="24274">
          <cell r="A24274">
            <v>0</v>
          </cell>
        </row>
        <row r="24275">
          <cell r="A24275">
            <v>0</v>
          </cell>
        </row>
        <row r="24276">
          <cell r="A24276">
            <v>0</v>
          </cell>
        </row>
        <row r="24277">
          <cell r="A24277">
            <v>0</v>
          </cell>
        </row>
        <row r="24278">
          <cell r="A24278">
            <v>0</v>
          </cell>
        </row>
        <row r="24279">
          <cell r="A24279">
            <v>0</v>
          </cell>
        </row>
        <row r="24280">
          <cell r="A24280">
            <v>0</v>
          </cell>
        </row>
        <row r="24281">
          <cell r="A24281">
            <v>0</v>
          </cell>
        </row>
        <row r="24282">
          <cell r="A24282">
            <v>0</v>
          </cell>
        </row>
        <row r="24283">
          <cell r="A24283">
            <v>0</v>
          </cell>
        </row>
        <row r="24284">
          <cell r="A24284">
            <v>0</v>
          </cell>
        </row>
        <row r="24285">
          <cell r="A24285">
            <v>0</v>
          </cell>
        </row>
        <row r="24286">
          <cell r="A24286">
            <v>0</v>
          </cell>
        </row>
        <row r="24287">
          <cell r="A24287">
            <v>0</v>
          </cell>
        </row>
        <row r="24288">
          <cell r="A24288">
            <v>0</v>
          </cell>
        </row>
        <row r="24289">
          <cell r="A24289">
            <v>0</v>
          </cell>
        </row>
        <row r="24290">
          <cell r="A24290">
            <v>0</v>
          </cell>
        </row>
        <row r="24291">
          <cell r="A24291">
            <v>0</v>
          </cell>
        </row>
        <row r="24292">
          <cell r="A24292">
            <v>0</v>
          </cell>
        </row>
        <row r="24293">
          <cell r="A24293">
            <v>0</v>
          </cell>
        </row>
        <row r="24294">
          <cell r="A24294">
            <v>0</v>
          </cell>
        </row>
        <row r="24295">
          <cell r="A24295">
            <v>0</v>
          </cell>
        </row>
        <row r="24296">
          <cell r="A24296">
            <v>0</v>
          </cell>
        </row>
        <row r="24297">
          <cell r="A24297">
            <v>0</v>
          </cell>
        </row>
        <row r="24298">
          <cell r="A24298">
            <v>0</v>
          </cell>
        </row>
        <row r="24299">
          <cell r="A24299">
            <v>0</v>
          </cell>
        </row>
        <row r="24300">
          <cell r="A24300">
            <v>0</v>
          </cell>
        </row>
        <row r="24301">
          <cell r="A24301">
            <v>0</v>
          </cell>
        </row>
        <row r="24302">
          <cell r="A24302">
            <v>0</v>
          </cell>
        </row>
        <row r="24303">
          <cell r="A24303">
            <v>0</v>
          </cell>
        </row>
        <row r="24304">
          <cell r="A24304">
            <v>0</v>
          </cell>
        </row>
        <row r="24305">
          <cell r="A24305">
            <v>0</v>
          </cell>
        </row>
        <row r="24306">
          <cell r="A24306">
            <v>0</v>
          </cell>
        </row>
        <row r="24307">
          <cell r="A24307">
            <v>0</v>
          </cell>
        </row>
        <row r="24308">
          <cell r="A24308">
            <v>0</v>
          </cell>
        </row>
        <row r="24309">
          <cell r="A24309">
            <v>0</v>
          </cell>
        </row>
        <row r="24310">
          <cell r="A24310">
            <v>0</v>
          </cell>
        </row>
        <row r="24311">
          <cell r="A24311">
            <v>0</v>
          </cell>
        </row>
        <row r="24312">
          <cell r="A24312">
            <v>0</v>
          </cell>
        </row>
        <row r="24313">
          <cell r="A24313">
            <v>0</v>
          </cell>
        </row>
        <row r="24314">
          <cell r="A24314">
            <v>0</v>
          </cell>
        </row>
        <row r="24315">
          <cell r="A24315">
            <v>0</v>
          </cell>
        </row>
        <row r="24316">
          <cell r="A24316">
            <v>0</v>
          </cell>
        </row>
        <row r="24317">
          <cell r="A24317">
            <v>0</v>
          </cell>
        </row>
        <row r="24318">
          <cell r="A24318">
            <v>0</v>
          </cell>
        </row>
        <row r="24319">
          <cell r="A24319">
            <v>0</v>
          </cell>
        </row>
        <row r="24320">
          <cell r="A24320">
            <v>0</v>
          </cell>
        </row>
        <row r="24321">
          <cell r="A24321">
            <v>0</v>
          </cell>
        </row>
        <row r="24322">
          <cell r="A24322">
            <v>0</v>
          </cell>
        </row>
        <row r="24323">
          <cell r="A24323">
            <v>0</v>
          </cell>
        </row>
        <row r="24324">
          <cell r="A24324">
            <v>0</v>
          </cell>
        </row>
        <row r="24325">
          <cell r="A24325">
            <v>0</v>
          </cell>
        </row>
        <row r="24326">
          <cell r="A24326">
            <v>0</v>
          </cell>
        </row>
        <row r="24327">
          <cell r="A24327">
            <v>0</v>
          </cell>
        </row>
        <row r="24328">
          <cell r="A24328">
            <v>0</v>
          </cell>
        </row>
        <row r="24329">
          <cell r="A24329">
            <v>0</v>
          </cell>
        </row>
        <row r="24330">
          <cell r="A24330">
            <v>0</v>
          </cell>
        </row>
        <row r="24331">
          <cell r="A24331">
            <v>0</v>
          </cell>
        </row>
        <row r="24332">
          <cell r="A24332">
            <v>0</v>
          </cell>
        </row>
        <row r="24333">
          <cell r="A24333">
            <v>0</v>
          </cell>
        </row>
        <row r="24334">
          <cell r="A24334">
            <v>0</v>
          </cell>
        </row>
        <row r="24335">
          <cell r="A24335">
            <v>0</v>
          </cell>
        </row>
        <row r="24336">
          <cell r="A24336">
            <v>0</v>
          </cell>
        </row>
        <row r="24337">
          <cell r="A24337">
            <v>0</v>
          </cell>
        </row>
        <row r="24338">
          <cell r="A24338">
            <v>0</v>
          </cell>
        </row>
        <row r="24339">
          <cell r="A24339">
            <v>0</v>
          </cell>
        </row>
        <row r="24340">
          <cell r="A24340">
            <v>0</v>
          </cell>
        </row>
        <row r="24341">
          <cell r="A24341">
            <v>0</v>
          </cell>
        </row>
        <row r="24342">
          <cell r="A24342">
            <v>0</v>
          </cell>
        </row>
        <row r="24343">
          <cell r="A24343">
            <v>0</v>
          </cell>
        </row>
        <row r="24344">
          <cell r="A24344">
            <v>0</v>
          </cell>
        </row>
        <row r="24345">
          <cell r="A24345">
            <v>0</v>
          </cell>
        </row>
        <row r="24346">
          <cell r="A24346">
            <v>0</v>
          </cell>
        </row>
        <row r="24347">
          <cell r="A24347">
            <v>0</v>
          </cell>
        </row>
        <row r="24348">
          <cell r="A24348">
            <v>0</v>
          </cell>
        </row>
        <row r="24349">
          <cell r="A24349">
            <v>0</v>
          </cell>
        </row>
        <row r="24350">
          <cell r="A24350">
            <v>0</v>
          </cell>
        </row>
        <row r="24351">
          <cell r="A24351">
            <v>0</v>
          </cell>
        </row>
        <row r="24352">
          <cell r="A24352">
            <v>0</v>
          </cell>
        </row>
        <row r="24353">
          <cell r="A24353">
            <v>0</v>
          </cell>
        </row>
        <row r="24354">
          <cell r="A24354">
            <v>0</v>
          </cell>
        </row>
        <row r="24355">
          <cell r="A24355">
            <v>0</v>
          </cell>
        </row>
        <row r="24356">
          <cell r="A24356">
            <v>0</v>
          </cell>
        </row>
        <row r="24357">
          <cell r="A24357">
            <v>0</v>
          </cell>
        </row>
        <row r="24358">
          <cell r="A24358">
            <v>0</v>
          </cell>
        </row>
        <row r="24359">
          <cell r="A24359">
            <v>0</v>
          </cell>
        </row>
        <row r="24360">
          <cell r="A24360">
            <v>0</v>
          </cell>
        </row>
        <row r="24361">
          <cell r="A24361">
            <v>0</v>
          </cell>
        </row>
        <row r="24362">
          <cell r="A24362">
            <v>0</v>
          </cell>
        </row>
        <row r="24363">
          <cell r="A24363">
            <v>0</v>
          </cell>
        </row>
        <row r="24364">
          <cell r="A24364">
            <v>0</v>
          </cell>
        </row>
        <row r="24365">
          <cell r="A24365">
            <v>0</v>
          </cell>
        </row>
        <row r="24366">
          <cell r="A24366">
            <v>0</v>
          </cell>
        </row>
        <row r="24367">
          <cell r="A24367">
            <v>0</v>
          </cell>
        </row>
        <row r="24368">
          <cell r="A24368">
            <v>0</v>
          </cell>
        </row>
        <row r="24369">
          <cell r="A24369">
            <v>0</v>
          </cell>
        </row>
        <row r="24370">
          <cell r="A24370">
            <v>0</v>
          </cell>
        </row>
        <row r="24371">
          <cell r="A24371">
            <v>0</v>
          </cell>
        </row>
        <row r="24372">
          <cell r="A24372">
            <v>0</v>
          </cell>
        </row>
        <row r="24373">
          <cell r="A24373">
            <v>0</v>
          </cell>
        </row>
        <row r="24374">
          <cell r="A24374">
            <v>0</v>
          </cell>
        </row>
        <row r="24375">
          <cell r="A24375">
            <v>0</v>
          </cell>
        </row>
        <row r="24376">
          <cell r="A24376">
            <v>0</v>
          </cell>
        </row>
        <row r="24377">
          <cell r="A24377">
            <v>0</v>
          </cell>
        </row>
        <row r="24378">
          <cell r="A24378">
            <v>0</v>
          </cell>
        </row>
        <row r="24379">
          <cell r="A24379">
            <v>0</v>
          </cell>
        </row>
        <row r="24380">
          <cell r="A24380">
            <v>0</v>
          </cell>
        </row>
        <row r="24381">
          <cell r="A24381">
            <v>0</v>
          </cell>
        </row>
        <row r="24382">
          <cell r="A24382">
            <v>0</v>
          </cell>
        </row>
        <row r="24383">
          <cell r="A24383">
            <v>0</v>
          </cell>
        </row>
        <row r="24384">
          <cell r="A24384">
            <v>0</v>
          </cell>
        </row>
        <row r="24385">
          <cell r="A24385">
            <v>0</v>
          </cell>
        </row>
        <row r="24386">
          <cell r="A24386">
            <v>0</v>
          </cell>
        </row>
        <row r="24387">
          <cell r="A24387">
            <v>0</v>
          </cell>
        </row>
        <row r="24388">
          <cell r="A24388">
            <v>0</v>
          </cell>
        </row>
        <row r="24389">
          <cell r="A24389">
            <v>0</v>
          </cell>
        </row>
        <row r="24390">
          <cell r="A24390">
            <v>0</v>
          </cell>
        </row>
        <row r="24391">
          <cell r="A24391">
            <v>0</v>
          </cell>
        </row>
        <row r="24392">
          <cell r="A24392">
            <v>0</v>
          </cell>
        </row>
        <row r="24393">
          <cell r="A24393">
            <v>0</v>
          </cell>
        </row>
        <row r="24394">
          <cell r="A24394">
            <v>0</v>
          </cell>
        </row>
        <row r="24395">
          <cell r="A24395">
            <v>0</v>
          </cell>
        </row>
        <row r="24396">
          <cell r="A24396">
            <v>0</v>
          </cell>
        </row>
        <row r="24397">
          <cell r="A24397">
            <v>0</v>
          </cell>
        </row>
        <row r="24398">
          <cell r="A24398">
            <v>0</v>
          </cell>
        </row>
        <row r="24399">
          <cell r="A24399">
            <v>0</v>
          </cell>
        </row>
        <row r="24400">
          <cell r="A24400">
            <v>0</v>
          </cell>
        </row>
        <row r="24401">
          <cell r="A24401">
            <v>0</v>
          </cell>
        </row>
        <row r="24402">
          <cell r="A24402">
            <v>0</v>
          </cell>
        </row>
        <row r="24403">
          <cell r="A24403">
            <v>0</v>
          </cell>
        </row>
        <row r="24404">
          <cell r="A24404">
            <v>0</v>
          </cell>
        </row>
        <row r="24405">
          <cell r="A24405">
            <v>0</v>
          </cell>
        </row>
        <row r="24406">
          <cell r="A24406">
            <v>0</v>
          </cell>
        </row>
        <row r="24407">
          <cell r="A24407">
            <v>0</v>
          </cell>
        </row>
        <row r="24408">
          <cell r="A24408">
            <v>0</v>
          </cell>
        </row>
        <row r="24409">
          <cell r="A24409">
            <v>0</v>
          </cell>
        </row>
        <row r="24410">
          <cell r="A24410">
            <v>0</v>
          </cell>
        </row>
        <row r="24411">
          <cell r="A24411">
            <v>0</v>
          </cell>
        </row>
        <row r="24412">
          <cell r="A24412">
            <v>0</v>
          </cell>
        </row>
        <row r="24413">
          <cell r="A24413">
            <v>0</v>
          </cell>
        </row>
        <row r="24414">
          <cell r="A24414">
            <v>0</v>
          </cell>
        </row>
        <row r="24415">
          <cell r="A24415">
            <v>0</v>
          </cell>
        </row>
        <row r="24416">
          <cell r="A24416">
            <v>0</v>
          </cell>
        </row>
        <row r="24417">
          <cell r="A24417">
            <v>0</v>
          </cell>
        </row>
        <row r="24418">
          <cell r="A24418">
            <v>0</v>
          </cell>
        </row>
        <row r="24419">
          <cell r="A24419">
            <v>0</v>
          </cell>
        </row>
        <row r="24420">
          <cell r="A24420">
            <v>0</v>
          </cell>
        </row>
        <row r="24421">
          <cell r="A24421">
            <v>0</v>
          </cell>
        </row>
        <row r="24422">
          <cell r="A24422">
            <v>0</v>
          </cell>
        </row>
        <row r="24423">
          <cell r="A24423">
            <v>0</v>
          </cell>
        </row>
        <row r="24424">
          <cell r="A24424">
            <v>0</v>
          </cell>
        </row>
        <row r="24425">
          <cell r="A24425">
            <v>0</v>
          </cell>
        </row>
        <row r="24426">
          <cell r="A24426">
            <v>0</v>
          </cell>
        </row>
        <row r="24427">
          <cell r="A24427">
            <v>0</v>
          </cell>
        </row>
        <row r="24428">
          <cell r="A24428">
            <v>0</v>
          </cell>
        </row>
        <row r="24429">
          <cell r="A24429">
            <v>0</v>
          </cell>
        </row>
        <row r="24430">
          <cell r="A24430">
            <v>0</v>
          </cell>
        </row>
        <row r="24431">
          <cell r="A24431">
            <v>0</v>
          </cell>
        </row>
        <row r="24432">
          <cell r="A24432">
            <v>0</v>
          </cell>
        </row>
        <row r="24433">
          <cell r="A24433">
            <v>0</v>
          </cell>
        </row>
        <row r="24434">
          <cell r="A24434">
            <v>0</v>
          </cell>
        </row>
        <row r="24435">
          <cell r="A24435">
            <v>0</v>
          </cell>
        </row>
        <row r="24436">
          <cell r="A24436">
            <v>0</v>
          </cell>
        </row>
        <row r="24437">
          <cell r="A24437">
            <v>0</v>
          </cell>
        </row>
        <row r="24438">
          <cell r="A24438">
            <v>0</v>
          </cell>
        </row>
        <row r="24439">
          <cell r="A24439">
            <v>0</v>
          </cell>
        </row>
        <row r="24440">
          <cell r="A24440">
            <v>0</v>
          </cell>
        </row>
        <row r="24441">
          <cell r="A24441">
            <v>0</v>
          </cell>
        </row>
        <row r="24442">
          <cell r="A24442">
            <v>0</v>
          </cell>
        </row>
        <row r="24443">
          <cell r="A24443">
            <v>0</v>
          </cell>
        </row>
        <row r="24444">
          <cell r="A24444">
            <v>0</v>
          </cell>
        </row>
        <row r="24445">
          <cell r="A24445">
            <v>0</v>
          </cell>
        </row>
        <row r="24446">
          <cell r="A24446">
            <v>0</v>
          </cell>
        </row>
        <row r="24447">
          <cell r="A24447">
            <v>0</v>
          </cell>
        </row>
        <row r="24448">
          <cell r="A24448">
            <v>0</v>
          </cell>
        </row>
        <row r="24449">
          <cell r="A24449">
            <v>0</v>
          </cell>
        </row>
        <row r="24450">
          <cell r="A24450">
            <v>0</v>
          </cell>
        </row>
        <row r="24451">
          <cell r="A24451">
            <v>0</v>
          </cell>
        </row>
        <row r="24452">
          <cell r="A24452">
            <v>0</v>
          </cell>
        </row>
        <row r="24453">
          <cell r="A24453">
            <v>0</v>
          </cell>
        </row>
        <row r="24454">
          <cell r="A24454">
            <v>0</v>
          </cell>
        </row>
        <row r="24455">
          <cell r="A24455">
            <v>0</v>
          </cell>
        </row>
        <row r="24456">
          <cell r="A24456">
            <v>0</v>
          </cell>
        </row>
        <row r="24457">
          <cell r="A24457">
            <v>0</v>
          </cell>
        </row>
        <row r="24458">
          <cell r="A24458">
            <v>0</v>
          </cell>
        </row>
        <row r="24459">
          <cell r="A24459">
            <v>0</v>
          </cell>
        </row>
        <row r="24460">
          <cell r="A24460">
            <v>0</v>
          </cell>
        </row>
        <row r="24461">
          <cell r="A24461">
            <v>0</v>
          </cell>
        </row>
        <row r="24462">
          <cell r="A24462">
            <v>0</v>
          </cell>
        </row>
        <row r="24463">
          <cell r="A24463">
            <v>0</v>
          </cell>
        </row>
        <row r="24464">
          <cell r="A24464">
            <v>0</v>
          </cell>
        </row>
        <row r="24465">
          <cell r="A24465">
            <v>0</v>
          </cell>
        </row>
        <row r="24466">
          <cell r="A24466">
            <v>0</v>
          </cell>
        </row>
        <row r="24467">
          <cell r="A24467">
            <v>0</v>
          </cell>
        </row>
        <row r="24468">
          <cell r="A24468">
            <v>0</v>
          </cell>
        </row>
        <row r="24469">
          <cell r="A24469">
            <v>0</v>
          </cell>
        </row>
        <row r="24470">
          <cell r="A24470">
            <v>0</v>
          </cell>
        </row>
        <row r="24471">
          <cell r="A24471">
            <v>0</v>
          </cell>
        </row>
        <row r="24472">
          <cell r="A24472">
            <v>0</v>
          </cell>
        </row>
        <row r="24473">
          <cell r="A24473">
            <v>0</v>
          </cell>
        </row>
        <row r="24474">
          <cell r="A24474">
            <v>0</v>
          </cell>
        </row>
        <row r="24475">
          <cell r="A24475">
            <v>0</v>
          </cell>
        </row>
        <row r="24476">
          <cell r="A24476">
            <v>0</v>
          </cell>
        </row>
        <row r="24477">
          <cell r="A24477">
            <v>0</v>
          </cell>
        </row>
        <row r="24478">
          <cell r="A24478">
            <v>0</v>
          </cell>
        </row>
        <row r="24479">
          <cell r="A24479">
            <v>0</v>
          </cell>
        </row>
        <row r="24480">
          <cell r="A24480">
            <v>0</v>
          </cell>
        </row>
        <row r="24481">
          <cell r="A24481">
            <v>0</v>
          </cell>
        </row>
        <row r="24482">
          <cell r="A24482">
            <v>0</v>
          </cell>
        </row>
        <row r="24483">
          <cell r="A24483">
            <v>0</v>
          </cell>
        </row>
        <row r="24484">
          <cell r="A24484">
            <v>0</v>
          </cell>
        </row>
        <row r="24485">
          <cell r="A24485">
            <v>0</v>
          </cell>
        </row>
        <row r="24486">
          <cell r="A24486">
            <v>0</v>
          </cell>
        </row>
        <row r="24487">
          <cell r="A24487">
            <v>0</v>
          </cell>
        </row>
        <row r="24488">
          <cell r="A24488">
            <v>0</v>
          </cell>
        </row>
        <row r="24489">
          <cell r="A24489">
            <v>0</v>
          </cell>
        </row>
        <row r="24490">
          <cell r="A24490">
            <v>0</v>
          </cell>
        </row>
        <row r="24491">
          <cell r="A24491">
            <v>0</v>
          </cell>
        </row>
        <row r="24492">
          <cell r="A24492">
            <v>0</v>
          </cell>
        </row>
        <row r="24493">
          <cell r="A24493">
            <v>0</v>
          </cell>
        </row>
        <row r="24494">
          <cell r="A24494">
            <v>0</v>
          </cell>
        </row>
        <row r="24495">
          <cell r="A24495">
            <v>0</v>
          </cell>
        </row>
        <row r="24496">
          <cell r="A24496">
            <v>0</v>
          </cell>
        </row>
        <row r="24497">
          <cell r="A24497">
            <v>0</v>
          </cell>
        </row>
        <row r="24498">
          <cell r="A24498">
            <v>0</v>
          </cell>
        </row>
        <row r="24499">
          <cell r="A24499">
            <v>0</v>
          </cell>
        </row>
        <row r="24500">
          <cell r="A24500">
            <v>0</v>
          </cell>
        </row>
        <row r="24501">
          <cell r="A24501">
            <v>0</v>
          </cell>
        </row>
        <row r="24502">
          <cell r="A24502">
            <v>0</v>
          </cell>
        </row>
        <row r="24503">
          <cell r="A24503">
            <v>0</v>
          </cell>
        </row>
        <row r="24504">
          <cell r="A24504">
            <v>0</v>
          </cell>
        </row>
        <row r="24505">
          <cell r="A24505">
            <v>0</v>
          </cell>
        </row>
        <row r="24506">
          <cell r="A24506">
            <v>0</v>
          </cell>
        </row>
        <row r="24507">
          <cell r="A24507">
            <v>0</v>
          </cell>
        </row>
        <row r="24508">
          <cell r="A24508">
            <v>0</v>
          </cell>
        </row>
        <row r="24509">
          <cell r="A24509">
            <v>0</v>
          </cell>
        </row>
        <row r="24510">
          <cell r="A24510">
            <v>0</v>
          </cell>
        </row>
        <row r="24511">
          <cell r="A24511">
            <v>0</v>
          </cell>
        </row>
        <row r="24512">
          <cell r="A24512">
            <v>0</v>
          </cell>
        </row>
        <row r="24513">
          <cell r="A24513">
            <v>0</v>
          </cell>
        </row>
        <row r="24514">
          <cell r="A24514">
            <v>0</v>
          </cell>
        </row>
        <row r="24515">
          <cell r="A24515">
            <v>0</v>
          </cell>
        </row>
        <row r="24516">
          <cell r="A24516">
            <v>0</v>
          </cell>
        </row>
        <row r="24517">
          <cell r="A24517">
            <v>0</v>
          </cell>
        </row>
        <row r="24518">
          <cell r="A24518">
            <v>0</v>
          </cell>
        </row>
        <row r="24519">
          <cell r="A24519">
            <v>0</v>
          </cell>
        </row>
        <row r="24520">
          <cell r="A24520">
            <v>0</v>
          </cell>
        </row>
        <row r="24521">
          <cell r="A24521">
            <v>0</v>
          </cell>
        </row>
        <row r="24522">
          <cell r="A24522">
            <v>0</v>
          </cell>
        </row>
        <row r="24523">
          <cell r="A24523">
            <v>0</v>
          </cell>
        </row>
        <row r="24524">
          <cell r="A24524">
            <v>0</v>
          </cell>
        </row>
        <row r="24525">
          <cell r="A24525">
            <v>0</v>
          </cell>
        </row>
        <row r="24526">
          <cell r="A24526">
            <v>0</v>
          </cell>
        </row>
        <row r="24527">
          <cell r="A24527">
            <v>0</v>
          </cell>
        </row>
        <row r="24528">
          <cell r="A24528">
            <v>0</v>
          </cell>
        </row>
        <row r="24529">
          <cell r="A24529">
            <v>0</v>
          </cell>
        </row>
        <row r="24530">
          <cell r="A24530">
            <v>0</v>
          </cell>
        </row>
        <row r="24531">
          <cell r="A24531">
            <v>0</v>
          </cell>
        </row>
        <row r="24532">
          <cell r="A24532">
            <v>0</v>
          </cell>
        </row>
        <row r="24533">
          <cell r="A24533">
            <v>0</v>
          </cell>
        </row>
        <row r="24534">
          <cell r="A24534">
            <v>0</v>
          </cell>
        </row>
        <row r="24535">
          <cell r="A24535">
            <v>0</v>
          </cell>
        </row>
        <row r="24536">
          <cell r="A24536">
            <v>0</v>
          </cell>
        </row>
        <row r="24537">
          <cell r="A24537">
            <v>0</v>
          </cell>
        </row>
        <row r="24538">
          <cell r="A24538">
            <v>0</v>
          </cell>
        </row>
        <row r="24539">
          <cell r="A24539">
            <v>0</v>
          </cell>
        </row>
        <row r="24540">
          <cell r="A24540">
            <v>0</v>
          </cell>
        </row>
        <row r="24541">
          <cell r="A24541">
            <v>0</v>
          </cell>
        </row>
        <row r="24542">
          <cell r="A24542">
            <v>0</v>
          </cell>
        </row>
        <row r="24543">
          <cell r="A24543">
            <v>0</v>
          </cell>
        </row>
        <row r="24544">
          <cell r="A24544">
            <v>0</v>
          </cell>
        </row>
        <row r="24545">
          <cell r="A24545">
            <v>0</v>
          </cell>
        </row>
        <row r="24546">
          <cell r="A24546">
            <v>0</v>
          </cell>
        </row>
        <row r="24547">
          <cell r="A24547">
            <v>0</v>
          </cell>
        </row>
        <row r="24548">
          <cell r="A24548">
            <v>0</v>
          </cell>
        </row>
        <row r="24549">
          <cell r="A24549">
            <v>0</v>
          </cell>
        </row>
        <row r="24550">
          <cell r="A24550">
            <v>0</v>
          </cell>
        </row>
        <row r="24551">
          <cell r="A24551">
            <v>0</v>
          </cell>
        </row>
        <row r="24552">
          <cell r="A24552">
            <v>0</v>
          </cell>
        </row>
        <row r="24553">
          <cell r="A24553">
            <v>0</v>
          </cell>
        </row>
        <row r="24554">
          <cell r="A24554">
            <v>0</v>
          </cell>
        </row>
        <row r="24555">
          <cell r="A24555">
            <v>0</v>
          </cell>
        </row>
        <row r="24556">
          <cell r="A24556">
            <v>0</v>
          </cell>
        </row>
        <row r="24557">
          <cell r="A24557">
            <v>0</v>
          </cell>
        </row>
        <row r="24558">
          <cell r="A24558">
            <v>0</v>
          </cell>
        </row>
        <row r="24559">
          <cell r="A24559">
            <v>0</v>
          </cell>
        </row>
        <row r="24560">
          <cell r="A24560">
            <v>0</v>
          </cell>
        </row>
        <row r="24561">
          <cell r="A24561">
            <v>0</v>
          </cell>
        </row>
        <row r="24562">
          <cell r="A24562">
            <v>0</v>
          </cell>
        </row>
        <row r="24563">
          <cell r="A24563">
            <v>0</v>
          </cell>
        </row>
        <row r="24564">
          <cell r="A24564">
            <v>0</v>
          </cell>
        </row>
        <row r="24565">
          <cell r="A24565">
            <v>0</v>
          </cell>
        </row>
        <row r="24566">
          <cell r="A24566">
            <v>0</v>
          </cell>
        </row>
        <row r="24567">
          <cell r="A24567">
            <v>0</v>
          </cell>
        </row>
        <row r="24568">
          <cell r="A24568">
            <v>0</v>
          </cell>
        </row>
        <row r="24569">
          <cell r="A24569">
            <v>0</v>
          </cell>
        </row>
        <row r="24570">
          <cell r="A24570">
            <v>0</v>
          </cell>
        </row>
        <row r="24571">
          <cell r="A24571">
            <v>0</v>
          </cell>
        </row>
        <row r="24572">
          <cell r="A24572">
            <v>0</v>
          </cell>
        </row>
        <row r="24573">
          <cell r="A24573">
            <v>0</v>
          </cell>
        </row>
        <row r="24574">
          <cell r="A24574">
            <v>0</v>
          </cell>
        </row>
        <row r="24575">
          <cell r="A24575">
            <v>0</v>
          </cell>
        </row>
        <row r="24576">
          <cell r="A24576">
            <v>0</v>
          </cell>
        </row>
        <row r="24577">
          <cell r="A24577">
            <v>0</v>
          </cell>
        </row>
        <row r="24578">
          <cell r="A24578">
            <v>0</v>
          </cell>
        </row>
        <row r="24579">
          <cell r="A24579">
            <v>0</v>
          </cell>
        </row>
        <row r="24580">
          <cell r="A24580">
            <v>0</v>
          </cell>
        </row>
        <row r="24581">
          <cell r="A24581">
            <v>0</v>
          </cell>
        </row>
        <row r="24582">
          <cell r="A24582">
            <v>0</v>
          </cell>
        </row>
        <row r="24583">
          <cell r="A24583">
            <v>0</v>
          </cell>
        </row>
        <row r="24584">
          <cell r="A24584">
            <v>0</v>
          </cell>
        </row>
        <row r="24585">
          <cell r="A24585">
            <v>0</v>
          </cell>
        </row>
        <row r="24586">
          <cell r="A24586">
            <v>0</v>
          </cell>
        </row>
        <row r="24587">
          <cell r="A24587">
            <v>0</v>
          </cell>
        </row>
        <row r="24588">
          <cell r="A24588">
            <v>0</v>
          </cell>
        </row>
        <row r="24589">
          <cell r="A24589">
            <v>0</v>
          </cell>
        </row>
        <row r="24590">
          <cell r="A24590">
            <v>0</v>
          </cell>
        </row>
        <row r="24591">
          <cell r="A24591">
            <v>0</v>
          </cell>
        </row>
        <row r="24592">
          <cell r="A24592">
            <v>0</v>
          </cell>
        </row>
        <row r="24593">
          <cell r="A24593">
            <v>0</v>
          </cell>
        </row>
        <row r="24594">
          <cell r="A24594">
            <v>0</v>
          </cell>
        </row>
        <row r="24595">
          <cell r="A24595">
            <v>0</v>
          </cell>
        </row>
        <row r="24596">
          <cell r="A24596">
            <v>0</v>
          </cell>
        </row>
        <row r="24597">
          <cell r="A24597">
            <v>0</v>
          </cell>
        </row>
        <row r="24598">
          <cell r="A24598">
            <v>0</v>
          </cell>
        </row>
        <row r="24599">
          <cell r="A24599">
            <v>0</v>
          </cell>
        </row>
        <row r="24600">
          <cell r="A24600">
            <v>0</v>
          </cell>
        </row>
        <row r="24601">
          <cell r="A24601">
            <v>0</v>
          </cell>
        </row>
        <row r="24602">
          <cell r="A24602">
            <v>0</v>
          </cell>
        </row>
        <row r="24603">
          <cell r="A24603">
            <v>0</v>
          </cell>
        </row>
        <row r="24604">
          <cell r="A24604">
            <v>0</v>
          </cell>
        </row>
        <row r="24605">
          <cell r="A24605">
            <v>0</v>
          </cell>
        </row>
        <row r="24606">
          <cell r="A24606">
            <v>0</v>
          </cell>
        </row>
        <row r="24607">
          <cell r="A24607">
            <v>0</v>
          </cell>
        </row>
        <row r="24608">
          <cell r="A24608">
            <v>0</v>
          </cell>
        </row>
        <row r="24609">
          <cell r="A24609">
            <v>0</v>
          </cell>
        </row>
        <row r="24610">
          <cell r="A24610">
            <v>0</v>
          </cell>
        </row>
        <row r="24611">
          <cell r="A24611">
            <v>0</v>
          </cell>
        </row>
        <row r="24612">
          <cell r="A24612">
            <v>0</v>
          </cell>
        </row>
        <row r="24613">
          <cell r="A24613">
            <v>0</v>
          </cell>
        </row>
        <row r="24614">
          <cell r="A24614">
            <v>0</v>
          </cell>
        </row>
        <row r="24615">
          <cell r="A24615">
            <v>0</v>
          </cell>
        </row>
        <row r="24616">
          <cell r="A24616">
            <v>0</v>
          </cell>
        </row>
        <row r="24617">
          <cell r="A24617">
            <v>0</v>
          </cell>
        </row>
        <row r="24618">
          <cell r="A24618">
            <v>0</v>
          </cell>
        </row>
        <row r="24619">
          <cell r="A24619">
            <v>0</v>
          </cell>
        </row>
        <row r="24620">
          <cell r="A24620">
            <v>0</v>
          </cell>
        </row>
        <row r="24621">
          <cell r="A24621">
            <v>0</v>
          </cell>
        </row>
        <row r="24622">
          <cell r="A24622">
            <v>0</v>
          </cell>
        </row>
        <row r="24623">
          <cell r="A24623">
            <v>0</v>
          </cell>
        </row>
        <row r="24624">
          <cell r="A24624">
            <v>0</v>
          </cell>
        </row>
        <row r="24625">
          <cell r="A24625">
            <v>0</v>
          </cell>
        </row>
        <row r="24626">
          <cell r="A24626">
            <v>0</v>
          </cell>
        </row>
        <row r="24627">
          <cell r="A24627">
            <v>0</v>
          </cell>
        </row>
        <row r="24628">
          <cell r="A24628">
            <v>0</v>
          </cell>
        </row>
        <row r="24629">
          <cell r="A24629">
            <v>0</v>
          </cell>
        </row>
        <row r="24630">
          <cell r="A24630">
            <v>0</v>
          </cell>
        </row>
        <row r="24631">
          <cell r="A24631">
            <v>0</v>
          </cell>
        </row>
        <row r="24632">
          <cell r="A24632">
            <v>0</v>
          </cell>
        </row>
        <row r="24633">
          <cell r="A24633">
            <v>0</v>
          </cell>
        </row>
        <row r="24634">
          <cell r="A24634">
            <v>0</v>
          </cell>
        </row>
        <row r="24635">
          <cell r="A24635">
            <v>0</v>
          </cell>
        </row>
        <row r="24636">
          <cell r="A24636">
            <v>0</v>
          </cell>
        </row>
        <row r="24637">
          <cell r="A24637">
            <v>0</v>
          </cell>
        </row>
        <row r="24638">
          <cell r="A24638">
            <v>0</v>
          </cell>
        </row>
        <row r="24639">
          <cell r="A24639">
            <v>0</v>
          </cell>
        </row>
        <row r="24640">
          <cell r="A24640">
            <v>0</v>
          </cell>
        </row>
        <row r="24641">
          <cell r="A24641">
            <v>0</v>
          </cell>
        </row>
        <row r="24642">
          <cell r="A24642">
            <v>0</v>
          </cell>
        </row>
        <row r="24643">
          <cell r="A24643">
            <v>0</v>
          </cell>
        </row>
        <row r="24644">
          <cell r="A24644">
            <v>0</v>
          </cell>
        </row>
        <row r="24645">
          <cell r="A24645">
            <v>0</v>
          </cell>
        </row>
        <row r="24646">
          <cell r="A24646">
            <v>0</v>
          </cell>
        </row>
        <row r="24647">
          <cell r="A24647">
            <v>0</v>
          </cell>
        </row>
        <row r="24648">
          <cell r="A24648">
            <v>0</v>
          </cell>
        </row>
        <row r="24649">
          <cell r="A24649">
            <v>0</v>
          </cell>
        </row>
        <row r="24650">
          <cell r="A24650">
            <v>0</v>
          </cell>
        </row>
        <row r="24651">
          <cell r="A24651">
            <v>0</v>
          </cell>
        </row>
        <row r="24652">
          <cell r="A24652">
            <v>0</v>
          </cell>
        </row>
        <row r="24653">
          <cell r="A24653">
            <v>0</v>
          </cell>
        </row>
        <row r="24654">
          <cell r="A24654">
            <v>0</v>
          </cell>
        </row>
        <row r="24655">
          <cell r="A24655">
            <v>0</v>
          </cell>
        </row>
        <row r="24656">
          <cell r="A24656">
            <v>0</v>
          </cell>
        </row>
        <row r="24657">
          <cell r="A24657">
            <v>0</v>
          </cell>
        </row>
        <row r="24658">
          <cell r="A24658">
            <v>0</v>
          </cell>
        </row>
        <row r="24659">
          <cell r="A24659">
            <v>0</v>
          </cell>
        </row>
        <row r="24660">
          <cell r="A24660">
            <v>0</v>
          </cell>
        </row>
        <row r="24661">
          <cell r="A24661">
            <v>0</v>
          </cell>
        </row>
        <row r="24662">
          <cell r="A24662">
            <v>0</v>
          </cell>
        </row>
        <row r="24663">
          <cell r="A24663">
            <v>0</v>
          </cell>
        </row>
        <row r="24664">
          <cell r="A24664">
            <v>0</v>
          </cell>
        </row>
        <row r="24665">
          <cell r="A24665">
            <v>0</v>
          </cell>
        </row>
        <row r="24666">
          <cell r="A24666">
            <v>0</v>
          </cell>
        </row>
        <row r="24667">
          <cell r="A24667">
            <v>0</v>
          </cell>
        </row>
        <row r="24668">
          <cell r="A24668">
            <v>0</v>
          </cell>
        </row>
        <row r="24669">
          <cell r="A24669">
            <v>0</v>
          </cell>
        </row>
        <row r="24670">
          <cell r="A24670">
            <v>0</v>
          </cell>
        </row>
        <row r="24671">
          <cell r="A24671">
            <v>0</v>
          </cell>
        </row>
        <row r="24672">
          <cell r="A24672">
            <v>0</v>
          </cell>
        </row>
        <row r="24673">
          <cell r="A24673">
            <v>0</v>
          </cell>
        </row>
        <row r="24674">
          <cell r="A24674">
            <v>0</v>
          </cell>
        </row>
        <row r="24675">
          <cell r="A24675">
            <v>0</v>
          </cell>
        </row>
        <row r="24676">
          <cell r="A24676">
            <v>0</v>
          </cell>
        </row>
        <row r="24677">
          <cell r="A24677">
            <v>0</v>
          </cell>
        </row>
        <row r="24678">
          <cell r="A24678">
            <v>0</v>
          </cell>
        </row>
        <row r="24679">
          <cell r="A24679">
            <v>0</v>
          </cell>
        </row>
        <row r="24680">
          <cell r="A24680">
            <v>0</v>
          </cell>
        </row>
        <row r="24681">
          <cell r="A24681">
            <v>0</v>
          </cell>
        </row>
        <row r="24682">
          <cell r="A24682">
            <v>0</v>
          </cell>
        </row>
        <row r="24683">
          <cell r="A24683">
            <v>0</v>
          </cell>
        </row>
        <row r="24684">
          <cell r="A24684">
            <v>0</v>
          </cell>
        </row>
        <row r="24685">
          <cell r="A24685">
            <v>0</v>
          </cell>
        </row>
        <row r="24686">
          <cell r="A24686">
            <v>0</v>
          </cell>
        </row>
        <row r="24687">
          <cell r="A24687">
            <v>0</v>
          </cell>
        </row>
        <row r="24688">
          <cell r="A24688">
            <v>0</v>
          </cell>
        </row>
        <row r="24689">
          <cell r="A24689">
            <v>0</v>
          </cell>
        </row>
        <row r="24690">
          <cell r="A24690">
            <v>0</v>
          </cell>
        </row>
        <row r="24691">
          <cell r="A24691">
            <v>0</v>
          </cell>
        </row>
        <row r="24692">
          <cell r="A24692">
            <v>0</v>
          </cell>
        </row>
        <row r="24693">
          <cell r="A24693">
            <v>0</v>
          </cell>
        </row>
        <row r="24694">
          <cell r="A24694">
            <v>0</v>
          </cell>
        </row>
        <row r="24695">
          <cell r="A24695">
            <v>0</v>
          </cell>
        </row>
        <row r="24696">
          <cell r="A24696">
            <v>0</v>
          </cell>
        </row>
        <row r="24697">
          <cell r="A24697">
            <v>0</v>
          </cell>
        </row>
        <row r="24698">
          <cell r="A24698">
            <v>0</v>
          </cell>
        </row>
        <row r="24699">
          <cell r="A24699">
            <v>0</v>
          </cell>
        </row>
        <row r="24700">
          <cell r="A24700">
            <v>0</v>
          </cell>
        </row>
        <row r="24701">
          <cell r="A24701">
            <v>0</v>
          </cell>
        </row>
        <row r="24702">
          <cell r="A24702">
            <v>0</v>
          </cell>
        </row>
        <row r="24703">
          <cell r="A24703">
            <v>0</v>
          </cell>
        </row>
        <row r="24704">
          <cell r="A24704">
            <v>0</v>
          </cell>
        </row>
        <row r="24705">
          <cell r="A24705">
            <v>0</v>
          </cell>
        </row>
        <row r="24706">
          <cell r="A24706">
            <v>0</v>
          </cell>
        </row>
        <row r="24707">
          <cell r="A24707">
            <v>0</v>
          </cell>
        </row>
        <row r="24708">
          <cell r="A24708">
            <v>0</v>
          </cell>
        </row>
        <row r="24709">
          <cell r="A24709">
            <v>0</v>
          </cell>
        </row>
        <row r="24710">
          <cell r="A24710">
            <v>0</v>
          </cell>
        </row>
        <row r="24711">
          <cell r="A24711">
            <v>0</v>
          </cell>
        </row>
        <row r="24712">
          <cell r="A24712">
            <v>0</v>
          </cell>
        </row>
        <row r="24713">
          <cell r="A24713">
            <v>0</v>
          </cell>
        </row>
        <row r="24714">
          <cell r="A24714">
            <v>0</v>
          </cell>
        </row>
        <row r="24715">
          <cell r="A24715">
            <v>0</v>
          </cell>
        </row>
        <row r="24716">
          <cell r="A24716">
            <v>0</v>
          </cell>
        </row>
        <row r="24717">
          <cell r="A24717">
            <v>0</v>
          </cell>
        </row>
        <row r="24718">
          <cell r="A24718">
            <v>0</v>
          </cell>
        </row>
        <row r="24719">
          <cell r="A24719">
            <v>0</v>
          </cell>
        </row>
        <row r="24720">
          <cell r="A24720">
            <v>0</v>
          </cell>
        </row>
        <row r="24721">
          <cell r="A24721">
            <v>0</v>
          </cell>
        </row>
        <row r="24722">
          <cell r="A24722">
            <v>0</v>
          </cell>
        </row>
        <row r="24723">
          <cell r="A24723">
            <v>0</v>
          </cell>
        </row>
        <row r="24724">
          <cell r="A24724">
            <v>0</v>
          </cell>
        </row>
        <row r="24725">
          <cell r="A24725">
            <v>0</v>
          </cell>
        </row>
        <row r="24726">
          <cell r="A24726">
            <v>0</v>
          </cell>
        </row>
        <row r="24727">
          <cell r="A24727">
            <v>0</v>
          </cell>
        </row>
        <row r="24728">
          <cell r="A24728">
            <v>0</v>
          </cell>
        </row>
        <row r="24729">
          <cell r="A24729">
            <v>0</v>
          </cell>
        </row>
        <row r="24730">
          <cell r="A24730">
            <v>0</v>
          </cell>
        </row>
        <row r="24731">
          <cell r="A24731">
            <v>0</v>
          </cell>
        </row>
        <row r="24732">
          <cell r="A24732">
            <v>0</v>
          </cell>
        </row>
        <row r="24733">
          <cell r="A24733">
            <v>0</v>
          </cell>
        </row>
        <row r="24734">
          <cell r="A24734">
            <v>0</v>
          </cell>
        </row>
        <row r="24735">
          <cell r="A24735">
            <v>0</v>
          </cell>
        </row>
        <row r="24736">
          <cell r="A24736">
            <v>0</v>
          </cell>
        </row>
        <row r="24737">
          <cell r="A24737">
            <v>0</v>
          </cell>
        </row>
        <row r="24738">
          <cell r="A24738">
            <v>0</v>
          </cell>
        </row>
        <row r="24739">
          <cell r="A24739">
            <v>0</v>
          </cell>
        </row>
        <row r="24740">
          <cell r="A24740">
            <v>0</v>
          </cell>
        </row>
        <row r="24741">
          <cell r="A24741">
            <v>0</v>
          </cell>
        </row>
        <row r="24742">
          <cell r="A24742">
            <v>0</v>
          </cell>
        </row>
        <row r="24743">
          <cell r="A24743">
            <v>0</v>
          </cell>
        </row>
        <row r="24744">
          <cell r="A24744">
            <v>0</v>
          </cell>
        </row>
        <row r="24745">
          <cell r="A24745">
            <v>0</v>
          </cell>
        </row>
        <row r="24746">
          <cell r="A24746">
            <v>0</v>
          </cell>
        </row>
        <row r="24747">
          <cell r="A24747">
            <v>0</v>
          </cell>
        </row>
        <row r="24748">
          <cell r="A24748">
            <v>0</v>
          </cell>
        </row>
        <row r="24749">
          <cell r="A24749">
            <v>0</v>
          </cell>
        </row>
        <row r="24750">
          <cell r="A24750">
            <v>0</v>
          </cell>
        </row>
        <row r="24751">
          <cell r="A24751">
            <v>0</v>
          </cell>
        </row>
        <row r="24752">
          <cell r="A24752">
            <v>0</v>
          </cell>
        </row>
        <row r="24753">
          <cell r="A24753">
            <v>0</v>
          </cell>
        </row>
        <row r="24754">
          <cell r="A24754">
            <v>0</v>
          </cell>
        </row>
        <row r="24755">
          <cell r="A24755">
            <v>0</v>
          </cell>
        </row>
        <row r="24756">
          <cell r="A24756">
            <v>0</v>
          </cell>
        </row>
        <row r="24757">
          <cell r="A24757">
            <v>0</v>
          </cell>
        </row>
        <row r="24758">
          <cell r="A24758">
            <v>0</v>
          </cell>
        </row>
        <row r="24759">
          <cell r="A24759">
            <v>0</v>
          </cell>
        </row>
        <row r="24760">
          <cell r="A24760">
            <v>0</v>
          </cell>
        </row>
        <row r="24761">
          <cell r="A24761">
            <v>0</v>
          </cell>
        </row>
        <row r="24762">
          <cell r="A24762">
            <v>0</v>
          </cell>
        </row>
        <row r="24763">
          <cell r="A24763">
            <v>0</v>
          </cell>
        </row>
        <row r="24764">
          <cell r="A24764">
            <v>0</v>
          </cell>
        </row>
        <row r="24765">
          <cell r="A24765">
            <v>0</v>
          </cell>
        </row>
        <row r="24766">
          <cell r="A24766">
            <v>0</v>
          </cell>
        </row>
        <row r="24767">
          <cell r="A24767">
            <v>0</v>
          </cell>
        </row>
        <row r="24768">
          <cell r="A24768">
            <v>0</v>
          </cell>
        </row>
        <row r="24769">
          <cell r="A24769">
            <v>0</v>
          </cell>
        </row>
        <row r="24770">
          <cell r="A24770">
            <v>0</v>
          </cell>
        </row>
        <row r="24771">
          <cell r="A24771">
            <v>0</v>
          </cell>
        </row>
        <row r="24772">
          <cell r="A24772">
            <v>0</v>
          </cell>
        </row>
        <row r="24773">
          <cell r="A24773">
            <v>0</v>
          </cell>
        </row>
        <row r="24774">
          <cell r="A24774">
            <v>0</v>
          </cell>
        </row>
        <row r="24775">
          <cell r="A24775">
            <v>0</v>
          </cell>
        </row>
        <row r="24776">
          <cell r="A24776">
            <v>0</v>
          </cell>
        </row>
        <row r="24777">
          <cell r="A24777">
            <v>0</v>
          </cell>
        </row>
        <row r="24778">
          <cell r="A24778">
            <v>0</v>
          </cell>
        </row>
        <row r="24779">
          <cell r="A24779">
            <v>0</v>
          </cell>
        </row>
        <row r="24780">
          <cell r="A24780">
            <v>0</v>
          </cell>
        </row>
        <row r="24781">
          <cell r="A24781">
            <v>0</v>
          </cell>
        </row>
        <row r="24782">
          <cell r="A24782">
            <v>0</v>
          </cell>
        </row>
        <row r="24783">
          <cell r="A24783">
            <v>0</v>
          </cell>
        </row>
        <row r="24784">
          <cell r="A24784">
            <v>0</v>
          </cell>
        </row>
        <row r="24785">
          <cell r="A24785">
            <v>0</v>
          </cell>
        </row>
        <row r="24786">
          <cell r="A24786">
            <v>0</v>
          </cell>
        </row>
        <row r="24787">
          <cell r="A24787">
            <v>0</v>
          </cell>
        </row>
        <row r="24788">
          <cell r="A24788">
            <v>0</v>
          </cell>
        </row>
        <row r="24789">
          <cell r="A24789">
            <v>0</v>
          </cell>
        </row>
        <row r="24790">
          <cell r="A24790">
            <v>0</v>
          </cell>
        </row>
        <row r="24791">
          <cell r="A24791">
            <v>0</v>
          </cell>
        </row>
        <row r="24792">
          <cell r="A24792">
            <v>0</v>
          </cell>
        </row>
        <row r="24793">
          <cell r="A24793">
            <v>0</v>
          </cell>
        </row>
        <row r="24794">
          <cell r="A24794">
            <v>0</v>
          </cell>
        </row>
        <row r="24795">
          <cell r="A24795">
            <v>0</v>
          </cell>
        </row>
        <row r="24796">
          <cell r="A24796">
            <v>0</v>
          </cell>
        </row>
        <row r="24797">
          <cell r="A24797">
            <v>0</v>
          </cell>
        </row>
        <row r="24798">
          <cell r="A24798">
            <v>0</v>
          </cell>
        </row>
        <row r="24799">
          <cell r="A24799">
            <v>0</v>
          </cell>
        </row>
        <row r="24800">
          <cell r="A24800">
            <v>0</v>
          </cell>
        </row>
        <row r="24801">
          <cell r="A24801">
            <v>0</v>
          </cell>
        </row>
        <row r="24802">
          <cell r="A24802">
            <v>0</v>
          </cell>
        </row>
        <row r="24803">
          <cell r="A24803">
            <v>0</v>
          </cell>
        </row>
        <row r="24804">
          <cell r="A24804">
            <v>0</v>
          </cell>
        </row>
        <row r="24805">
          <cell r="A24805">
            <v>0</v>
          </cell>
        </row>
        <row r="24806">
          <cell r="A24806">
            <v>0</v>
          </cell>
        </row>
        <row r="24807">
          <cell r="A24807">
            <v>0</v>
          </cell>
        </row>
        <row r="24808">
          <cell r="A24808">
            <v>0</v>
          </cell>
        </row>
        <row r="24809">
          <cell r="A24809">
            <v>0</v>
          </cell>
        </row>
        <row r="24810">
          <cell r="A24810">
            <v>0</v>
          </cell>
        </row>
        <row r="24811">
          <cell r="A24811">
            <v>0</v>
          </cell>
        </row>
        <row r="24812">
          <cell r="A24812">
            <v>0</v>
          </cell>
        </row>
        <row r="24813">
          <cell r="A24813">
            <v>0</v>
          </cell>
        </row>
        <row r="24814">
          <cell r="A24814">
            <v>0</v>
          </cell>
        </row>
        <row r="24815">
          <cell r="A24815">
            <v>0</v>
          </cell>
        </row>
        <row r="24816">
          <cell r="A24816">
            <v>0</v>
          </cell>
        </row>
        <row r="24817">
          <cell r="A24817">
            <v>0</v>
          </cell>
        </row>
        <row r="24818">
          <cell r="A24818">
            <v>0</v>
          </cell>
        </row>
        <row r="24819">
          <cell r="A24819">
            <v>0</v>
          </cell>
        </row>
        <row r="24820">
          <cell r="A24820">
            <v>0</v>
          </cell>
        </row>
        <row r="24821">
          <cell r="A24821">
            <v>0</v>
          </cell>
        </row>
        <row r="24822">
          <cell r="A24822">
            <v>0</v>
          </cell>
        </row>
        <row r="24823">
          <cell r="A24823">
            <v>0</v>
          </cell>
        </row>
        <row r="24824">
          <cell r="A24824">
            <v>0</v>
          </cell>
        </row>
        <row r="24825">
          <cell r="A24825">
            <v>0</v>
          </cell>
        </row>
        <row r="24826">
          <cell r="A24826">
            <v>0</v>
          </cell>
        </row>
        <row r="24827">
          <cell r="A24827">
            <v>0</v>
          </cell>
        </row>
        <row r="24828">
          <cell r="A24828">
            <v>0</v>
          </cell>
        </row>
        <row r="24829">
          <cell r="A24829">
            <v>0</v>
          </cell>
        </row>
        <row r="24830">
          <cell r="A24830">
            <v>0</v>
          </cell>
        </row>
        <row r="24831">
          <cell r="A24831">
            <v>0</v>
          </cell>
        </row>
        <row r="24832">
          <cell r="A24832">
            <v>0</v>
          </cell>
        </row>
        <row r="24833">
          <cell r="A24833">
            <v>0</v>
          </cell>
        </row>
        <row r="24834">
          <cell r="A24834">
            <v>0</v>
          </cell>
        </row>
        <row r="24835">
          <cell r="A24835">
            <v>0</v>
          </cell>
        </row>
        <row r="24836">
          <cell r="A24836">
            <v>0</v>
          </cell>
        </row>
        <row r="24837">
          <cell r="A24837">
            <v>0</v>
          </cell>
        </row>
        <row r="24838">
          <cell r="A24838">
            <v>0</v>
          </cell>
        </row>
        <row r="24839">
          <cell r="A24839">
            <v>0</v>
          </cell>
        </row>
        <row r="24840">
          <cell r="A24840">
            <v>0</v>
          </cell>
        </row>
        <row r="24841">
          <cell r="A24841">
            <v>0</v>
          </cell>
        </row>
        <row r="24842">
          <cell r="A24842">
            <v>0</v>
          </cell>
        </row>
        <row r="24843">
          <cell r="A24843">
            <v>0</v>
          </cell>
        </row>
        <row r="24844">
          <cell r="A24844">
            <v>0</v>
          </cell>
        </row>
        <row r="24845">
          <cell r="A24845">
            <v>0</v>
          </cell>
        </row>
        <row r="24846">
          <cell r="A24846">
            <v>0</v>
          </cell>
        </row>
        <row r="24847">
          <cell r="A24847">
            <v>0</v>
          </cell>
        </row>
        <row r="24848">
          <cell r="A24848">
            <v>0</v>
          </cell>
        </row>
        <row r="24849">
          <cell r="A24849">
            <v>0</v>
          </cell>
        </row>
        <row r="24850">
          <cell r="A24850">
            <v>0</v>
          </cell>
        </row>
        <row r="24851">
          <cell r="A24851">
            <v>0</v>
          </cell>
        </row>
        <row r="24852">
          <cell r="A24852">
            <v>0</v>
          </cell>
        </row>
        <row r="24853">
          <cell r="A24853">
            <v>0</v>
          </cell>
        </row>
        <row r="24854">
          <cell r="A24854">
            <v>0</v>
          </cell>
        </row>
        <row r="24855">
          <cell r="A24855">
            <v>0</v>
          </cell>
        </row>
        <row r="24856">
          <cell r="A24856">
            <v>0</v>
          </cell>
        </row>
        <row r="24857">
          <cell r="A24857">
            <v>0</v>
          </cell>
        </row>
        <row r="24858">
          <cell r="A24858">
            <v>0</v>
          </cell>
        </row>
        <row r="24859">
          <cell r="A24859">
            <v>0</v>
          </cell>
        </row>
        <row r="24860">
          <cell r="A24860">
            <v>0</v>
          </cell>
        </row>
        <row r="24861">
          <cell r="A24861">
            <v>0</v>
          </cell>
        </row>
        <row r="24862">
          <cell r="A24862">
            <v>0</v>
          </cell>
        </row>
        <row r="24863">
          <cell r="A24863">
            <v>0</v>
          </cell>
        </row>
        <row r="24864">
          <cell r="A24864">
            <v>0</v>
          </cell>
        </row>
        <row r="24865">
          <cell r="A24865">
            <v>0</v>
          </cell>
        </row>
        <row r="24866">
          <cell r="A24866">
            <v>0</v>
          </cell>
        </row>
        <row r="24867">
          <cell r="A24867">
            <v>0</v>
          </cell>
        </row>
        <row r="24868">
          <cell r="A24868">
            <v>0</v>
          </cell>
        </row>
        <row r="24869">
          <cell r="A24869">
            <v>0</v>
          </cell>
        </row>
        <row r="24870">
          <cell r="A24870">
            <v>0</v>
          </cell>
        </row>
        <row r="24871">
          <cell r="A24871">
            <v>0</v>
          </cell>
        </row>
        <row r="24872">
          <cell r="A24872">
            <v>0</v>
          </cell>
        </row>
        <row r="24873">
          <cell r="A24873">
            <v>0</v>
          </cell>
        </row>
        <row r="24874">
          <cell r="A24874">
            <v>0</v>
          </cell>
        </row>
        <row r="24875">
          <cell r="A24875">
            <v>0</v>
          </cell>
        </row>
        <row r="24876">
          <cell r="A24876">
            <v>0</v>
          </cell>
        </row>
        <row r="24877">
          <cell r="A24877">
            <v>0</v>
          </cell>
        </row>
        <row r="24878">
          <cell r="A24878">
            <v>0</v>
          </cell>
        </row>
        <row r="24879">
          <cell r="A24879">
            <v>0</v>
          </cell>
        </row>
        <row r="24880">
          <cell r="A24880">
            <v>0</v>
          </cell>
        </row>
        <row r="24881">
          <cell r="A24881">
            <v>0</v>
          </cell>
        </row>
        <row r="24882">
          <cell r="A24882">
            <v>0</v>
          </cell>
        </row>
        <row r="24883">
          <cell r="A24883">
            <v>0</v>
          </cell>
        </row>
        <row r="24884">
          <cell r="A24884">
            <v>0</v>
          </cell>
        </row>
        <row r="24885">
          <cell r="A24885">
            <v>0</v>
          </cell>
        </row>
        <row r="24886">
          <cell r="A24886">
            <v>0</v>
          </cell>
        </row>
        <row r="24887">
          <cell r="A24887">
            <v>0</v>
          </cell>
        </row>
        <row r="24888">
          <cell r="A24888">
            <v>0</v>
          </cell>
        </row>
        <row r="24889">
          <cell r="A24889">
            <v>0</v>
          </cell>
        </row>
        <row r="24890">
          <cell r="A24890">
            <v>0</v>
          </cell>
        </row>
        <row r="24891">
          <cell r="A24891">
            <v>0</v>
          </cell>
        </row>
        <row r="24892">
          <cell r="A24892">
            <v>0</v>
          </cell>
        </row>
        <row r="24893">
          <cell r="A24893">
            <v>0</v>
          </cell>
        </row>
        <row r="24894">
          <cell r="A24894">
            <v>0</v>
          </cell>
        </row>
        <row r="24895">
          <cell r="A24895">
            <v>0</v>
          </cell>
        </row>
        <row r="24896">
          <cell r="A24896">
            <v>0</v>
          </cell>
        </row>
        <row r="24897">
          <cell r="A24897">
            <v>0</v>
          </cell>
        </row>
        <row r="24898">
          <cell r="A24898">
            <v>0</v>
          </cell>
        </row>
        <row r="24899">
          <cell r="A24899">
            <v>0</v>
          </cell>
        </row>
        <row r="24900">
          <cell r="A24900">
            <v>0</v>
          </cell>
        </row>
        <row r="24901">
          <cell r="A24901">
            <v>0</v>
          </cell>
        </row>
        <row r="24902">
          <cell r="A24902">
            <v>0</v>
          </cell>
        </row>
        <row r="24903">
          <cell r="A24903">
            <v>0</v>
          </cell>
        </row>
        <row r="24904">
          <cell r="A24904">
            <v>0</v>
          </cell>
        </row>
        <row r="24905">
          <cell r="A24905">
            <v>0</v>
          </cell>
        </row>
        <row r="24906">
          <cell r="A24906">
            <v>0</v>
          </cell>
        </row>
        <row r="24907">
          <cell r="A24907">
            <v>0</v>
          </cell>
        </row>
        <row r="24908">
          <cell r="A24908">
            <v>0</v>
          </cell>
        </row>
        <row r="24909">
          <cell r="A24909">
            <v>0</v>
          </cell>
        </row>
        <row r="24910">
          <cell r="A24910">
            <v>0</v>
          </cell>
        </row>
        <row r="24911">
          <cell r="A24911">
            <v>0</v>
          </cell>
        </row>
        <row r="24912">
          <cell r="A24912">
            <v>0</v>
          </cell>
        </row>
        <row r="24913">
          <cell r="A24913">
            <v>0</v>
          </cell>
        </row>
        <row r="24914">
          <cell r="A24914">
            <v>0</v>
          </cell>
        </row>
        <row r="24915">
          <cell r="A24915">
            <v>0</v>
          </cell>
        </row>
        <row r="24916">
          <cell r="A24916">
            <v>0</v>
          </cell>
        </row>
        <row r="24917">
          <cell r="A24917">
            <v>0</v>
          </cell>
        </row>
        <row r="24918">
          <cell r="A24918">
            <v>0</v>
          </cell>
        </row>
        <row r="24919">
          <cell r="A24919">
            <v>0</v>
          </cell>
        </row>
        <row r="24920">
          <cell r="A24920">
            <v>0</v>
          </cell>
        </row>
        <row r="24921">
          <cell r="A24921">
            <v>0</v>
          </cell>
        </row>
        <row r="24922">
          <cell r="A24922">
            <v>0</v>
          </cell>
        </row>
        <row r="24923">
          <cell r="A24923">
            <v>0</v>
          </cell>
        </row>
        <row r="24924">
          <cell r="A24924">
            <v>0</v>
          </cell>
        </row>
        <row r="24925">
          <cell r="A24925">
            <v>0</v>
          </cell>
        </row>
        <row r="24926">
          <cell r="A24926">
            <v>0</v>
          </cell>
        </row>
        <row r="24927">
          <cell r="A24927">
            <v>0</v>
          </cell>
        </row>
        <row r="24928">
          <cell r="A24928">
            <v>0</v>
          </cell>
        </row>
        <row r="24929">
          <cell r="A24929">
            <v>0</v>
          </cell>
        </row>
        <row r="24930">
          <cell r="A24930">
            <v>0</v>
          </cell>
        </row>
        <row r="24931">
          <cell r="A24931">
            <v>0</v>
          </cell>
        </row>
        <row r="24932">
          <cell r="A24932">
            <v>0</v>
          </cell>
        </row>
        <row r="24933">
          <cell r="A24933">
            <v>0</v>
          </cell>
        </row>
        <row r="24934">
          <cell r="A24934">
            <v>0</v>
          </cell>
        </row>
        <row r="24935">
          <cell r="A24935">
            <v>0</v>
          </cell>
        </row>
        <row r="24936">
          <cell r="A24936">
            <v>0</v>
          </cell>
        </row>
        <row r="24937">
          <cell r="A24937">
            <v>0</v>
          </cell>
        </row>
        <row r="24938">
          <cell r="A24938">
            <v>0</v>
          </cell>
        </row>
        <row r="24939">
          <cell r="A24939">
            <v>0</v>
          </cell>
        </row>
        <row r="24940">
          <cell r="A24940">
            <v>0</v>
          </cell>
        </row>
        <row r="24941">
          <cell r="A24941">
            <v>0</v>
          </cell>
        </row>
        <row r="24942">
          <cell r="A24942">
            <v>0</v>
          </cell>
        </row>
        <row r="24943">
          <cell r="A24943">
            <v>0</v>
          </cell>
        </row>
        <row r="24944">
          <cell r="A24944">
            <v>0</v>
          </cell>
        </row>
        <row r="24945">
          <cell r="A24945">
            <v>0</v>
          </cell>
        </row>
        <row r="24946">
          <cell r="A24946">
            <v>0</v>
          </cell>
        </row>
        <row r="24947">
          <cell r="A24947">
            <v>0</v>
          </cell>
        </row>
        <row r="24948">
          <cell r="A24948">
            <v>0</v>
          </cell>
        </row>
        <row r="24949">
          <cell r="A24949">
            <v>0</v>
          </cell>
        </row>
        <row r="24950">
          <cell r="A24950">
            <v>0</v>
          </cell>
        </row>
        <row r="24951">
          <cell r="A24951">
            <v>0</v>
          </cell>
        </row>
        <row r="24952">
          <cell r="A24952">
            <v>0</v>
          </cell>
        </row>
        <row r="24953">
          <cell r="A24953">
            <v>0</v>
          </cell>
        </row>
        <row r="24954">
          <cell r="A24954">
            <v>0</v>
          </cell>
        </row>
        <row r="24955">
          <cell r="A24955">
            <v>0</v>
          </cell>
        </row>
        <row r="24956">
          <cell r="A24956">
            <v>0</v>
          </cell>
        </row>
        <row r="24957">
          <cell r="A24957">
            <v>0</v>
          </cell>
        </row>
        <row r="24958">
          <cell r="A24958">
            <v>0</v>
          </cell>
        </row>
        <row r="24959">
          <cell r="A24959">
            <v>0</v>
          </cell>
        </row>
        <row r="24960">
          <cell r="A24960">
            <v>0</v>
          </cell>
        </row>
        <row r="24961">
          <cell r="A24961">
            <v>0</v>
          </cell>
        </row>
        <row r="24962">
          <cell r="A24962">
            <v>0</v>
          </cell>
        </row>
        <row r="24963">
          <cell r="A24963">
            <v>0</v>
          </cell>
        </row>
        <row r="24964">
          <cell r="A24964">
            <v>0</v>
          </cell>
        </row>
        <row r="24965">
          <cell r="A24965">
            <v>0</v>
          </cell>
        </row>
        <row r="24966">
          <cell r="A24966">
            <v>0</v>
          </cell>
        </row>
        <row r="24967">
          <cell r="A24967">
            <v>0</v>
          </cell>
        </row>
        <row r="24968">
          <cell r="A24968">
            <v>0</v>
          </cell>
        </row>
        <row r="24969">
          <cell r="A24969">
            <v>0</v>
          </cell>
        </row>
        <row r="24970">
          <cell r="A24970">
            <v>0</v>
          </cell>
        </row>
        <row r="24971">
          <cell r="A24971">
            <v>0</v>
          </cell>
        </row>
        <row r="24972">
          <cell r="A24972">
            <v>0</v>
          </cell>
        </row>
        <row r="24973">
          <cell r="A24973">
            <v>0</v>
          </cell>
        </row>
        <row r="24974">
          <cell r="A24974">
            <v>0</v>
          </cell>
        </row>
        <row r="24975">
          <cell r="A24975">
            <v>0</v>
          </cell>
        </row>
        <row r="24976">
          <cell r="A24976">
            <v>0</v>
          </cell>
        </row>
        <row r="24977">
          <cell r="A24977">
            <v>0</v>
          </cell>
        </row>
        <row r="24978">
          <cell r="A24978">
            <v>0</v>
          </cell>
        </row>
        <row r="24979">
          <cell r="A24979">
            <v>0</v>
          </cell>
        </row>
        <row r="24980">
          <cell r="A24980">
            <v>0</v>
          </cell>
        </row>
        <row r="24981">
          <cell r="A24981">
            <v>0</v>
          </cell>
        </row>
        <row r="24982">
          <cell r="A24982">
            <v>0</v>
          </cell>
        </row>
        <row r="24983">
          <cell r="A24983">
            <v>0</v>
          </cell>
        </row>
        <row r="24984">
          <cell r="A24984">
            <v>0</v>
          </cell>
        </row>
        <row r="24985">
          <cell r="A24985">
            <v>0</v>
          </cell>
        </row>
        <row r="24986">
          <cell r="A24986">
            <v>0</v>
          </cell>
        </row>
        <row r="24987">
          <cell r="A24987">
            <v>0</v>
          </cell>
        </row>
        <row r="24988">
          <cell r="A24988">
            <v>0</v>
          </cell>
        </row>
        <row r="24989">
          <cell r="A24989">
            <v>0</v>
          </cell>
        </row>
        <row r="24990">
          <cell r="A24990">
            <v>0</v>
          </cell>
        </row>
        <row r="24991">
          <cell r="A24991">
            <v>0</v>
          </cell>
        </row>
        <row r="24992">
          <cell r="A24992">
            <v>0</v>
          </cell>
        </row>
        <row r="24993">
          <cell r="A24993">
            <v>0</v>
          </cell>
        </row>
        <row r="24994">
          <cell r="A24994">
            <v>0</v>
          </cell>
        </row>
        <row r="24995">
          <cell r="A24995">
            <v>0</v>
          </cell>
        </row>
        <row r="24996">
          <cell r="A24996">
            <v>0</v>
          </cell>
        </row>
        <row r="24997">
          <cell r="A24997">
            <v>0</v>
          </cell>
        </row>
        <row r="24998">
          <cell r="A24998">
            <v>0</v>
          </cell>
        </row>
        <row r="24999">
          <cell r="A24999">
            <v>0</v>
          </cell>
        </row>
        <row r="25000">
          <cell r="A25000">
            <v>0</v>
          </cell>
        </row>
        <row r="25001">
          <cell r="A25001">
            <v>0</v>
          </cell>
        </row>
        <row r="25002">
          <cell r="A25002">
            <v>0</v>
          </cell>
        </row>
        <row r="25003">
          <cell r="A25003">
            <v>0</v>
          </cell>
        </row>
        <row r="25004">
          <cell r="A25004">
            <v>0</v>
          </cell>
        </row>
        <row r="25005">
          <cell r="A25005">
            <v>0</v>
          </cell>
        </row>
        <row r="25006">
          <cell r="A25006">
            <v>0</v>
          </cell>
        </row>
        <row r="25007">
          <cell r="A25007">
            <v>0</v>
          </cell>
        </row>
        <row r="25008">
          <cell r="A25008">
            <v>0</v>
          </cell>
        </row>
        <row r="25009">
          <cell r="A25009">
            <v>0</v>
          </cell>
        </row>
        <row r="25010">
          <cell r="A25010">
            <v>0</v>
          </cell>
        </row>
        <row r="25011">
          <cell r="A25011">
            <v>0</v>
          </cell>
        </row>
        <row r="25012">
          <cell r="A25012">
            <v>0</v>
          </cell>
        </row>
        <row r="25013">
          <cell r="A25013">
            <v>0</v>
          </cell>
        </row>
        <row r="25014">
          <cell r="A25014">
            <v>0</v>
          </cell>
        </row>
        <row r="25015">
          <cell r="A25015">
            <v>0</v>
          </cell>
        </row>
        <row r="25016">
          <cell r="A25016">
            <v>0</v>
          </cell>
        </row>
        <row r="25017">
          <cell r="A25017">
            <v>0</v>
          </cell>
        </row>
        <row r="25018">
          <cell r="A25018">
            <v>0</v>
          </cell>
        </row>
        <row r="25019">
          <cell r="A25019">
            <v>0</v>
          </cell>
        </row>
        <row r="25020">
          <cell r="A25020">
            <v>0</v>
          </cell>
        </row>
        <row r="25021">
          <cell r="A25021">
            <v>0</v>
          </cell>
        </row>
        <row r="25022">
          <cell r="A25022">
            <v>0</v>
          </cell>
        </row>
        <row r="25023">
          <cell r="A25023">
            <v>0</v>
          </cell>
        </row>
        <row r="25024">
          <cell r="A25024">
            <v>0</v>
          </cell>
        </row>
        <row r="25025">
          <cell r="A25025">
            <v>0</v>
          </cell>
        </row>
        <row r="25026">
          <cell r="A25026">
            <v>0</v>
          </cell>
        </row>
        <row r="25027">
          <cell r="A25027">
            <v>0</v>
          </cell>
        </row>
        <row r="25028">
          <cell r="A25028">
            <v>0</v>
          </cell>
        </row>
        <row r="25029">
          <cell r="A25029">
            <v>0</v>
          </cell>
        </row>
        <row r="25030">
          <cell r="A25030">
            <v>0</v>
          </cell>
        </row>
        <row r="25031">
          <cell r="A25031">
            <v>0</v>
          </cell>
        </row>
        <row r="25032">
          <cell r="A25032">
            <v>0</v>
          </cell>
        </row>
        <row r="25033">
          <cell r="A25033">
            <v>0</v>
          </cell>
        </row>
        <row r="25034">
          <cell r="A25034">
            <v>0</v>
          </cell>
        </row>
        <row r="25035">
          <cell r="A25035">
            <v>0</v>
          </cell>
        </row>
        <row r="25036">
          <cell r="A25036">
            <v>0</v>
          </cell>
        </row>
        <row r="25037">
          <cell r="A25037">
            <v>0</v>
          </cell>
        </row>
        <row r="25038">
          <cell r="A25038">
            <v>0</v>
          </cell>
        </row>
        <row r="25039">
          <cell r="A25039">
            <v>0</v>
          </cell>
        </row>
        <row r="25040">
          <cell r="A25040">
            <v>0</v>
          </cell>
        </row>
        <row r="25041">
          <cell r="A25041">
            <v>0</v>
          </cell>
        </row>
        <row r="25042">
          <cell r="A25042">
            <v>0</v>
          </cell>
        </row>
        <row r="25043">
          <cell r="A25043">
            <v>0</v>
          </cell>
        </row>
        <row r="25044">
          <cell r="A25044">
            <v>0</v>
          </cell>
        </row>
        <row r="25045">
          <cell r="A25045">
            <v>0</v>
          </cell>
        </row>
        <row r="25046">
          <cell r="A25046">
            <v>0</v>
          </cell>
        </row>
        <row r="25047">
          <cell r="A25047">
            <v>0</v>
          </cell>
        </row>
        <row r="25048">
          <cell r="A25048">
            <v>0</v>
          </cell>
        </row>
        <row r="25049">
          <cell r="A25049">
            <v>0</v>
          </cell>
        </row>
        <row r="25050">
          <cell r="A25050">
            <v>0</v>
          </cell>
        </row>
        <row r="25051">
          <cell r="A25051">
            <v>0</v>
          </cell>
        </row>
        <row r="25052">
          <cell r="A25052">
            <v>0</v>
          </cell>
        </row>
        <row r="25053">
          <cell r="A25053">
            <v>0</v>
          </cell>
        </row>
        <row r="25054">
          <cell r="A25054">
            <v>0</v>
          </cell>
        </row>
        <row r="25055">
          <cell r="A25055">
            <v>0</v>
          </cell>
        </row>
        <row r="25056">
          <cell r="A25056">
            <v>0</v>
          </cell>
        </row>
        <row r="25057">
          <cell r="A25057">
            <v>0</v>
          </cell>
        </row>
        <row r="25058">
          <cell r="A25058">
            <v>0</v>
          </cell>
        </row>
        <row r="25059">
          <cell r="A25059">
            <v>0</v>
          </cell>
        </row>
        <row r="25060">
          <cell r="A25060">
            <v>0</v>
          </cell>
        </row>
        <row r="25061">
          <cell r="A25061">
            <v>0</v>
          </cell>
        </row>
        <row r="25062">
          <cell r="A25062">
            <v>0</v>
          </cell>
        </row>
        <row r="25063">
          <cell r="A25063">
            <v>0</v>
          </cell>
        </row>
        <row r="25064">
          <cell r="A25064">
            <v>0</v>
          </cell>
        </row>
        <row r="25065">
          <cell r="A25065">
            <v>0</v>
          </cell>
        </row>
        <row r="25066">
          <cell r="A25066">
            <v>0</v>
          </cell>
        </row>
        <row r="25067">
          <cell r="A25067">
            <v>0</v>
          </cell>
        </row>
        <row r="25068">
          <cell r="A25068">
            <v>0</v>
          </cell>
        </row>
        <row r="25069">
          <cell r="A25069">
            <v>0</v>
          </cell>
        </row>
        <row r="25070">
          <cell r="A25070">
            <v>0</v>
          </cell>
        </row>
        <row r="25071">
          <cell r="A25071">
            <v>0</v>
          </cell>
        </row>
        <row r="25072">
          <cell r="A25072">
            <v>0</v>
          </cell>
        </row>
        <row r="25073">
          <cell r="A25073">
            <v>0</v>
          </cell>
        </row>
        <row r="25074">
          <cell r="A25074">
            <v>0</v>
          </cell>
        </row>
        <row r="25075">
          <cell r="A25075">
            <v>0</v>
          </cell>
        </row>
        <row r="25076">
          <cell r="A25076">
            <v>0</v>
          </cell>
        </row>
        <row r="25077">
          <cell r="A25077">
            <v>0</v>
          </cell>
        </row>
        <row r="25078">
          <cell r="A25078">
            <v>0</v>
          </cell>
        </row>
        <row r="25079">
          <cell r="A25079">
            <v>0</v>
          </cell>
        </row>
        <row r="25080">
          <cell r="A25080">
            <v>0</v>
          </cell>
        </row>
        <row r="25081">
          <cell r="A25081">
            <v>0</v>
          </cell>
        </row>
        <row r="25082">
          <cell r="A25082">
            <v>0</v>
          </cell>
        </row>
        <row r="25083">
          <cell r="A25083">
            <v>0</v>
          </cell>
        </row>
        <row r="25084">
          <cell r="A25084">
            <v>0</v>
          </cell>
        </row>
        <row r="25085">
          <cell r="A25085">
            <v>0</v>
          </cell>
        </row>
        <row r="25086">
          <cell r="A25086">
            <v>0</v>
          </cell>
        </row>
        <row r="25087">
          <cell r="A25087">
            <v>0</v>
          </cell>
        </row>
        <row r="25088">
          <cell r="A25088">
            <v>0</v>
          </cell>
        </row>
        <row r="25089">
          <cell r="A25089">
            <v>0</v>
          </cell>
        </row>
        <row r="25090">
          <cell r="A25090">
            <v>0</v>
          </cell>
        </row>
        <row r="25091">
          <cell r="A25091">
            <v>0</v>
          </cell>
        </row>
        <row r="25092">
          <cell r="A25092">
            <v>0</v>
          </cell>
        </row>
        <row r="25093">
          <cell r="A25093">
            <v>0</v>
          </cell>
        </row>
        <row r="25094">
          <cell r="A25094">
            <v>0</v>
          </cell>
        </row>
        <row r="25095">
          <cell r="A25095">
            <v>0</v>
          </cell>
        </row>
        <row r="25096">
          <cell r="A25096">
            <v>0</v>
          </cell>
        </row>
        <row r="25097">
          <cell r="A25097">
            <v>0</v>
          </cell>
        </row>
        <row r="25098">
          <cell r="A25098">
            <v>0</v>
          </cell>
        </row>
        <row r="25099">
          <cell r="A25099">
            <v>0</v>
          </cell>
        </row>
        <row r="25100">
          <cell r="A25100">
            <v>0</v>
          </cell>
        </row>
        <row r="25101">
          <cell r="A25101">
            <v>0</v>
          </cell>
        </row>
        <row r="25102">
          <cell r="A25102">
            <v>0</v>
          </cell>
        </row>
        <row r="25103">
          <cell r="A25103">
            <v>0</v>
          </cell>
        </row>
        <row r="25104">
          <cell r="A25104">
            <v>0</v>
          </cell>
        </row>
        <row r="25105">
          <cell r="A25105">
            <v>0</v>
          </cell>
        </row>
        <row r="25106">
          <cell r="A25106">
            <v>0</v>
          </cell>
        </row>
        <row r="25107">
          <cell r="A25107">
            <v>0</v>
          </cell>
        </row>
        <row r="25108">
          <cell r="A25108">
            <v>0</v>
          </cell>
        </row>
        <row r="25109">
          <cell r="A25109">
            <v>0</v>
          </cell>
        </row>
        <row r="25110">
          <cell r="A25110">
            <v>0</v>
          </cell>
        </row>
        <row r="25111">
          <cell r="A25111">
            <v>0</v>
          </cell>
        </row>
        <row r="25112">
          <cell r="A25112">
            <v>0</v>
          </cell>
        </row>
        <row r="25113">
          <cell r="A25113">
            <v>0</v>
          </cell>
        </row>
        <row r="25114">
          <cell r="A25114">
            <v>0</v>
          </cell>
        </row>
        <row r="25115">
          <cell r="A25115">
            <v>0</v>
          </cell>
        </row>
        <row r="25116">
          <cell r="A25116">
            <v>0</v>
          </cell>
        </row>
        <row r="25117">
          <cell r="A25117">
            <v>0</v>
          </cell>
        </row>
        <row r="25118">
          <cell r="A25118">
            <v>0</v>
          </cell>
        </row>
        <row r="25119">
          <cell r="A25119">
            <v>0</v>
          </cell>
        </row>
        <row r="25120">
          <cell r="A25120">
            <v>0</v>
          </cell>
        </row>
        <row r="25121">
          <cell r="A25121">
            <v>0</v>
          </cell>
        </row>
        <row r="25122">
          <cell r="A25122">
            <v>0</v>
          </cell>
        </row>
        <row r="25123">
          <cell r="A25123">
            <v>0</v>
          </cell>
        </row>
        <row r="25124">
          <cell r="A25124">
            <v>0</v>
          </cell>
        </row>
        <row r="25125">
          <cell r="A25125">
            <v>0</v>
          </cell>
        </row>
        <row r="25126">
          <cell r="A25126">
            <v>0</v>
          </cell>
        </row>
        <row r="25127">
          <cell r="A25127">
            <v>0</v>
          </cell>
        </row>
        <row r="25128">
          <cell r="A25128">
            <v>0</v>
          </cell>
        </row>
        <row r="25129">
          <cell r="A25129">
            <v>0</v>
          </cell>
        </row>
        <row r="25130">
          <cell r="A25130">
            <v>0</v>
          </cell>
        </row>
        <row r="25131">
          <cell r="A25131">
            <v>0</v>
          </cell>
        </row>
        <row r="25132">
          <cell r="A25132">
            <v>0</v>
          </cell>
        </row>
        <row r="25133">
          <cell r="A25133">
            <v>0</v>
          </cell>
        </row>
        <row r="25134">
          <cell r="A25134">
            <v>0</v>
          </cell>
        </row>
        <row r="25135">
          <cell r="A25135">
            <v>0</v>
          </cell>
        </row>
        <row r="25136">
          <cell r="A25136">
            <v>0</v>
          </cell>
        </row>
        <row r="25137">
          <cell r="A25137">
            <v>0</v>
          </cell>
        </row>
        <row r="25138">
          <cell r="A25138">
            <v>0</v>
          </cell>
        </row>
        <row r="25139">
          <cell r="A25139">
            <v>0</v>
          </cell>
        </row>
        <row r="25140">
          <cell r="A25140">
            <v>0</v>
          </cell>
        </row>
        <row r="25141">
          <cell r="A25141">
            <v>0</v>
          </cell>
        </row>
        <row r="25142">
          <cell r="A25142">
            <v>0</v>
          </cell>
        </row>
        <row r="25143">
          <cell r="A25143">
            <v>0</v>
          </cell>
        </row>
        <row r="25144">
          <cell r="A25144">
            <v>0</v>
          </cell>
        </row>
        <row r="25145">
          <cell r="A25145">
            <v>0</v>
          </cell>
        </row>
        <row r="25146">
          <cell r="A25146">
            <v>0</v>
          </cell>
        </row>
        <row r="25147">
          <cell r="A25147">
            <v>0</v>
          </cell>
        </row>
        <row r="25148">
          <cell r="A25148">
            <v>0</v>
          </cell>
        </row>
        <row r="25149">
          <cell r="A25149">
            <v>0</v>
          </cell>
        </row>
        <row r="25150">
          <cell r="A25150">
            <v>0</v>
          </cell>
        </row>
        <row r="25151">
          <cell r="A25151">
            <v>0</v>
          </cell>
        </row>
        <row r="25152">
          <cell r="A25152">
            <v>0</v>
          </cell>
        </row>
        <row r="25153">
          <cell r="A25153">
            <v>0</v>
          </cell>
        </row>
        <row r="25154">
          <cell r="A25154">
            <v>0</v>
          </cell>
        </row>
        <row r="25155">
          <cell r="A25155">
            <v>0</v>
          </cell>
        </row>
        <row r="25156">
          <cell r="A25156">
            <v>0</v>
          </cell>
        </row>
        <row r="25157">
          <cell r="A25157">
            <v>0</v>
          </cell>
        </row>
        <row r="25158">
          <cell r="A25158">
            <v>0</v>
          </cell>
        </row>
        <row r="25159">
          <cell r="A25159">
            <v>0</v>
          </cell>
        </row>
        <row r="25160">
          <cell r="A25160">
            <v>0</v>
          </cell>
        </row>
        <row r="25161">
          <cell r="A25161">
            <v>0</v>
          </cell>
        </row>
        <row r="25162">
          <cell r="A25162">
            <v>0</v>
          </cell>
        </row>
        <row r="25163">
          <cell r="A25163">
            <v>0</v>
          </cell>
        </row>
        <row r="25164">
          <cell r="A25164">
            <v>0</v>
          </cell>
        </row>
        <row r="25165">
          <cell r="A25165">
            <v>0</v>
          </cell>
        </row>
        <row r="25166">
          <cell r="A25166">
            <v>0</v>
          </cell>
        </row>
        <row r="25167">
          <cell r="A25167">
            <v>0</v>
          </cell>
        </row>
        <row r="25168">
          <cell r="A25168">
            <v>0</v>
          </cell>
        </row>
        <row r="25169">
          <cell r="A25169">
            <v>0</v>
          </cell>
        </row>
        <row r="25170">
          <cell r="A25170">
            <v>0</v>
          </cell>
        </row>
        <row r="25171">
          <cell r="A25171">
            <v>0</v>
          </cell>
        </row>
        <row r="25172">
          <cell r="A25172">
            <v>0</v>
          </cell>
        </row>
        <row r="25173">
          <cell r="A25173">
            <v>0</v>
          </cell>
        </row>
        <row r="25174">
          <cell r="A25174">
            <v>0</v>
          </cell>
        </row>
        <row r="25175">
          <cell r="A25175">
            <v>0</v>
          </cell>
        </row>
        <row r="25176">
          <cell r="A25176">
            <v>0</v>
          </cell>
        </row>
        <row r="25177">
          <cell r="A25177">
            <v>0</v>
          </cell>
        </row>
        <row r="25178">
          <cell r="A25178">
            <v>0</v>
          </cell>
        </row>
        <row r="25179">
          <cell r="A25179">
            <v>0</v>
          </cell>
        </row>
        <row r="25180">
          <cell r="A25180">
            <v>0</v>
          </cell>
        </row>
        <row r="25181">
          <cell r="A25181">
            <v>0</v>
          </cell>
        </row>
        <row r="25182">
          <cell r="A25182">
            <v>0</v>
          </cell>
        </row>
        <row r="25183">
          <cell r="A25183">
            <v>0</v>
          </cell>
        </row>
        <row r="25184">
          <cell r="A25184">
            <v>0</v>
          </cell>
        </row>
        <row r="25185">
          <cell r="A25185">
            <v>0</v>
          </cell>
        </row>
        <row r="25186">
          <cell r="A25186">
            <v>0</v>
          </cell>
        </row>
        <row r="25187">
          <cell r="A25187">
            <v>0</v>
          </cell>
        </row>
        <row r="25188">
          <cell r="A25188">
            <v>0</v>
          </cell>
        </row>
        <row r="25189">
          <cell r="A25189">
            <v>0</v>
          </cell>
        </row>
        <row r="25190">
          <cell r="A25190">
            <v>0</v>
          </cell>
        </row>
        <row r="25191">
          <cell r="A25191">
            <v>0</v>
          </cell>
        </row>
        <row r="25192">
          <cell r="A25192">
            <v>0</v>
          </cell>
        </row>
        <row r="25193">
          <cell r="A25193">
            <v>0</v>
          </cell>
        </row>
        <row r="25194">
          <cell r="A25194">
            <v>0</v>
          </cell>
        </row>
        <row r="25195">
          <cell r="A25195">
            <v>0</v>
          </cell>
        </row>
        <row r="25196">
          <cell r="A25196">
            <v>0</v>
          </cell>
        </row>
        <row r="25197">
          <cell r="A25197">
            <v>0</v>
          </cell>
        </row>
        <row r="25198">
          <cell r="A25198">
            <v>0</v>
          </cell>
        </row>
        <row r="25199">
          <cell r="A25199">
            <v>0</v>
          </cell>
        </row>
        <row r="25200">
          <cell r="A25200">
            <v>0</v>
          </cell>
        </row>
        <row r="25201">
          <cell r="A25201">
            <v>0</v>
          </cell>
        </row>
        <row r="25202">
          <cell r="A25202">
            <v>0</v>
          </cell>
        </row>
        <row r="25203">
          <cell r="A25203">
            <v>0</v>
          </cell>
        </row>
        <row r="25204">
          <cell r="A25204">
            <v>0</v>
          </cell>
        </row>
        <row r="25205">
          <cell r="A25205">
            <v>0</v>
          </cell>
        </row>
        <row r="25206">
          <cell r="A25206">
            <v>0</v>
          </cell>
        </row>
        <row r="25207">
          <cell r="A25207">
            <v>0</v>
          </cell>
        </row>
        <row r="25208">
          <cell r="A25208">
            <v>0</v>
          </cell>
        </row>
        <row r="25209">
          <cell r="A25209">
            <v>0</v>
          </cell>
        </row>
        <row r="25210">
          <cell r="A25210">
            <v>0</v>
          </cell>
        </row>
        <row r="25211">
          <cell r="A25211">
            <v>0</v>
          </cell>
        </row>
        <row r="25212">
          <cell r="A25212">
            <v>0</v>
          </cell>
        </row>
        <row r="25213">
          <cell r="A25213">
            <v>0</v>
          </cell>
        </row>
        <row r="25214">
          <cell r="A25214">
            <v>0</v>
          </cell>
        </row>
        <row r="25215">
          <cell r="A25215">
            <v>0</v>
          </cell>
        </row>
        <row r="25216">
          <cell r="A25216">
            <v>0</v>
          </cell>
        </row>
        <row r="25217">
          <cell r="A25217">
            <v>0</v>
          </cell>
        </row>
        <row r="25218">
          <cell r="A25218">
            <v>0</v>
          </cell>
        </row>
        <row r="25219">
          <cell r="A25219">
            <v>0</v>
          </cell>
        </row>
        <row r="25220">
          <cell r="A25220">
            <v>0</v>
          </cell>
        </row>
        <row r="25221">
          <cell r="A25221">
            <v>0</v>
          </cell>
        </row>
        <row r="25222">
          <cell r="A25222">
            <v>0</v>
          </cell>
        </row>
        <row r="25223">
          <cell r="A25223">
            <v>0</v>
          </cell>
        </row>
        <row r="25224">
          <cell r="A25224">
            <v>0</v>
          </cell>
        </row>
        <row r="25225">
          <cell r="A25225">
            <v>0</v>
          </cell>
        </row>
        <row r="25226">
          <cell r="A25226">
            <v>0</v>
          </cell>
        </row>
        <row r="25227">
          <cell r="A25227">
            <v>0</v>
          </cell>
        </row>
        <row r="25228">
          <cell r="A25228">
            <v>0</v>
          </cell>
        </row>
        <row r="25229">
          <cell r="A25229">
            <v>0</v>
          </cell>
        </row>
        <row r="25230">
          <cell r="A25230">
            <v>0</v>
          </cell>
        </row>
        <row r="25231">
          <cell r="A25231">
            <v>0</v>
          </cell>
        </row>
        <row r="25232">
          <cell r="A25232">
            <v>0</v>
          </cell>
        </row>
        <row r="25233">
          <cell r="A25233">
            <v>0</v>
          </cell>
        </row>
        <row r="25234">
          <cell r="A25234">
            <v>0</v>
          </cell>
        </row>
        <row r="25235">
          <cell r="A25235">
            <v>0</v>
          </cell>
        </row>
        <row r="25236">
          <cell r="A25236">
            <v>0</v>
          </cell>
        </row>
        <row r="25237">
          <cell r="A25237">
            <v>0</v>
          </cell>
        </row>
        <row r="25238">
          <cell r="A25238">
            <v>0</v>
          </cell>
        </row>
        <row r="25239">
          <cell r="A25239">
            <v>0</v>
          </cell>
        </row>
        <row r="25240">
          <cell r="A25240">
            <v>0</v>
          </cell>
        </row>
        <row r="25241">
          <cell r="A25241">
            <v>0</v>
          </cell>
        </row>
        <row r="25242">
          <cell r="A25242">
            <v>0</v>
          </cell>
        </row>
        <row r="25243">
          <cell r="A25243">
            <v>0</v>
          </cell>
        </row>
        <row r="25244">
          <cell r="A25244">
            <v>0</v>
          </cell>
        </row>
        <row r="25245">
          <cell r="A25245">
            <v>0</v>
          </cell>
        </row>
        <row r="25246">
          <cell r="A25246">
            <v>0</v>
          </cell>
        </row>
        <row r="25247">
          <cell r="A25247">
            <v>0</v>
          </cell>
        </row>
        <row r="25248">
          <cell r="A25248">
            <v>0</v>
          </cell>
        </row>
        <row r="25249">
          <cell r="A25249">
            <v>0</v>
          </cell>
        </row>
        <row r="25250">
          <cell r="A25250">
            <v>0</v>
          </cell>
        </row>
        <row r="25251">
          <cell r="A25251">
            <v>0</v>
          </cell>
        </row>
        <row r="25252">
          <cell r="A25252">
            <v>0</v>
          </cell>
        </row>
        <row r="25253">
          <cell r="A25253">
            <v>0</v>
          </cell>
        </row>
        <row r="25254">
          <cell r="A25254">
            <v>0</v>
          </cell>
        </row>
        <row r="25255">
          <cell r="A25255">
            <v>0</v>
          </cell>
        </row>
        <row r="25256">
          <cell r="A25256">
            <v>0</v>
          </cell>
        </row>
        <row r="25257">
          <cell r="A25257">
            <v>0</v>
          </cell>
        </row>
        <row r="25258">
          <cell r="A25258">
            <v>0</v>
          </cell>
        </row>
        <row r="25259">
          <cell r="A25259">
            <v>0</v>
          </cell>
        </row>
        <row r="25260">
          <cell r="A25260">
            <v>0</v>
          </cell>
        </row>
        <row r="25261">
          <cell r="A25261">
            <v>0</v>
          </cell>
        </row>
        <row r="25262">
          <cell r="A25262">
            <v>0</v>
          </cell>
        </row>
        <row r="25263">
          <cell r="A25263">
            <v>0</v>
          </cell>
        </row>
        <row r="25264">
          <cell r="A25264">
            <v>0</v>
          </cell>
        </row>
        <row r="25265">
          <cell r="A25265">
            <v>0</v>
          </cell>
        </row>
        <row r="25266">
          <cell r="A25266">
            <v>0</v>
          </cell>
        </row>
        <row r="25267">
          <cell r="A25267">
            <v>0</v>
          </cell>
        </row>
        <row r="25268">
          <cell r="A25268">
            <v>0</v>
          </cell>
        </row>
        <row r="25269">
          <cell r="A25269">
            <v>0</v>
          </cell>
        </row>
        <row r="25270">
          <cell r="A25270">
            <v>0</v>
          </cell>
        </row>
        <row r="25271">
          <cell r="A25271">
            <v>0</v>
          </cell>
        </row>
        <row r="25272">
          <cell r="A25272">
            <v>0</v>
          </cell>
        </row>
        <row r="25273">
          <cell r="A25273">
            <v>0</v>
          </cell>
        </row>
        <row r="25274">
          <cell r="A25274">
            <v>0</v>
          </cell>
        </row>
        <row r="25275">
          <cell r="A25275">
            <v>0</v>
          </cell>
        </row>
        <row r="25276">
          <cell r="A25276">
            <v>0</v>
          </cell>
        </row>
        <row r="25277">
          <cell r="A25277">
            <v>0</v>
          </cell>
        </row>
        <row r="25278">
          <cell r="A25278">
            <v>0</v>
          </cell>
        </row>
        <row r="25279">
          <cell r="A25279">
            <v>0</v>
          </cell>
        </row>
        <row r="25280">
          <cell r="A25280">
            <v>0</v>
          </cell>
        </row>
        <row r="25281">
          <cell r="A25281">
            <v>0</v>
          </cell>
        </row>
        <row r="25282">
          <cell r="A25282">
            <v>0</v>
          </cell>
        </row>
        <row r="25283">
          <cell r="A25283">
            <v>0</v>
          </cell>
        </row>
        <row r="25284">
          <cell r="A25284">
            <v>0</v>
          </cell>
        </row>
        <row r="25285">
          <cell r="A25285">
            <v>0</v>
          </cell>
        </row>
        <row r="25286">
          <cell r="A25286">
            <v>0</v>
          </cell>
        </row>
        <row r="25287">
          <cell r="A25287">
            <v>0</v>
          </cell>
        </row>
        <row r="25288">
          <cell r="A25288">
            <v>0</v>
          </cell>
        </row>
        <row r="25289">
          <cell r="A25289">
            <v>0</v>
          </cell>
        </row>
        <row r="25290">
          <cell r="A25290">
            <v>0</v>
          </cell>
        </row>
        <row r="25291">
          <cell r="A25291">
            <v>0</v>
          </cell>
        </row>
        <row r="25292">
          <cell r="A25292">
            <v>0</v>
          </cell>
        </row>
        <row r="25293">
          <cell r="A25293">
            <v>0</v>
          </cell>
        </row>
        <row r="25294">
          <cell r="A25294">
            <v>0</v>
          </cell>
        </row>
        <row r="25295">
          <cell r="A25295">
            <v>0</v>
          </cell>
        </row>
        <row r="25296">
          <cell r="A25296">
            <v>0</v>
          </cell>
        </row>
        <row r="25297">
          <cell r="A25297">
            <v>0</v>
          </cell>
        </row>
        <row r="25298">
          <cell r="A25298">
            <v>0</v>
          </cell>
        </row>
        <row r="25299">
          <cell r="A25299">
            <v>0</v>
          </cell>
        </row>
        <row r="25300">
          <cell r="A25300">
            <v>0</v>
          </cell>
        </row>
        <row r="25301">
          <cell r="A25301">
            <v>0</v>
          </cell>
        </row>
        <row r="25302">
          <cell r="A25302">
            <v>0</v>
          </cell>
        </row>
        <row r="25303">
          <cell r="A25303">
            <v>0</v>
          </cell>
        </row>
        <row r="25304">
          <cell r="A25304">
            <v>0</v>
          </cell>
        </row>
        <row r="25305">
          <cell r="A25305">
            <v>0</v>
          </cell>
        </row>
        <row r="25306">
          <cell r="A25306">
            <v>0</v>
          </cell>
        </row>
        <row r="25307">
          <cell r="A25307">
            <v>0</v>
          </cell>
        </row>
        <row r="25308">
          <cell r="A25308">
            <v>0</v>
          </cell>
        </row>
        <row r="25309">
          <cell r="A25309">
            <v>0</v>
          </cell>
        </row>
        <row r="25310">
          <cell r="A25310">
            <v>0</v>
          </cell>
        </row>
        <row r="25311">
          <cell r="A25311">
            <v>0</v>
          </cell>
        </row>
        <row r="25312">
          <cell r="A25312">
            <v>0</v>
          </cell>
        </row>
        <row r="25313">
          <cell r="A25313">
            <v>0</v>
          </cell>
        </row>
        <row r="25314">
          <cell r="A25314">
            <v>0</v>
          </cell>
        </row>
        <row r="25315">
          <cell r="A25315">
            <v>0</v>
          </cell>
        </row>
        <row r="25316">
          <cell r="A25316">
            <v>0</v>
          </cell>
        </row>
        <row r="25317">
          <cell r="A25317">
            <v>0</v>
          </cell>
        </row>
        <row r="25318">
          <cell r="A25318">
            <v>0</v>
          </cell>
        </row>
        <row r="25319">
          <cell r="A25319">
            <v>0</v>
          </cell>
        </row>
        <row r="25320">
          <cell r="A25320">
            <v>0</v>
          </cell>
        </row>
        <row r="25321">
          <cell r="A25321">
            <v>0</v>
          </cell>
        </row>
        <row r="25322">
          <cell r="A25322">
            <v>0</v>
          </cell>
        </row>
        <row r="25323">
          <cell r="A25323">
            <v>0</v>
          </cell>
        </row>
        <row r="25324">
          <cell r="A25324">
            <v>0</v>
          </cell>
        </row>
        <row r="25325">
          <cell r="A25325">
            <v>0</v>
          </cell>
        </row>
        <row r="25326">
          <cell r="A25326">
            <v>0</v>
          </cell>
        </row>
        <row r="25327">
          <cell r="A25327">
            <v>0</v>
          </cell>
        </row>
        <row r="25328">
          <cell r="A25328">
            <v>0</v>
          </cell>
        </row>
        <row r="25329">
          <cell r="A25329">
            <v>0</v>
          </cell>
        </row>
        <row r="25330">
          <cell r="A25330">
            <v>0</v>
          </cell>
        </row>
        <row r="25331">
          <cell r="A25331">
            <v>0</v>
          </cell>
        </row>
        <row r="25332">
          <cell r="A25332">
            <v>0</v>
          </cell>
        </row>
        <row r="25333">
          <cell r="A25333">
            <v>0</v>
          </cell>
        </row>
        <row r="25334">
          <cell r="A25334">
            <v>0</v>
          </cell>
        </row>
        <row r="25335">
          <cell r="A25335">
            <v>0</v>
          </cell>
        </row>
        <row r="25336">
          <cell r="A25336">
            <v>0</v>
          </cell>
        </row>
        <row r="25337">
          <cell r="A25337">
            <v>0</v>
          </cell>
        </row>
        <row r="25338">
          <cell r="A25338">
            <v>0</v>
          </cell>
        </row>
        <row r="25339">
          <cell r="A25339">
            <v>0</v>
          </cell>
        </row>
        <row r="25340">
          <cell r="A25340">
            <v>0</v>
          </cell>
        </row>
        <row r="25341">
          <cell r="A25341">
            <v>0</v>
          </cell>
        </row>
        <row r="25342">
          <cell r="A25342">
            <v>0</v>
          </cell>
        </row>
        <row r="25343">
          <cell r="A25343">
            <v>0</v>
          </cell>
        </row>
        <row r="25344">
          <cell r="A25344">
            <v>0</v>
          </cell>
        </row>
        <row r="25345">
          <cell r="A25345">
            <v>0</v>
          </cell>
        </row>
        <row r="25346">
          <cell r="A25346">
            <v>0</v>
          </cell>
        </row>
        <row r="25347">
          <cell r="A25347">
            <v>0</v>
          </cell>
        </row>
        <row r="25348">
          <cell r="A25348">
            <v>0</v>
          </cell>
        </row>
        <row r="25349">
          <cell r="A25349">
            <v>0</v>
          </cell>
        </row>
        <row r="25350">
          <cell r="A25350">
            <v>0</v>
          </cell>
        </row>
        <row r="25351">
          <cell r="A25351">
            <v>0</v>
          </cell>
        </row>
        <row r="25352">
          <cell r="A25352">
            <v>0</v>
          </cell>
        </row>
        <row r="25353">
          <cell r="A25353">
            <v>0</v>
          </cell>
        </row>
        <row r="25354">
          <cell r="A25354">
            <v>0</v>
          </cell>
        </row>
        <row r="25355">
          <cell r="A25355">
            <v>0</v>
          </cell>
        </row>
        <row r="25356">
          <cell r="A25356">
            <v>0</v>
          </cell>
        </row>
        <row r="25357">
          <cell r="A25357">
            <v>0</v>
          </cell>
        </row>
        <row r="25358">
          <cell r="A25358">
            <v>0</v>
          </cell>
        </row>
        <row r="25359">
          <cell r="A25359">
            <v>0</v>
          </cell>
        </row>
        <row r="25360">
          <cell r="A25360">
            <v>0</v>
          </cell>
        </row>
        <row r="25361">
          <cell r="A25361">
            <v>0</v>
          </cell>
        </row>
        <row r="25362">
          <cell r="A25362">
            <v>0</v>
          </cell>
        </row>
        <row r="25363">
          <cell r="A25363">
            <v>0</v>
          </cell>
        </row>
        <row r="25364">
          <cell r="A25364">
            <v>0</v>
          </cell>
        </row>
        <row r="25365">
          <cell r="A25365">
            <v>0</v>
          </cell>
        </row>
        <row r="25366">
          <cell r="A25366">
            <v>0</v>
          </cell>
        </row>
        <row r="25367">
          <cell r="A25367">
            <v>0</v>
          </cell>
        </row>
        <row r="25368">
          <cell r="A25368">
            <v>0</v>
          </cell>
        </row>
        <row r="25369">
          <cell r="A25369">
            <v>0</v>
          </cell>
        </row>
        <row r="25370">
          <cell r="A25370">
            <v>0</v>
          </cell>
        </row>
        <row r="25371">
          <cell r="A25371">
            <v>0</v>
          </cell>
        </row>
        <row r="25372">
          <cell r="A25372">
            <v>0</v>
          </cell>
        </row>
        <row r="25373">
          <cell r="A25373">
            <v>0</v>
          </cell>
        </row>
        <row r="25374">
          <cell r="A25374">
            <v>0</v>
          </cell>
        </row>
        <row r="25375">
          <cell r="A25375">
            <v>0</v>
          </cell>
        </row>
        <row r="25376">
          <cell r="A25376">
            <v>0</v>
          </cell>
        </row>
        <row r="25377">
          <cell r="A25377">
            <v>0</v>
          </cell>
        </row>
        <row r="25378">
          <cell r="A25378">
            <v>0</v>
          </cell>
        </row>
        <row r="25379">
          <cell r="A25379">
            <v>0</v>
          </cell>
        </row>
        <row r="25380">
          <cell r="A25380">
            <v>0</v>
          </cell>
        </row>
        <row r="25381">
          <cell r="A25381">
            <v>0</v>
          </cell>
        </row>
        <row r="25382">
          <cell r="A25382">
            <v>0</v>
          </cell>
        </row>
        <row r="25383">
          <cell r="A25383">
            <v>0</v>
          </cell>
        </row>
        <row r="25384">
          <cell r="A25384">
            <v>0</v>
          </cell>
        </row>
        <row r="25385">
          <cell r="A25385">
            <v>0</v>
          </cell>
        </row>
        <row r="25386">
          <cell r="A25386">
            <v>0</v>
          </cell>
        </row>
        <row r="25387">
          <cell r="A25387">
            <v>0</v>
          </cell>
        </row>
        <row r="25388">
          <cell r="A25388">
            <v>0</v>
          </cell>
        </row>
        <row r="25389">
          <cell r="A25389">
            <v>0</v>
          </cell>
        </row>
        <row r="25390">
          <cell r="A25390">
            <v>0</v>
          </cell>
        </row>
        <row r="25391">
          <cell r="A25391">
            <v>0</v>
          </cell>
        </row>
        <row r="25392">
          <cell r="A25392">
            <v>0</v>
          </cell>
        </row>
        <row r="25393">
          <cell r="A25393">
            <v>0</v>
          </cell>
        </row>
        <row r="25394">
          <cell r="A25394">
            <v>0</v>
          </cell>
        </row>
        <row r="25395">
          <cell r="A25395">
            <v>0</v>
          </cell>
        </row>
        <row r="25396">
          <cell r="A25396">
            <v>0</v>
          </cell>
        </row>
        <row r="25397">
          <cell r="A25397">
            <v>0</v>
          </cell>
        </row>
        <row r="25398">
          <cell r="A25398">
            <v>0</v>
          </cell>
        </row>
        <row r="25399">
          <cell r="A25399">
            <v>0</v>
          </cell>
        </row>
        <row r="25400">
          <cell r="A25400">
            <v>0</v>
          </cell>
        </row>
        <row r="25401">
          <cell r="A25401">
            <v>0</v>
          </cell>
        </row>
        <row r="25402">
          <cell r="A25402">
            <v>0</v>
          </cell>
        </row>
        <row r="25403">
          <cell r="A25403">
            <v>0</v>
          </cell>
        </row>
        <row r="25404">
          <cell r="A25404">
            <v>0</v>
          </cell>
        </row>
        <row r="25405">
          <cell r="A25405">
            <v>0</v>
          </cell>
        </row>
        <row r="25406">
          <cell r="A25406">
            <v>0</v>
          </cell>
        </row>
        <row r="25407">
          <cell r="A25407">
            <v>0</v>
          </cell>
        </row>
        <row r="25408">
          <cell r="A25408">
            <v>0</v>
          </cell>
        </row>
        <row r="25409">
          <cell r="A25409">
            <v>0</v>
          </cell>
        </row>
        <row r="25410">
          <cell r="A25410">
            <v>0</v>
          </cell>
        </row>
        <row r="25411">
          <cell r="A25411">
            <v>0</v>
          </cell>
        </row>
        <row r="25412">
          <cell r="A25412">
            <v>0</v>
          </cell>
        </row>
        <row r="25413">
          <cell r="A25413">
            <v>0</v>
          </cell>
        </row>
        <row r="25414">
          <cell r="A25414">
            <v>0</v>
          </cell>
        </row>
        <row r="25415">
          <cell r="A25415">
            <v>0</v>
          </cell>
        </row>
        <row r="25416">
          <cell r="A25416">
            <v>0</v>
          </cell>
        </row>
        <row r="25417">
          <cell r="A25417">
            <v>0</v>
          </cell>
        </row>
        <row r="25418">
          <cell r="A25418">
            <v>0</v>
          </cell>
        </row>
        <row r="25419">
          <cell r="A25419">
            <v>0</v>
          </cell>
        </row>
        <row r="25420">
          <cell r="A25420">
            <v>0</v>
          </cell>
        </row>
        <row r="25421">
          <cell r="A25421">
            <v>0</v>
          </cell>
        </row>
        <row r="25422">
          <cell r="A25422">
            <v>0</v>
          </cell>
        </row>
        <row r="25423">
          <cell r="A25423">
            <v>0</v>
          </cell>
        </row>
        <row r="25424">
          <cell r="A25424">
            <v>0</v>
          </cell>
        </row>
        <row r="25425">
          <cell r="A25425">
            <v>0</v>
          </cell>
        </row>
        <row r="25426">
          <cell r="A25426">
            <v>0</v>
          </cell>
        </row>
        <row r="25427">
          <cell r="A25427">
            <v>0</v>
          </cell>
        </row>
        <row r="25428">
          <cell r="A25428">
            <v>0</v>
          </cell>
        </row>
        <row r="25429">
          <cell r="A25429">
            <v>0</v>
          </cell>
        </row>
        <row r="25430">
          <cell r="A25430">
            <v>0</v>
          </cell>
        </row>
        <row r="25431">
          <cell r="A25431">
            <v>0</v>
          </cell>
        </row>
        <row r="25432">
          <cell r="A25432">
            <v>0</v>
          </cell>
        </row>
        <row r="25433">
          <cell r="A25433">
            <v>0</v>
          </cell>
        </row>
        <row r="25434">
          <cell r="A25434">
            <v>0</v>
          </cell>
        </row>
        <row r="25435">
          <cell r="A25435">
            <v>0</v>
          </cell>
        </row>
        <row r="25436">
          <cell r="A25436">
            <v>0</v>
          </cell>
        </row>
        <row r="25437">
          <cell r="A25437">
            <v>0</v>
          </cell>
        </row>
        <row r="25438">
          <cell r="A25438">
            <v>0</v>
          </cell>
        </row>
        <row r="25439">
          <cell r="A25439">
            <v>0</v>
          </cell>
        </row>
        <row r="25440">
          <cell r="A25440">
            <v>0</v>
          </cell>
        </row>
        <row r="25441">
          <cell r="A25441">
            <v>0</v>
          </cell>
        </row>
        <row r="25442">
          <cell r="A25442">
            <v>0</v>
          </cell>
        </row>
        <row r="25443">
          <cell r="A25443">
            <v>0</v>
          </cell>
        </row>
        <row r="25444">
          <cell r="A25444">
            <v>0</v>
          </cell>
        </row>
        <row r="25445">
          <cell r="A25445">
            <v>0</v>
          </cell>
        </row>
        <row r="25446">
          <cell r="A25446">
            <v>0</v>
          </cell>
        </row>
        <row r="25447">
          <cell r="A25447">
            <v>0</v>
          </cell>
        </row>
        <row r="25448">
          <cell r="A25448">
            <v>0</v>
          </cell>
        </row>
        <row r="25449">
          <cell r="A25449">
            <v>0</v>
          </cell>
        </row>
        <row r="25450">
          <cell r="A25450">
            <v>0</v>
          </cell>
        </row>
        <row r="25451">
          <cell r="A25451">
            <v>0</v>
          </cell>
        </row>
        <row r="25452">
          <cell r="A25452">
            <v>0</v>
          </cell>
        </row>
        <row r="25453">
          <cell r="A25453">
            <v>0</v>
          </cell>
        </row>
        <row r="25454">
          <cell r="A25454">
            <v>0</v>
          </cell>
        </row>
        <row r="25455">
          <cell r="A25455">
            <v>0</v>
          </cell>
        </row>
        <row r="25456">
          <cell r="A25456">
            <v>0</v>
          </cell>
        </row>
        <row r="25457">
          <cell r="A25457">
            <v>0</v>
          </cell>
        </row>
        <row r="25458">
          <cell r="A25458">
            <v>0</v>
          </cell>
        </row>
        <row r="25459">
          <cell r="A25459">
            <v>0</v>
          </cell>
        </row>
        <row r="25460">
          <cell r="A25460">
            <v>0</v>
          </cell>
        </row>
        <row r="25461">
          <cell r="A25461">
            <v>0</v>
          </cell>
        </row>
        <row r="25462">
          <cell r="A25462">
            <v>0</v>
          </cell>
        </row>
        <row r="25463">
          <cell r="A25463">
            <v>0</v>
          </cell>
        </row>
        <row r="25464">
          <cell r="A25464">
            <v>0</v>
          </cell>
        </row>
        <row r="25465">
          <cell r="A25465">
            <v>0</v>
          </cell>
        </row>
        <row r="25466">
          <cell r="A25466">
            <v>0</v>
          </cell>
        </row>
        <row r="25467">
          <cell r="A25467">
            <v>0</v>
          </cell>
        </row>
        <row r="25468">
          <cell r="A25468">
            <v>0</v>
          </cell>
        </row>
        <row r="25469">
          <cell r="A25469">
            <v>0</v>
          </cell>
        </row>
        <row r="25470">
          <cell r="A25470">
            <v>0</v>
          </cell>
        </row>
        <row r="25471">
          <cell r="A25471">
            <v>0</v>
          </cell>
        </row>
        <row r="25472">
          <cell r="A25472">
            <v>0</v>
          </cell>
        </row>
        <row r="25473">
          <cell r="A25473">
            <v>0</v>
          </cell>
        </row>
        <row r="25474">
          <cell r="A25474">
            <v>0</v>
          </cell>
        </row>
        <row r="25475">
          <cell r="A25475">
            <v>0</v>
          </cell>
        </row>
        <row r="25476">
          <cell r="A25476">
            <v>0</v>
          </cell>
        </row>
        <row r="25477">
          <cell r="A25477">
            <v>0</v>
          </cell>
        </row>
        <row r="25478">
          <cell r="A25478">
            <v>0</v>
          </cell>
        </row>
        <row r="25479">
          <cell r="A25479">
            <v>0</v>
          </cell>
        </row>
        <row r="25480">
          <cell r="A25480">
            <v>0</v>
          </cell>
        </row>
        <row r="25481">
          <cell r="A25481">
            <v>0</v>
          </cell>
        </row>
        <row r="25482">
          <cell r="A25482">
            <v>0</v>
          </cell>
        </row>
        <row r="25483">
          <cell r="A25483">
            <v>0</v>
          </cell>
        </row>
        <row r="25484">
          <cell r="A25484">
            <v>0</v>
          </cell>
        </row>
        <row r="25485">
          <cell r="A25485">
            <v>0</v>
          </cell>
        </row>
        <row r="25486">
          <cell r="A25486">
            <v>0</v>
          </cell>
        </row>
        <row r="25487">
          <cell r="A25487">
            <v>0</v>
          </cell>
        </row>
        <row r="25488">
          <cell r="A25488">
            <v>0</v>
          </cell>
        </row>
        <row r="25489">
          <cell r="A25489">
            <v>0</v>
          </cell>
        </row>
        <row r="25490">
          <cell r="A25490">
            <v>0</v>
          </cell>
        </row>
        <row r="25491">
          <cell r="A25491">
            <v>0</v>
          </cell>
        </row>
        <row r="25492">
          <cell r="A25492">
            <v>0</v>
          </cell>
        </row>
        <row r="25493">
          <cell r="A25493">
            <v>0</v>
          </cell>
        </row>
        <row r="25494">
          <cell r="A25494">
            <v>0</v>
          </cell>
        </row>
        <row r="25495">
          <cell r="A25495">
            <v>0</v>
          </cell>
        </row>
        <row r="25496">
          <cell r="A25496">
            <v>0</v>
          </cell>
        </row>
        <row r="25497">
          <cell r="A25497">
            <v>0</v>
          </cell>
        </row>
        <row r="25498">
          <cell r="A25498">
            <v>0</v>
          </cell>
        </row>
        <row r="25499">
          <cell r="A25499">
            <v>0</v>
          </cell>
        </row>
        <row r="25500">
          <cell r="A25500">
            <v>0</v>
          </cell>
        </row>
        <row r="25501">
          <cell r="A25501">
            <v>0</v>
          </cell>
        </row>
        <row r="25502">
          <cell r="A25502">
            <v>0</v>
          </cell>
        </row>
        <row r="25503">
          <cell r="A25503">
            <v>0</v>
          </cell>
        </row>
        <row r="25504">
          <cell r="A25504">
            <v>0</v>
          </cell>
        </row>
        <row r="25505">
          <cell r="A25505">
            <v>0</v>
          </cell>
        </row>
        <row r="25506">
          <cell r="A25506">
            <v>0</v>
          </cell>
        </row>
        <row r="25507">
          <cell r="A25507">
            <v>0</v>
          </cell>
        </row>
        <row r="25508">
          <cell r="A25508">
            <v>0</v>
          </cell>
        </row>
        <row r="25509">
          <cell r="A25509">
            <v>0</v>
          </cell>
        </row>
        <row r="25510">
          <cell r="A25510">
            <v>0</v>
          </cell>
        </row>
        <row r="25511">
          <cell r="A25511">
            <v>0</v>
          </cell>
        </row>
        <row r="25512">
          <cell r="A25512">
            <v>0</v>
          </cell>
        </row>
        <row r="25513">
          <cell r="A25513">
            <v>0</v>
          </cell>
        </row>
        <row r="25514">
          <cell r="A25514">
            <v>0</v>
          </cell>
        </row>
        <row r="25515">
          <cell r="A25515">
            <v>0</v>
          </cell>
        </row>
        <row r="25516">
          <cell r="A25516">
            <v>0</v>
          </cell>
        </row>
        <row r="25517">
          <cell r="A25517">
            <v>0</v>
          </cell>
        </row>
        <row r="25518">
          <cell r="A25518">
            <v>0</v>
          </cell>
        </row>
        <row r="25519">
          <cell r="A25519">
            <v>0</v>
          </cell>
        </row>
        <row r="25520">
          <cell r="A25520">
            <v>0</v>
          </cell>
        </row>
        <row r="25521">
          <cell r="A25521">
            <v>0</v>
          </cell>
        </row>
        <row r="25522">
          <cell r="A25522">
            <v>0</v>
          </cell>
        </row>
        <row r="25523">
          <cell r="A25523">
            <v>0</v>
          </cell>
        </row>
        <row r="25524">
          <cell r="A25524">
            <v>0</v>
          </cell>
        </row>
        <row r="25525">
          <cell r="A25525">
            <v>0</v>
          </cell>
        </row>
        <row r="25526">
          <cell r="A25526">
            <v>0</v>
          </cell>
        </row>
        <row r="25527">
          <cell r="A25527">
            <v>0</v>
          </cell>
        </row>
        <row r="25528">
          <cell r="A25528">
            <v>0</v>
          </cell>
        </row>
        <row r="25529">
          <cell r="A25529">
            <v>0</v>
          </cell>
        </row>
        <row r="25530">
          <cell r="A25530">
            <v>0</v>
          </cell>
        </row>
        <row r="25531">
          <cell r="A25531">
            <v>0</v>
          </cell>
        </row>
        <row r="25532">
          <cell r="A25532">
            <v>0</v>
          </cell>
        </row>
        <row r="25533">
          <cell r="A25533">
            <v>0</v>
          </cell>
        </row>
        <row r="25534">
          <cell r="A25534">
            <v>0</v>
          </cell>
        </row>
        <row r="25535">
          <cell r="A25535">
            <v>0</v>
          </cell>
        </row>
        <row r="25536">
          <cell r="A25536">
            <v>0</v>
          </cell>
        </row>
        <row r="25537">
          <cell r="A25537">
            <v>0</v>
          </cell>
        </row>
        <row r="25538">
          <cell r="A25538">
            <v>0</v>
          </cell>
        </row>
        <row r="25539">
          <cell r="A25539">
            <v>0</v>
          </cell>
        </row>
        <row r="25540">
          <cell r="A25540">
            <v>0</v>
          </cell>
        </row>
        <row r="25541">
          <cell r="A25541">
            <v>0</v>
          </cell>
        </row>
        <row r="25542">
          <cell r="A25542">
            <v>0</v>
          </cell>
        </row>
        <row r="25543">
          <cell r="A25543">
            <v>0</v>
          </cell>
        </row>
        <row r="25544">
          <cell r="A25544">
            <v>0</v>
          </cell>
        </row>
        <row r="25545">
          <cell r="A25545">
            <v>0</v>
          </cell>
        </row>
        <row r="25546">
          <cell r="A25546">
            <v>0</v>
          </cell>
        </row>
        <row r="25547">
          <cell r="A25547">
            <v>0</v>
          </cell>
        </row>
        <row r="25548">
          <cell r="A25548">
            <v>0</v>
          </cell>
        </row>
        <row r="25549">
          <cell r="A25549">
            <v>0</v>
          </cell>
        </row>
        <row r="25550">
          <cell r="A25550">
            <v>0</v>
          </cell>
        </row>
        <row r="25551">
          <cell r="A25551">
            <v>0</v>
          </cell>
        </row>
        <row r="25552">
          <cell r="A25552">
            <v>0</v>
          </cell>
        </row>
        <row r="25553">
          <cell r="A25553">
            <v>0</v>
          </cell>
        </row>
        <row r="25554">
          <cell r="A25554">
            <v>0</v>
          </cell>
        </row>
        <row r="25555">
          <cell r="A25555">
            <v>0</v>
          </cell>
        </row>
        <row r="25556">
          <cell r="A25556">
            <v>0</v>
          </cell>
        </row>
        <row r="25557">
          <cell r="A25557">
            <v>0</v>
          </cell>
        </row>
        <row r="25558">
          <cell r="A25558">
            <v>0</v>
          </cell>
        </row>
        <row r="25559">
          <cell r="A25559">
            <v>0</v>
          </cell>
        </row>
        <row r="25560">
          <cell r="A25560">
            <v>0</v>
          </cell>
        </row>
        <row r="25561">
          <cell r="A25561">
            <v>0</v>
          </cell>
        </row>
        <row r="25562">
          <cell r="A25562">
            <v>0</v>
          </cell>
        </row>
        <row r="25563">
          <cell r="A25563">
            <v>0</v>
          </cell>
        </row>
        <row r="25564">
          <cell r="A25564">
            <v>0</v>
          </cell>
        </row>
        <row r="25565">
          <cell r="A25565">
            <v>0</v>
          </cell>
        </row>
        <row r="25566">
          <cell r="A25566">
            <v>0</v>
          </cell>
        </row>
        <row r="25567">
          <cell r="A25567">
            <v>0</v>
          </cell>
        </row>
        <row r="25568">
          <cell r="A25568">
            <v>0</v>
          </cell>
        </row>
        <row r="25569">
          <cell r="A25569">
            <v>0</v>
          </cell>
        </row>
        <row r="25570">
          <cell r="A25570">
            <v>0</v>
          </cell>
        </row>
        <row r="25571">
          <cell r="A25571">
            <v>0</v>
          </cell>
        </row>
        <row r="25572">
          <cell r="A25572">
            <v>0</v>
          </cell>
        </row>
        <row r="25573">
          <cell r="A25573">
            <v>0</v>
          </cell>
        </row>
        <row r="25574">
          <cell r="A25574">
            <v>0</v>
          </cell>
        </row>
        <row r="25575">
          <cell r="A25575">
            <v>0</v>
          </cell>
        </row>
        <row r="25576">
          <cell r="A25576">
            <v>0</v>
          </cell>
        </row>
        <row r="25577">
          <cell r="A25577">
            <v>0</v>
          </cell>
        </row>
        <row r="25578">
          <cell r="A25578">
            <v>0</v>
          </cell>
        </row>
        <row r="25579">
          <cell r="A25579">
            <v>0</v>
          </cell>
        </row>
        <row r="25580">
          <cell r="A25580">
            <v>0</v>
          </cell>
        </row>
        <row r="25581">
          <cell r="A25581">
            <v>0</v>
          </cell>
        </row>
        <row r="25582">
          <cell r="A25582">
            <v>0</v>
          </cell>
        </row>
        <row r="25583">
          <cell r="A25583">
            <v>0</v>
          </cell>
        </row>
        <row r="25584">
          <cell r="A25584">
            <v>0</v>
          </cell>
        </row>
        <row r="25585">
          <cell r="A25585">
            <v>0</v>
          </cell>
        </row>
        <row r="25586">
          <cell r="A25586">
            <v>0</v>
          </cell>
        </row>
        <row r="25587">
          <cell r="A25587">
            <v>0</v>
          </cell>
        </row>
        <row r="25588">
          <cell r="A25588">
            <v>0</v>
          </cell>
        </row>
        <row r="25589">
          <cell r="A25589">
            <v>0</v>
          </cell>
        </row>
        <row r="25590">
          <cell r="A25590">
            <v>0</v>
          </cell>
        </row>
        <row r="25591">
          <cell r="A25591">
            <v>0</v>
          </cell>
        </row>
        <row r="25592">
          <cell r="A25592">
            <v>0</v>
          </cell>
        </row>
        <row r="25593">
          <cell r="A25593">
            <v>0</v>
          </cell>
        </row>
        <row r="25594">
          <cell r="A25594">
            <v>0</v>
          </cell>
        </row>
        <row r="25595">
          <cell r="A25595">
            <v>0</v>
          </cell>
        </row>
        <row r="25596">
          <cell r="A25596">
            <v>0</v>
          </cell>
        </row>
        <row r="25597">
          <cell r="A25597">
            <v>0</v>
          </cell>
        </row>
        <row r="25598">
          <cell r="A25598">
            <v>0</v>
          </cell>
        </row>
        <row r="25599">
          <cell r="A25599">
            <v>0</v>
          </cell>
        </row>
        <row r="25600">
          <cell r="A25600">
            <v>0</v>
          </cell>
        </row>
        <row r="25601">
          <cell r="A25601">
            <v>0</v>
          </cell>
        </row>
        <row r="25602">
          <cell r="A25602">
            <v>0</v>
          </cell>
        </row>
        <row r="25603">
          <cell r="A25603">
            <v>0</v>
          </cell>
        </row>
        <row r="25604">
          <cell r="A25604">
            <v>0</v>
          </cell>
        </row>
        <row r="25605">
          <cell r="A25605">
            <v>0</v>
          </cell>
        </row>
        <row r="25606">
          <cell r="A25606">
            <v>0</v>
          </cell>
        </row>
        <row r="25607">
          <cell r="A25607">
            <v>0</v>
          </cell>
        </row>
        <row r="25608">
          <cell r="A25608">
            <v>0</v>
          </cell>
        </row>
        <row r="25609">
          <cell r="A25609">
            <v>0</v>
          </cell>
        </row>
        <row r="25610">
          <cell r="A25610">
            <v>0</v>
          </cell>
        </row>
        <row r="25611">
          <cell r="A25611">
            <v>0</v>
          </cell>
        </row>
        <row r="25612">
          <cell r="A25612">
            <v>0</v>
          </cell>
        </row>
        <row r="25613">
          <cell r="A25613">
            <v>0</v>
          </cell>
        </row>
        <row r="25614">
          <cell r="A25614">
            <v>0</v>
          </cell>
        </row>
        <row r="25615">
          <cell r="A25615">
            <v>0</v>
          </cell>
        </row>
        <row r="25616">
          <cell r="A25616">
            <v>0</v>
          </cell>
        </row>
        <row r="25617">
          <cell r="A25617">
            <v>0</v>
          </cell>
        </row>
        <row r="25618">
          <cell r="A25618">
            <v>0</v>
          </cell>
        </row>
        <row r="25619">
          <cell r="A25619">
            <v>0</v>
          </cell>
        </row>
        <row r="25620">
          <cell r="A25620">
            <v>0</v>
          </cell>
        </row>
        <row r="25621">
          <cell r="A25621">
            <v>0</v>
          </cell>
        </row>
        <row r="25622">
          <cell r="A25622">
            <v>0</v>
          </cell>
        </row>
        <row r="25623">
          <cell r="A25623">
            <v>0</v>
          </cell>
        </row>
        <row r="25624">
          <cell r="A25624">
            <v>0</v>
          </cell>
        </row>
        <row r="25625">
          <cell r="A25625">
            <v>0</v>
          </cell>
        </row>
        <row r="25626">
          <cell r="A25626">
            <v>0</v>
          </cell>
        </row>
        <row r="25627">
          <cell r="A25627">
            <v>0</v>
          </cell>
        </row>
        <row r="25628">
          <cell r="A25628">
            <v>0</v>
          </cell>
        </row>
        <row r="25629">
          <cell r="A25629">
            <v>0</v>
          </cell>
        </row>
        <row r="25630">
          <cell r="A25630">
            <v>0</v>
          </cell>
        </row>
        <row r="25631">
          <cell r="A25631">
            <v>0</v>
          </cell>
        </row>
        <row r="25632">
          <cell r="A25632">
            <v>0</v>
          </cell>
        </row>
        <row r="25633">
          <cell r="A25633">
            <v>0</v>
          </cell>
        </row>
        <row r="25634">
          <cell r="A25634">
            <v>0</v>
          </cell>
        </row>
        <row r="25635">
          <cell r="A25635">
            <v>0</v>
          </cell>
        </row>
        <row r="25636">
          <cell r="A25636">
            <v>0</v>
          </cell>
        </row>
        <row r="25637">
          <cell r="A25637">
            <v>0</v>
          </cell>
        </row>
        <row r="25638">
          <cell r="A25638">
            <v>0</v>
          </cell>
        </row>
        <row r="25639">
          <cell r="A25639">
            <v>0</v>
          </cell>
        </row>
        <row r="25640">
          <cell r="A25640">
            <v>0</v>
          </cell>
        </row>
        <row r="25641">
          <cell r="A25641">
            <v>0</v>
          </cell>
        </row>
        <row r="25642">
          <cell r="A25642">
            <v>0</v>
          </cell>
        </row>
        <row r="25643">
          <cell r="A25643">
            <v>0</v>
          </cell>
        </row>
        <row r="25644">
          <cell r="A25644">
            <v>0</v>
          </cell>
        </row>
        <row r="25645">
          <cell r="A25645">
            <v>0</v>
          </cell>
        </row>
        <row r="25646">
          <cell r="A25646">
            <v>0</v>
          </cell>
        </row>
        <row r="25647">
          <cell r="A25647">
            <v>0</v>
          </cell>
        </row>
        <row r="25648">
          <cell r="A25648">
            <v>0</v>
          </cell>
        </row>
        <row r="25649">
          <cell r="A25649">
            <v>0</v>
          </cell>
        </row>
        <row r="25650">
          <cell r="A25650">
            <v>0</v>
          </cell>
        </row>
        <row r="25651">
          <cell r="A25651">
            <v>0</v>
          </cell>
        </row>
        <row r="25652">
          <cell r="A25652">
            <v>0</v>
          </cell>
        </row>
        <row r="25653">
          <cell r="A25653">
            <v>0</v>
          </cell>
        </row>
        <row r="25654">
          <cell r="A25654">
            <v>0</v>
          </cell>
        </row>
        <row r="25655">
          <cell r="A25655">
            <v>0</v>
          </cell>
        </row>
        <row r="25656">
          <cell r="A25656">
            <v>0</v>
          </cell>
        </row>
        <row r="25657">
          <cell r="A25657">
            <v>0</v>
          </cell>
        </row>
        <row r="25658">
          <cell r="A25658">
            <v>0</v>
          </cell>
        </row>
        <row r="25659">
          <cell r="A25659">
            <v>0</v>
          </cell>
        </row>
        <row r="25660">
          <cell r="A25660">
            <v>0</v>
          </cell>
        </row>
        <row r="25661">
          <cell r="A25661">
            <v>0</v>
          </cell>
        </row>
        <row r="25662">
          <cell r="A25662">
            <v>0</v>
          </cell>
        </row>
        <row r="25663">
          <cell r="A25663">
            <v>0</v>
          </cell>
        </row>
        <row r="25664">
          <cell r="A25664">
            <v>0</v>
          </cell>
        </row>
        <row r="25665">
          <cell r="A25665">
            <v>0</v>
          </cell>
        </row>
        <row r="25666">
          <cell r="A25666">
            <v>0</v>
          </cell>
        </row>
        <row r="25667">
          <cell r="A25667">
            <v>0</v>
          </cell>
        </row>
        <row r="25668">
          <cell r="A25668">
            <v>0</v>
          </cell>
        </row>
        <row r="25669">
          <cell r="A25669">
            <v>0</v>
          </cell>
        </row>
        <row r="25670">
          <cell r="A25670">
            <v>0</v>
          </cell>
        </row>
        <row r="25671">
          <cell r="A25671">
            <v>0</v>
          </cell>
        </row>
        <row r="25672">
          <cell r="A25672">
            <v>0</v>
          </cell>
        </row>
        <row r="25673">
          <cell r="A25673">
            <v>0</v>
          </cell>
        </row>
        <row r="25674">
          <cell r="A25674">
            <v>0</v>
          </cell>
        </row>
        <row r="25675">
          <cell r="A25675">
            <v>0</v>
          </cell>
        </row>
        <row r="25676">
          <cell r="A25676">
            <v>0</v>
          </cell>
        </row>
        <row r="25677">
          <cell r="A25677">
            <v>0</v>
          </cell>
        </row>
        <row r="25678">
          <cell r="A25678">
            <v>0</v>
          </cell>
        </row>
        <row r="25679">
          <cell r="A25679">
            <v>0</v>
          </cell>
        </row>
        <row r="25680">
          <cell r="A25680">
            <v>0</v>
          </cell>
        </row>
        <row r="25681">
          <cell r="A25681">
            <v>0</v>
          </cell>
        </row>
        <row r="25682">
          <cell r="A25682">
            <v>0</v>
          </cell>
        </row>
        <row r="25683">
          <cell r="A25683">
            <v>0</v>
          </cell>
        </row>
        <row r="25684">
          <cell r="A25684">
            <v>0</v>
          </cell>
        </row>
        <row r="25685">
          <cell r="A25685">
            <v>0</v>
          </cell>
        </row>
        <row r="25686">
          <cell r="A25686">
            <v>0</v>
          </cell>
        </row>
        <row r="25687">
          <cell r="A25687">
            <v>0</v>
          </cell>
        </row>
        <row r="25688">
          <cell r="A25688">
            <v>0</v>
          </cell>
        </row>
        <row r="25689">
          <cell r="A25689">
            <v>0</v>
          </cell>
        </row>
        <row r="25690">
          <cell r="A25690">
            <v>0</v>
          </cell>
        </row>
        <row r="25691">
          <cell r="A25691">
            <v>0</v>
          </cell>
        </row>
        <row r="25692">
          <cell r="A25692">
            <v>0</v>
          </cell>
        </row>
        <row r="25693">
          <cell r="A25693">
            <v>0</v>
          </cell>
        </row>
        <row r="25694">
          <cell r="A25694">
            <v>0</v>
          </cell>
        </row>
        <row r="25695">
          <cell r="A25695">
            <v>0</v>
          </cell>
        </row>
        <row r="25696">
          <cell r="A25696">
            <v>0</v>
          </cell>
        </row>
        <row r="25697">
          <cell r="A25697">
            <v>0</v>
          </cell>
        </row>
        <row r="25698">
          <cell r="A25698">
            <v>0</v>
          </cell>
        </row>
        <row r="25699">
          <cell r="A25699">
            <v>0</v>
          </cell>
        </row>
        <row r="25700">
          <cell r="A25700">
            <v>0</v>
          </cell>
        </row>
        <row r="25701">
          <cell r="A25701">
            <v>0</v>
          </cell>
        </row>
        <row r="25702">
          <cell r="A25702">
            <v>0</v>
          </cell>
        </row>
        <row r="25703">
          <cell r="A25703">
            <v>0</v>
          </cell>
        </row>
        <row r="25704">
          <cell r="A25704">
            <v>0</v>
          </cell>
        </row>
        <row r="25705">
          <cell r="A25705">
            <v>0</v>
          </cell>
        </row>
        <row r="25706">
          <cell r="A25706">
            <v>0</v>
          </cell>
        </row>
        <row r="25707">
          <cell r="A25707">
            <v>0</v>
          </cell>
        </row>
        <row r="25708">
          <cell r="A25708">
            <v>0</v>
          </cell>
        </row>
        <row r="25709">
          <cell r="A25709">
            <v>0</v>
          </cell>
        </row>
        <row r="25710">
          <cell r="A25710">
            <v>0</v>
          </cell>
        </row>
        <row r="25711">
          <cell r="A25711">
            <v>0</v>
          </cell>
        </row>
        <row r="25712">
          <cell r="A25712">
            <v>0</v>
          </cell>
        </row>
        <row r="25713">
          <cell r="A25713">
            <v>0</v>
          </cell>
        </row>
        <row r="25714">
          <cell r="A25714">
            <v>0</v>
          </cell>
        </row>
        <row r="25715">
          <cell r="A25715">
            <v>0</v>
          </cell>
        </row>
        <row r="25716">
          <cell r="A25716">
            <v>0</v>
          </cell>
        </row>
        <row r="25717">
          <cell r="A25717">
            <v>0</v>
          </cell>
        </row>
        <row r="25718">
          <cell r="A25718">
            <v>0</v>
          </cell>
        </row>
        <row r="25719">
          <cell r="A25719">
            <v>0</v>
          </cell>
        </row>
        <row r="25720">
          <cell r="A25720">
            <v>0</v>
          </cell>
        </row>
        <row r="25721">
          <cell r="A25721">
            <v>0</v>
          </cell>
        </row>
        <row r="25722">
          <cell r="A25722">
            <v>0</v>
          </cell>
        </row>
        <row r="25723">
          <cell r="A25723">
            <v>0</v>
          </cell>
        </row>
        <row r="25724">
          <cell r="A25724">
            <v>0</v>
          </cell>
        </row>
        <row r="25725">
          <cell r="A25725">
            <v>0</v>
          </cell>
        </row>
        <row r="25726">
          <cell r="A25726">
            <v>0</v>
          </cell>
        </row>
        <row r="25727">
          <cell r="A25727">
            <v>0</v>
          </cell>
        </row>
        <row r="25728">
          <cell r="A25728">
            <v>0</v>
          </cell>
        </row>
        <row r="25729">
          <cell r="A25729">
            <v>0</v>
          </cell>
        </row>
        <row r="25730">
          <cell r="A25730">
            <v>0</v>
          </cell>
        </row>
        <row r="25731">
          <cell r="A25731">
            <v>0</v>
          </cell>
        </row>
        <row r="25732">
          <cell r="A25732">
            <v>0</v>
          </cell>
        </row>
        <row r="25733">
          <cell r="A25733">
            <v>0</v>
          </cell>
        </row>
        <row r="25734">
          <cell r="A25734">
            <v>0</v>
          </cell>
        </row>
        <row r="25735">
          <cell r="A25735">
            <v>0</v>
          </cell>
        </row>
        <row r="25736">
          <cell r="A25736">
            <v>0</v>
          </cell>
        </row>
        <row r="25737">
          <cell r="A25737">
            <v>0</v>
          </cell>
        </row>
        <row r="25738">
          <cell r="A25738">
            <v>0</v>
          </cell>
        </row>
        <row r="25739">
          <cell r="A25739">
            <v>0</v>
          </cell>
        </row>
        <row r="25740">
          <cell r="A25740">
            <v>0</v>
          </cell>
        </row>
        <row r="25741">
          <cell r="A25741">
            <v>0</v>
          </cell>
        </row>
        <row r="25742">
          <cell r="A25742">
            <v>0</v>
          </cell>
        </row>
        <row r="25743">
          <cell r="A25743">
            <v>0</v>
          </cell>
        </row>
        <row r="25744">
          <cell r="A25744">
            <v>0</v>
          </cell>
        </row>
        <row r="25745">
          <cell r="A25745">
            <v>0</v>
          </cell>
        </row>
        <row r="25746">
          <cell r="A25746">
            <v>0</v>
          </cell>
        </row>
        <row r="25747">
          <cell r="A25747">
            <v>0</v>
          </cell>
        </row>
        <row r="25748">
          <cell r="A25748">
            <v>0</v>
          </cell>
        </row>
        <row r="25749">
          <cell r="A25749">
            <v>0</v>
          </cell>
        </row>
        <row r="25750">
          <cell r="A25750">
            <v>0</v>
          </cell>
        </row>
        <row r="25751">
          <cell r="A25751">
            <v>0</v>
          </cell>
        </row>
        <row r="25752">
          <cell r="A25752">
            <v>0</v>
          </cell>
        </row>
        <row r="25753">
          <cell r="A25753">
            <v>0</v>
          </cell>
        </row>
        <row r="25754">
          <cell r="A25754">
            <v>0</v>
          </cell>
        </row>
        <row r="25755">
          <cell r="A25755">
            <v>0</v>
          </cell>
        </row>
        <row r="25756">
          <cell r="A25756">
            <v>0</v>
          </cell>
        </row>
        <row r="25757">
          <cell r="A25757">
            <v>0</v>
          </cell>
        </row>
        <row r="25758">
          <cell r="A25758">
            <v>0</v>
          </cell>
        </row>
        <row r="25759">
          <cell r="A25759">
            <v>0</v>
          </cell>
        </row>
        <row r="25760">
          <cell r="A25760">
            <v>0</v>
          </cell>
        </row>
        <row r="25761">
          <cell r="A25761">
            <v>0</v>
          </cell>
        </row>
        <row r="25762">
          <cell r="A25762">
            <v>0</v>
          </cell>
        </row>
        <row r="25763">
          <cell r="A25763">
            <v>0</v>
          </cell>
        </row>
        <row r="25764">
          <cell r="A25764">
            <v>0</v>
          </cell>
        </row>
        <row r="25765">
          <cell r="A25765">
            <v>0</v>
          </cell>
        </row>
        <row r="25766">
          <cell r="A25766">
            <v>0</v>
          </cell>
        </row>
        <row r="25767">
          <cell r="A25767">
            <v>0</v>
          </cell>
        </row>
        <row r="25768">
          <cell r="A25768">
            <v>0</v>
          </cell>
        </row>
        <row r="25769">
          <cell r="A25769">
            <v>0</v>
          </cell>
        </row>
        <row r="25770">
          <cell r="A25770">
            <v>0</v>
          </cell>
        </row>
        <row r="25771">
          <cell r="A25771">
            <v>0</v>
          </cell>
        </row>
        <row r="25772">
          <cell r="A25772">
            <v>0</v>
          </cell>
        </row>
        <row r="25773">
          <cell r="A25773">
            <v>0</v>
          </cell>
        </row>
        <row r="25774">
          <cell r="A25774">
            <v>0</v>
          </cell>
        </row>
        <row r="25775">
          <cell r="A25775">
            <v>0</v>
          </cell>
        </row>
        <row r="25776">
          <cell r="A25776">
            <v>0</v>
          </cell>
        </row>
        <row r="25777">
          <cell r="A25777">
            <v>0</v>
          </cell>
        </row>
        <row r="25778">
          <cell r="A25778">
            <v>0</v>
          </cell>
        </row>
        <row r="25779">
          <cell r="A25779">
            <v>0</v>
          </cell>
        </row>
        <row r="25780">
          <cell r="A25780">
            <v>0</v>
          </cell>
        </row>
        <row r="25781">
          <cell r="A25781">
            <v>0</v>
          </cell>
        </row>
        <row r="25782">
          <cell r="A25782">
            <v>0</v>
          </cell>
        </row>
        <row r="25783">
          <cell r="A25783">
            <v>0</v>
          </cell>
        </row>
        <row r="25784">
          <cell r="A25784">
            <v>0</v>
          </cell>
        </row>
        <row r="25785">
          <cell r="A25785">
            <v>0</v>
          </cell>
        </row>
        <row r="25786">
          <cell r="A25786">
            <v>0</v>
          </cell>
        </row>
        <row r="25787">
          <cell r="A25787">
            <v>0</v>
          </cell>
        </row>
        <row r="25788">
          <cell r="A25788">
            <v>0</v>
          </cell>
        </row>
        <row r="25789">
          <cell r="A25789">
            <v>0</v>
          </cell>
        </row>
        <row r="25790">
          <cell r="A25790">
            <v>0</v>
          </cell>
        </row>
        <row r="25791">
          <cell r="A25791">
            <v>0</v>
          </cell>
        </row>
        <row r="25792">
          <cell r="A25792">
            <v>0</v>
          </cell>
        </row>
        <row r="25793">
          <cell r="A25793">
            <v>0</v>
          </cell>
        </row>
        <row r="25794">
          <cell r="A25794">
            <v>0</v>
          </cell>
        </row>
        <row r="25795">
          <cell r="A25795">
            <v>0</v>
          </cell>
        </row>
        <row r="25796">
          <cell r="A25796">
            <v>0</v>
          </cell>
        </row>
        <row r="25797">
          <cell r="A25797">
            <v>0</v>
          </cell>
        </row>
        <row r="25798">
          <cell r="A25798">
            <v>0</v>
          </cell>
        </row>
        <row r="25799">
          <cell r="A25799">
            <v>0</v>
          </cell>
        </row>
        <row r="25800">
          <cell r="A25800">
            <v>0</v>
          </cell>
        </row>
        <row r="25801">
          <cell r="A25801">
            <v>0</v>
          </cell>
        </row>
        <row r="25802">
          <cell r="A25802">
            <v>0</v>
          </cell>
        </row>
        <row r="25803">
          <cell r="A25803">
            <v>0</v>
          </cell>
        </row>
        <row r="25804">
          <cell r="A25804">
            <v>0</v>
          </cell>
        </row>
        <row r="25805">
          <cell r="A25805">
            <v>0</v>
          </cell>
        </row>
        <row r="25806">
          <cell r="A25806">
            <v>0</v>
          </cell>
        </row>
        <row r="25807">
          <cell r="A25807">
            <v>0</v>
          </cell>
        </row>
        <row r="25808">
          <cell r="A25808">
            <v>0</v>
          </cell>
        </row>
        <row r="25809">
          <cell r="A25809">
            <v>0</v>
          </cell>
        </row>
        <row r="25810">
          <cell r="A25810">
            <v>0</v>
          </cell>
        </row>
        <row r="25811">
          <cell r="A25811">
            <v>0</v>
          </cell>
        </row>
        <row r="25812">
          <cell r="A25812">
            <v>0</v>
          </cell>
        </row>
        <row r="25813">
          <cell r="A25813">
            <v>0</v>
          </cell>
        </row>
        <row r="25814">
          <cell r="A25814">
            <v>0</v>
          </cell>
        </row>
        <row r="25815">
          <cell r="A25815">
            <v>0</v>
          </cell>
        </row>
        <row r="25816">
          <cell r="A25816">
            <v>0</v>
          </cell>
        </row>
        <row r="25817">
          <cell r="A25817">
            <v>0</v>
          </cell>
        </row>
        <row r="25818">
          <cell r="A25818">
            <v>0</v>
          </cell>
        </row>
        <row r="25819">
          <cell r="A25819">
            <v>0</v>
          </cell>
        </row>
        <row r="25820">
          <cell r="A25820">
            <v>0</v>
          </cell>
        </row>
        <row r="25821">
          <cell r="A25821">
            <v>0</v>
          </cell>
        </row>
        <row r="25822">
          <cell r="A25822">
            <v>0</v>
          </cell>
        </row>
        <row r="25823">
          <cell r="A25823">
            <v>0</v>
          </cell>
        </row>
        <row r="25824">
          <cell r="A25824">
            <v>0</v>
          </cell>
        </row>
        <row r="25825">
          <cell r="A25825">
            <v>0</v>
          </cell>
        </row>
        <row r="25826">
          <cell r="A25826">
            <v>0</v>
          </cell>
        </row>
        <row r="25827">
          <cell r="A25827">
            <v>0</v>
          </cell>
        </row>
        <row r="25828">
          <cell r="A25828">
            <v>0</v>
          </cell>
        </row>
        <row r="25829">
          <cell r="A25829">
            <v>0</v>
          </cell>
        </row>
        <row r="25830">
          <cell r="A25830">
            <v>0</v>
          </cell>
        </row>
        <row r="25831">
          <cell r="A25831">
            <v>0</v>
          </cell>
        </row>
        <row r="25832">
          <cell r="A25832">
            <v>0</v>
          </cell>
        </row>
        <row r="25833">
          <cell r="A25833">
            <v>0</v>
          </cell>
        </row>
        <row r="25834">
          <cell r="A25834">
            <v>0</v>
          </cell>
        </row>
        <row r="25835">
          <cell r="A25835">
            <v>0</v>
          </cell>
        </row>
        <row r="25836">
          <cell r="A25836">
            <v>0</v>
          </cell>
        </row>
        <row r="25837">
          <cell r="A25837">
            <v>0</v>
          </cell>
        </row>
        <row r="25838">
          <cell r="A25838">
            <v>0</v>
          </cell>
        </row>
        <row r="25839">
          <cell r="A25839">
            <v>0</v>
          </cell>
        </row>
        <row r="25840">
          <cell r="A25840">
            <v>0</v>
          </cell>
        </row>
        <row r="25841">
          <cell r="A25841">
            <v>0</v>
          </cell>
        </row>
        <row r="25842">
          <cell r="A25842">
            <v>0</v>
          </cell>
        </row>
        <row r="25843">
          <cell r="A25843">
            <v>0</v>
          </cell>
        </row>
        <row r="25844">
          <cell r="A25844">
            <v>0</v>
          </cell>
        </row>
        <row r="25845">
          <cell r="A25845">
            <v>0</v>
          </cell>
        </row>
        <row r="25846">
          <cell r="A25846">
            <v>0</v>
          </cell>
        </row>
        <row r="25847">
          <cell r="A25847">
            <v>0</v>
          </cell>
        </row>
        <row r="25848">
          <cell r="A25848">
            <v>0</v>
          </cell>
        </row>
        <row r="25849">
          <cell r="A25849">
            <v>0</v>
          </cell>
        </row>
        <row r="25850">
          <cell r="A25850">
            <v>0</v>
          </cell>
        </row>
        <row r="25851">
          <cell r="A25851">
            <v>0</v>
          </cell>
        </row>
        <row r="25852">
          <cell r="A25852">
            <v>0</v>
          </cell>
        </row>
        <row r="25853">
          <cell r="A25853">
            <v>0</v>
          </cell>
        </row>
        <row r="25854">
          <cell r="A25854">
            <v>0</v>
          </cell>
        </row>
        <row r="25855">
          <cell r="A25855">
            <v>0</v>
          </cell>
        </row>
        <row r="25856">
          <cell r="A25856">
            <v>0</v>
          </cell>
        </row>
        <row r="25857">
          <cell r="A25857">
            <v>0</v>
          </cell>
        </row>
        <row r="25858">
          <cell r="A25858">
            <v>0</v>
          </cell>
        </row>
        <row r="25859">
          <cell r="A25859">
            <v>0</v>
          </cell>
        </row>
        <row r="25860">
          <cell r="A25860">
            <v>0</v>
          </cell>
        </row>
        <row r="25861">
          <cell r="A25861">
            <v>0</v>
          </cell>
        </row>
        <row r="25862">
          <cell r="A25862">
            <v>0</v>
          </cell>
        </row>
        <row r="25863">
          <cell r="A25863">
            <v>0</v>
          </cell>
        </row>
        <row r="25864">
          <cell r="A25864">
            <v>0</v>
          </cell>
        </row>
        <row r="25865">
          <cell r="A25865">
            <v>0</v>
          </cell>
        </row>
        <row r="25866">
          <cell r="A25866">
            <v>0</v>
          </cell>
        </row>
        <row r="25867">
          <cell r="A25867">
            <v>0</v>
          </cell>
        </row>
        <row r="25868">
          <cell r="A25868">
            <v>0</v>
          </cell>
        </row>
        <row r="25869">
          <cell r="A25869">
            <v>0</v>
          </cell>
        </row>
        <row r="25870">
          <cell r="A25870">
            <v>0</v>
          </cell>
        </row>
        <row r="25871">
          <cell r="A25871">
            <v>0</v>
          </cell>
        </row>
        <row r="25872">
          <cell r="A25872">
            <v>0</v>
          </cell>
        </row>
        <row r="25873">
          <cell r="A25873">
            <v>0</v>
          </cell>
        </row>
        <row r="25874">
          <cell r="A25874">
            <v>0</v>
          </cell>
        </row>
        <row r="25875">
          <cell r="A25875">
            <v>0</v>
          </cell>
        </row>
        <row r="25876">
          <cell r="A25876">
            <v>0</v>
          </cell>
        </row>
        <row r="25877">
          <cell r="A25877">
            <v>0</v>
          </cell>
        </row>
        <row r="25878">
          <cell r="A25878">
            <v>0</v>
          </cell>
        </row>
        <row r="25879">
          <cell r="A25879">
            <v>0</v>
          </cell>
        </row>
        <row r="25880">
          <cell r="A25880">
            <v>0</v>
          </cell>
        </row>
        <row r="25881">
          <cell r="A25881">
            <v>0</v>
          </cell>
        </row>
        <row r="25882">
          <cell r="A25882">
            <v>0</v>
          </cell>
        </row>
        <row r="25883">
          <cell r="A25883">
            <v>0</v>
          </cell>
        </row>
        <row r="25884">
          <cell r="A25884">
            <v>0</v>
          </cell>
        </row>
        <row r="25885">
          <cell r="A25885">
            <v>0</v>
          </cell>
        </row>
        <row r="25886">
          <cell r="A25886">
            <v>0</v>
          </cell>
        </row>
        <row r="25887">
          <cell r="A25887">
            <v>0</v>
          </cell>
        </row>
        <row r="25888">
          <cell r="A25888">
            <v>0</v>
          </cell>
        </row>
        <row r="25889">
          <cell r="A25889">
            <v>0</v>
          </cell>
        </row>
        <row r="25890">
          <cell r="A25890">
            <v>0</v>
          </cell>
        </row>
        <row r="25891">
          <cell r="A25891">
            <v>0</v>
          </cell>
        </row>
        <row r="25892">
          <cell r="A25892">
            <v>0</v>
          </cell>
        </row>
        <row r="25893">
          <cell r="A25893">
            <v>0</v>
          </cell>
        </row>
        <row r="25894">
          <cell r="A25894">
            <v>0</v>
          </cell>
        </row>
        <row r="25895">
          <cell r="A25895">
            <v>0</v>
          </cell>
        </row>
        <row r="25896">
          <cell r="A25896">
            <v>0</v>
          </cell>
        </row>
        <row r="25897">
          <cell r="A25897">
            <v>0</v>
          </cell>
        </row>
        <row r="25898">
          <cell r="A25898">
            <v>0</v>
          </cell>
        </row>
        <row r="25899">
          <cell r="A25899">
            <v>0</v>
          </cell>
        </row>
        <row r="25900">
          <cell r="A25900">
            <v>0</v>
          </cell>
        </row>
        <row r="25901">
          <cell r="A25901">
            <v>0</v>
          </cell>
        </row>
        <row r="25902">
          <cell r="A25902">
            <v>0</v>
          </cell>
        </row>
        <row r="25903">
          <cell r="A25903">
            <v>0</v>
          </cell>
        </row>
        <row r="25904">
          <cell r="A25904">
            <v>0</v>
          </cell>
        </row>
        <row r="25905">
          <cell r="A25905">
            <v>0</v>
          </cell>
        </row>
        <row r="25906">
          <cell r="A25906">
            <v>0</v>
          </cell>
        </row>
        <row r="25907">
          <cell r="A25907">
            <v>0</v>
          </cell>
        </row>
        <row r="25908">
          <cell r="A25908">
            <v>0</v>
          </cell>
        </row>
        <row r="25909">
          <cell r="A25909">
            <v>0</v>
          </cell>
        </row>
        <row r="25910">
          <cell r="A25910">
            <v>0</v>
          </cell>
        </row>
        <row r="25911">
          <cell r="A25911">
            <v>0</v>
          </cell>
        </row>
        <row r="25912">
          <cell r="A25912">
            <v>0</v>
          </cell>
        </row>
        <row r="25913">
          <cell r="A25913">
            <v>0</v>
          </cell>
        </row>
        <row r="25914">
          <cell r="A25914">
            <v>0</v>
          </cell>
        </row>
        <row r="25915">
          <cell r="A25915">
            <v>0</v>
          </cell>
        </row>
        <row r="25916">
          <cell r="A25916">
            <v>0</v>
          </cell>
        </row>
        <row r="25917">
          <cell r="A25917">
            <v>0</v>
          </cell>
        </row>
        <row r="25918">
          <cell r="A25918">
            <v>0</v>
          </cell>
        </row>
        <row r="25919">
          <cell r="A25919">
            <v>0</v>
          </cell>
        </row>
        <row r="25920">
          <cell r="A25920">
            <v>0</v>
          </cell>
        </row>
        <row r="25921">
          <cell r="A25921">
            <v>0</v>
          </cell>
        </row>
        <row r="25922">
          <cell r="A25922">
            <v>0</v>
          </cell>
        </row>
        <row r="25923">
          <cell r="A25923">
            <v>0</v>
          </cell>
        </row>
        <row r="25924">
          <cell r="A25924">
            <v>0</v>
          </cell>
        </row>
        <row r="25925">
          <cell r="A25925">
            <v>0</v>
          </cell>
        </row>
        <row r="25926">
          <cell r="A25926">
            <v>0</v>
          </cell>
        </row>
        <row r="25927">
          <cell r="A25927">
            <v>0</v>
          </cell>
        </row>
        <row r="25928">
          <cell r="A25928">
            <v>0</v>
          </cell>
        </row>
        <row r="25929">
          <cell r="A25929">
            <v>0</v>
          </cell>
        </row>
        <row r="25930">
          <cell r="A25930">
            <v>0</v>
          </cell>
        </row>
        <row r="25931">
          <cell r="A25931">
            <v>0</v>
          </cell>
        </row>
        <row r="25932">
          <cell r="A25932">
            <v>0</v>
          </cell>
        </row>
        <row r="25933">
          <cell r="A25933">
            <v>0</v>
          </cell>
        </row>
        <row r="25934">
          <cell r="A25934">
            <v>0</v>
          </cell>
        </row>
        <row r="25935">
          <cell r="A25935">
            <v>0</v>
          </cell>
        </row>
        <row r="25936">
          <cell r="A25936">
            <v>0</v>
          </cell>
        </row>
        <row r="25937">
          <cell r="A25937">
            <v>0</v>
          </cell>
        </row>
        <row r="25938">
          <cell r="A25938">
            <v>0</v>
          </cell>
        </row>
        <row r="25939">
          <cell r="A25939">
            <v>0</v>
          </cell>
        </row>
        <row r="25940">
          <cell r="A25940">
            <v>0</v>
          </cell>
        </row>
        <row r="25941">
          <cell r="A25941">
            <v>0</v>
          </cell>
        </row>
        <row r="25942">
          <cell r="A25942">
            <v>0</v>
          </cell>
        </row>
        <row r="25943">
          <cell r="A25943">
            <v>0</v>
          </cell>
        </row>
        <row r="25944">
          <cell r="A25944">
            <v>0</v>
          </cell>
        </row>
        <row r="25945">
          <cell r="A25945">
            <v>0</v>
          </cell>
        </row>
        <row r="25946">
          <cell r="A25946">
            <v>0</v>
          </cell>
        </row>
        <row r="25947">
          <cell r="A25947">
            <v>0</v>
          </cell>
        </row>
        <row r="25948">
          <cell r="A25948">
            <v>0</v>
          </cell>
        </row>
        <row r="25949">
          <cell r="A25949">
            <v>0</v>
          </cell>
        </row>
        <row r="25950">
          <cell r="A25950">
            <v>0</v>
          </cell>
        </row>
        <row r="25951">
          <cell r="A25951">
            <v>0</v>
          </cell>
        </row>
        <row r="25952">
          <cell r="A25952">
            <v>0</v>
          </cell>
        </row>
        <row r="25953">
          <cell r="A25953">
            <v>0</v>
          </cell>
        </row>
        <row r="25954">
          <cell r="A25954">
            <v>0</v>
          </cell>
        </row>
        <row r="25955">
          <cell r="A25955">
            <v>0</v>
          </cell>
        </row>
        <row r="25956">
          <cell r="A25956">
            <v>0</v>
          </cell>
        </row>
        <row r="25957">
          <cell r="A25957">
            <v>0</v>
          </cell>
        </row>
        <row r="25958">
          <cell r="A25958">
            <v>0</v>
          </cell>
        </row>
        <row r="25959">
          <cell r="A25959">
            <v>0</v>
          </cell>
        </row>
        <row r="25960">
          <cell r="A25960">
            <v>0</v>
          </cell>
        </row>
        <row r="25961">
          <cell r="A25961">
            <v>0</v>
          </cell>
        </row>
        <row r="25962">
          <cell r="A25962">
            <v>0</v>
          </cell>
        </row>
        <row r="25963">
          <cell r="A25963">
            <v>0</v>
          </cell>
        </row>
        <row r="25964">
          <cell r="A25964">
            <v>0</v>
          </cell>
        </row>
        <row r="25965">
          <cell r="A25965">
            <v>0</v>
          </cell>
        </row>
        <row r="25966">
          <cell r="A25966">
            <v>0</v>
          </cell>
        </row>
        <row r="25967">
          <cell r="A25967">
            <v>0</v>
          </cell>
        </row>
        <row r="25968">
          <cell r="A25968">
            <v>0</v>
          </cell>
        </row>
        <row r="25969">
          <cell r="A25969">
            <v>0</v>
          </cell>
        </row>
        <row r="25970">
          <cell r="A25970">
            <v>0</v>
          </cell>
        </row>
        <row r="25971">
          <cell r="A25971">
            <v>0</v>
          </cell>
        </row>
        <row r="25972">
          <cell r="A25972">
            <v>0</v>
          </cell>
        </row>
        <row r="25973">
          <cell r="A25973">
            <v>0</v>
          </cell>
        </row>
        <row r="25974">
          <cell r="A25974">
            <v>0</v>
          </cell>
        </row>
        <row r="25975">
          <cell r="A25975">
            <v>0</v>
          </cell>
        </row>
        <row r="25976">
          <cell r="A25976">
            <v>0</v>
          </cell>
        </row>
        <row r="25977">
          <cell r="A25977">
            <v>0</v>
          </cell>
        </row>
        <row r="25978">
          <cell r="A25978">
            <v>0</v>
          </cell>
        </row>
        <row r="25979">
          <cell r="A25979">
            <v>0</v>
          </cell>
        </row>
        <row r="25980">
          <cell r="A25980">
            <v>0</v>
          </cell>
        </row>
        <row r="25981">
          <cell r="A25981">
            <v>0</v>
          </cell>
        </row>
        <row r="25982">
          <cell r="A25982">
            <v>0</v>
          </cell>
        </row>
        <row r="25983">
          <cell r="A25983">
            <v>0</v>
          </cell>
        </row>
        <row r="25984">
          <cell r="A25984">
            <v>0</v>
          </cell>
        </row>
        <row r="25985">
          <cell r="A25985">
            <v>0</v>
          </cell>
        </row>
        <row r="25986">
          <cell r="A25986">
            <v>0</v>
          </cell>
        </row>
        <row r="25987">
          <cell r="A25987">
            <v>0</v>
          </cell>
        </row>
        <row r="25988">
          <cell r="A25988">
            <v>0</v>
          </cell>
        </row>
        <row r="25989">
          <cell r="A25989">
            <v>0</v>
          </cell>
        </row>
        <row r="25990">
          <cell r="A25990">
            <v>0</v>
          </cell>
        </row>
        <row r="25991">
          <cell r="A25991">
            <v>0</v>
          </cell>
        </row>
        <row r="25992">
          <cell r="A25992">
            <v>0</v>
          </cell>
        </row>
        <row r="25993">
          <cell r="A25993">
            <v>0</v>
          </cell>
        </row>
        <row r="25994">
          <cell r="A25994">
            <v>0</v>
          </cell>
        </row>
        <row r="25995">
          <cell r="A25995">
            <v>0</v>
          </cell>
        </row>
        <row r="25996">
          <cell r="A25996">
            <v>0</v>
          </cell>
        </row>
        <row r="25997">
          <cell r="A25997">
            <v>0</v>
          </cell>
        </row>
        <row r="25998">
          <cell r="A25998">
            <v>0</v>
          </cell>
        </row>
        <row r="25999">
          <cell r="A25999">
            <v>0</v>
          </cell>
        </row>
        <row r="26000">
          <cell r="A26000">
            <v>0</v>
          </cell>
        </row>
        <row r="26001">
          <cell r="A26001">
            <v>0</v>
          </cell>
        </row>
        <row r="26002">
          <cell r="A26002">
            <v>0</v>
          </cell>
        </row>
        <row r="26003">
          <cell r="A26003">
            <v>0</v>
          </cell>
        </row>
        <row r="26004">
          <cell r="A26004">
            <v>0</v>
          </cell>
        </row>
        <row r="26005">
          <cell r="A26005">
            <v>0</v>
          </cell>
        </row>
        <row r="26006">
          <cell r="A26006">
            <v>0</v>
          </cell>
        </row>
        <row r="26007">
          <cell r="A26007">
            <v>0</v>
          </cell>
        </row>
        <row r="26008">
          <cell r="A26008">
            <v>0</v>
          </cell>
        </row>
        <row r="26009">
          <cell r="A26009">
            <v>0</v>
          </cell>
        </row>
        <row r="26010">
          <cell r="A26010">
            <v>0</v>
          </cell>
        </row>
        <row r="26011">
          <cell r="A26011">
            <v>0</v>
          </cell>
        </row>
        <row r="26012">
          <cell r="A26012">
            <v>0</v>
          </cell>
        </row>
        <row r="26013">
          <cell r="A26013">
            <v>0</v>
          </cell>
        </row>
        <row r="26014">
          <cell r="A26014">
            <v>0</v>
          </cell>
        </row>
        <row r="26015">
          <cell r="A26015">
            <v>0</v>
          </cell>
        </row>
        <row r="26016">
          <cell r="A26016">
            <v>0</v>
          </cell>
        </row>
        <row r="26017">
          <cell r="A26017">
            <v>0</v>
          </cell>
        </row>
        <row r="26018">
          <cell r="A26018">
            <v>0</v>
          </cell>
        </row>
        <row r="26019">
          <cell r="A26019">
            <v>0</v>
          </cell>
        </row>
        <row r="26020">
          <cell r="A26020">
            <v>0</v>
          </cell>
        </row>
        <row r="26021">
          <cell r="A26021">
            <v>0</v>
          </cell>
        </row>
        <row r="26022">
          <cell r="A26022">
            <v>0</v>
          </cell>
        </row>
        <row r="26023">
          <cell r="A26023">
            <v>0</v>
          </cell>
        </row>
        <row r="26024">
          <cell r="A26024">
            <v>0</v>
          </cell>
        </row>
        <row r="26025">
          <cell r="A26025">
            <v>0</v>
          </cell>
        </row>
        <row r="26026">
          <cell r="A26026">
            <v>0</v>
          </cell>
        </row>
        <row r="26027">
          <cell r="A26027">
            <v>0</v>
          </cell>
        </row>
        <row r="26028">
          <cell r="A26028">
            <v>0</v>
          </cell>
        </row>
        <row r="26029">
          <cell r="A26029">
            <v>0</v>
          </cell>
        </row>
        <row r="26030">
          <cell r="A26030">
            <v>0</v>
          </cell>
        </row>
        <row r="26031">
          <cell r="A26031">
            <v>0</v>
          </cell>
        </row>
        <row r="26032">
          <cell r="A26032">
            <v>0</v>
          </cell>
        </row>
        <row r="26033">
          <cell r="A26033">
            <v>0</v>
          </cell>
        </row>
        <row r="26034">
          <cell r="A26034">
            <v>0</v>
          </cell>
        </row>
        <row r="26035">
          <cell r="A26035">
            <v>0</v>
          </cell>
        </row>
        <row r="26036">
          <cell r="A26036">
            <v>0</v>
          </cell>
        </row>
        <row r="26037">
          <cell r="A26037">
            <v>0</v>
          </cell>
        </row>
        <row r="26038">
          <cell r="A26038">
            <v>0</v>
          </cell>
        </row>
        <row r="26039">
          <cell r="A26039">
            <v>0</v>
          </cell>
        </row>
        <row r="26040">
          <cell r="A26040">
            <v>0</v>
          </cell>
        </row>
        <row r="26041">
          <cell r="A26041">
            <v>0</v>
          </cell>
        </row>
        <row r="26042">
          <cell r="A26042">
            <v>0</v>
          </cell>
        </row>
        <row r="26043">
          <cell r="A26043">
            <v>0</v>
          </cell>
        </row>
        <row r="26044">
          <cell r="A26044">
            <v>0</v>
          </cell>
        </row>
        <row r="26045">
          <cell r="A26045">
            <v>0</v>
          </cell>
        </row>
        <row r="26046">
          <cell r="A26046">
            <v>0</v>
          </cell>
        </row>
        <row r="26047">
          <cell r="A26047">
            <v>0</v>
          </cell>
        </row>
        <row r="26048">
          <cell r="A26048">
            <v>0</v>
          </cell>
        </row>
        <row r="26049">
          <cell r="A26049">
            <v>0</v>
          </cell>
        </row>
        <row r="26050">
          <cell r="A26050">
            <v>0</v>
          </cell>
        </row>
        <row r="26051">
          <cell r="A26051">
            <v>0</v>
          </cell>
        </row>
        <row r="26052">
          <cell r="A26052">
            <v>0</v>
          </cell>
        </row>
        <row r="26053">
          <cell r="A26053">
            <v>0</v>
          </cell>
        </row>
        <row r="26054">
          <cell r="A26054">
            <v>0</v>
          </cell>
        </row>
        <row r="26055">
          <cell r="A26055">
            <v>0</v>
          </cell>
        </row>
        <row r="26056">
          <cell r="A26056">
            <v>0</v>
          </cell>
        </row>
        <row r="26057">
          <cell r="A26057">
            <v>0</v>
          </cell>
        </row>
        <row r="26058">
          <cell r="A26058">
            <v>0</v>
          </cell>
        </row>
        <row r="26059">
          <cell r="A26059">
            <v>0</v>
          </cell>
        </row>
        <row r="26060">
          <cell r="A26060">
            <v>0</v>
          </cell>
        </row>
        <row r="26061">
          <cell r="A26061">
            <v>0</v>
          </cell>
        </row>
        <row r="26062">
          <cell r="A26062">
            <v>0</v>
          </cell>
        </row>
        <row r="26063">
          <cell r="A26063">
            <v>0</v>
          </cell>
        </row>
        <row r="26064">
          <cell r="A26064">
            <v>0</v>
          </cell>
        </row>
        <row r="26065">
          <cell r="A26065">
            <v>0</v>
          </cell>
        </row>
        <row r="26066">
          <cell r="A26066">
            <v>0</v>
          </cell>
        </row>
        <row r="26067">
          <cell r="A26067">
            <v>0</v>
          </cell>
        </row>
        <row r="26068">
          <cell r="A26068">
            <v>0</v>
          </cell>
        </row>
        <row r="26069">
          <cell r="A26069">
            <v>0</v>
          </cell>
        </row>
        <row r="26070">
          <cell r="A26070">
            <v>0</v>
          </cell>
        </row>
        <row r="26071">
          <cell r="A26071">
            <v>0</v>
          </cell>
        </row>
        <row r="26072">
          <cell r="A26072">
            <v>0</v>
          </cell>
        </row>
        <row r="26073">
          <cell r="A26073">
            <v>0</v>
          </cell>
        </row>
        <row r="26074">
          <cell r="A26074">
            <v>0</v>
          </cell>
        </row>
        <row r="26075">
          <cell r="A26075">
            <v>0</v>
          </cell>
        </row>
        <row r="26076">
          <cell r="A26076">
            <v>0</v>
          </cell>
        </row>
        <row r="26077">
          <cell r="A26077">
            <v>0</v>
          </cell>
        </row>
        <row r="26078">
          <cell r="A26078">
            <v>0</v>
          </cell>
        </row>
        <row r="26079">
          <cell r="A26079">
            <v>0</v>
          </cell>
        </row>
        <row r="26080">
          <cell r="A26080">
            <v>0</v>
          </cell>
        </row>
        <row r="26081">
          <cell r="A26081">
            <v>0</v>
          </cell>
        </row>
        <row r="26082">
          <cell r="A26082">
            <v>0</v>
          </cell>
        </row>
        <row r="26083">
          <cell r="A26083">
            <v>0</v>
          </cell>
        </row>
        <row r="26084">
          <cell r="A26084">
            <v>0</v>
          </cell>
        </row>
        <row r="26085">
          <cell r="A26085">
            <v>0</v>
          </cell>
        </row>
        <row r="26086">
          <cell r="A26086">
            <v>0</v>
          </cell>
        </row>
        <row r="26087">
          <cell r="A26087">
            <v>0</v>
          </cell>
        </row>
        <row r="26088">
          <cell r="A26088">
            <v>0</v>
          </cell>
        </row>
        <row r="26089">
          <cell r="A26089">
            <v>0</v>
          </cell>
        </row>
        <row r="26090">
          <cell r="A26090">
            <v>0</v>
          </cell>
        </row>
        <row r="26091">
          <cell r="A26091">
            <v>0</v>
          </cell>
        </row>
        <row r="26092">
          <cell r="A26092">
            <v>0</v>
          </cell>
        </row>
        <row r="26093">
          <cell r="A26093">
            <v>0</v>
          </cell>
        </row>
        <row r="26094">
          <cell r="A26094">
            <v>0</v>
          </cell>
        </row>
        <row r="26095">
          <cell r="A26095">
            <v>0</v>
          </cell>
        </row>
        <row r="26096">
          <cell r="A26096">
            <v>0</v>
          </cell>
        </row>
        <row r="26097">
          <cell r="A26097">
            <v>0</v>
          </cell>
        </row>
        <row r="26098">
          <cell r="A26098">
            <v>0</v>
          </cell>
        </row>
        <row r="26099">
          <cell r="A26099">
            <v>0</v>
          </cell>
        </row>
        <row r="26100">
          <cell r="A26100">
            <v>0</v>
          </cell>
        </row>
        <row r="26101">
          <cell r="A26101">
            <v>0</v>
          </cell>
        </row>
        <row r="26102">
          <cell r="A26102">
            <v>0</v>
          </cell>
        </row>
        <row r="26103">
          <cell r="A26103">
            <v>0</v>
          </cell>
        </row>
        <row r="26104">
          <cell r="A26104">
            <v>0</v>
          </cell>
        </row>
        <row r="26105">
          <cell r="A26105">
            <v>0</v>
          </cell>
        </row>
        <row r="26106">
          <cell r="A26106">
            <v>0</v>
          </cell>
        </row>
        <row r="26107">
          <cell r="A26107">
            <v>0</v>
          </cell>
        </row>
        <row r="26108">
          <cell r="A26108">
            <v>0</v>
          </cell>
        </row>
        <row r="26109">
          <cell r="A26109">
            <v>0</v>
          </cell>
        </row>
        <row r="26110">
          <cell r="A26110">
            <v>0</v>
          </cell>
        </row>
        <row r="26111">
          <cell r="A26111">
            <v>0</v>
          </cell>
        </row>
        <row r="26112">
          <cell r="A26112">
            <v>0</v>
          </cell>
        </row>
        <row r="26113">
          <cell r="A26113">
            <v>0</v>
          </cell>
        </row>
        <row r="26114">
          <cell r="A26114">
            <v>0</v>
          </cell>
        </row>
        <row r="26115">
          <cell r="A26115">
            <v>0</v>
          </cell>
        </row>
        <row r="26116">
          <cell r="A26116">
            <v>0</v>
          </cell>
        </row>
        <row r="26117">
          <cell r="A26117">
            <v>0</v>
          </cell>
        </row>
        <row r="26118">
          <cell r="A26118">
            <v>0</v>
          </cell>
        </row>
        <row r="26119">
          <cell r="A26119">
            <v>0</v>
          </cell>
        </row>
        <row r="26120">
          <cell r="A26120">
            <v>0</v>
          </cell>
        </row>
        <row r="26121">
          <cell r="A26121">
            <v>0</v>
          </cell>
        </row>
        <row r="26122">
          <cell r="A26122">
            <v>0</v>
          </cell>
        </row>
        <row r="26123">
          <cell r="A26123">
            <v>0</v>
          </cell>
        </row>
        <row r="26124">
          <cell r="A26124">
            <v>0</v>
          </cell>
        </row>
        <row r="26125">
          <cell r="A26125">
            <v>0</v>
          </cell>
        </row>
        <row r="26126">
          <cell r="A26126">
            <v>0</v>
          </cell>
        </row>
        <row r="26127">
          <cell r="A26127">
            <v>0</v>
          </cell>
        </row>
        <row r="26128">
          <cell r="A26128">
            <v>0</v>
          </cell>
        </row>
        <row r="26129">
          <cell r="A26129">
            <v>0</v>
          </cell>
        </row>
        <row r="26130">
          <cell r="A26130">
            <v>0</v>
          </cell>
        </row>
        <row r="26131">
          <cell r="A26131">
            <v>0</v>
          </cell>
        </row>
        <row r="26132">
          <cell r="A26132">
            <v>0</v>
          </cell>
        </row>
        <row r="26133">
          <cell r="A26133">
            <v>0</v>
          </cell>
        </row>
        <row r="26134">
          <cell r="A26134">
            <v>0</v>
          </cell>
        </row>
        <row r="26135">
          <cell r="A26135">
            <v>0</v>
          </cell>
        </row>
        <row r="26136">
          <cell r="A26136">
            <v>0</v>
          </cell>
        </row>
        <row r="26137">
          <cell r="A26137">
            <v>0</v>
          </cell>
        </row>
        <row r="26138">
          <cell r="A26138">
            <v>0</v>
          </cell>
        </row>
        <row r="26139">
          <cell r="A26139">
            <v>0</v>
          </cell>
        </row>
        <row r="26140">
          <cell r="A26140">
            <v>0</v>
          </cell>
        </row>
        <row r="26141">
          <cell r="A26141">
            <v>0</v>
          </cell>
        </row>
        <row r="26142">
          <cell r="A26142">
            <v>0</v>
          </cell>
        </row>
        <row r="26143">
          <cell r="A26143">
            <v>0</v>
          </cell>
        </row>
        <row r="26144">
          <cell r="A26144">
            <v>0</v>
          </cell>
        </row>
        <row r="26145">
          <cell r="A26145">
            <v>0</v>
          </cell>
        </row>
        <row r="26146">
          <cell r="A26146">
            <v>0</v>
          </cell>
        </row>
        <row r="26147">
          <cell r="A26147">
            <v>0</v>
          </cell>
        </row>
        <row r="26148">
          <cell r="A26148">
            <v>0</v>
          </cell>
        </row>
        <row r="26149">
          <cell r="A26149">
            <v>0</v>
          </cell>
        </row>
        <row r="26150">
          <cell r="A26150">
            <v>0</v>
          </cell>
        </row>
        <row r="26151">
          <cell r="A26151">
            <v>0</v>
          </cell>
        </row>
        <row r="26152">
          <cell r="A26152">
            <v>0</v>
          </cell>
        </row>
        <row r="26153">
          <cell r="A26153">
            <v>0</v>
          </cell>
        </row>
        <row r="26154">
          <cell r="A26154">
            <v>0</v>
          </cell>
        </row>
        <row r="26155">
          <cell r="A26155">
            <v>0</v>
          </cell>
        </row>
        <row r="26156">
          <cell r="A26156">
            <v>0</v>
          </cell>
        </row>
        <row r="26157">
          <cell r="A26157">
            <v>0</v>
          </cell>
        </row>
        <row r="26158">
          <cell r="A26158">
            <v>0</v>
          </cell>
        </row>
        <row r="26159">
          <cell r="A26159">
            <v>0</v>
          </cell>
        </row>
        <row r="26160">
          <cell r="A26160">
            <v>0</v>
          </cell>
        </row>
        <row r="26161">
          <cell r="A26161">
            <v>0</v>
          </cell>
        </row>
        <row r="26162">
          <cell r="A26162">
            <v>0</v>
          </cell>
        </row>
        <row r="26163">
          <cell r="A26163">
            <v>0</v>
          </cell>
        </row>
        <row r="26164">
          <cell r="A26164">
            <v>0</v>
          </cell>
        </row>
        <row r="26165">
          <cell r="A26165">
            <v>0</v>
          </cell>
        </row>
        <row r="26166">
          <cell r="A26166">
            <v>0</v>
          </cell>
        </row>
        <row r="26167">
          <cell r="A26167">
            <v>0</v>
          </cell>
        </row>
        <row r="26168">
          <cell r="A26168">
            <v>0</v>
          </cell>
        </row>
        <row r="26169">
          <cell r="A26169">
            <v>0</v>
          </cell>
        </row>
        <row r="26170">
          <cell r="A26170">
            <v>0</v>
          </cell>
        </row>
        <row r="26171">
          <cell r="A26171">
            <v>0</v>
          </cell>
        </row>
        <row r="26172">
          <cell r="A26172">
            <v>0</v>
          </cell>
        </row>
        <row r="26173">
          <cell r="A26173">
            <v>0</v>
          </cell>
        </row>
        <row r="26174">
          <cell r="A26174">
            <v>0</v>
          </cell>
        </row>
        <row r="26175">
          <cell r="A26175">
            <v>0</v>
          </cell>
        </row>
        <row r="26176">
          <cell r="A26176">
            <v>0</v>
          </cell>
        </row>
        <row r="26177">
          <cell r="A26177">
            <v>0</v>
          </cell>
        </row>
        <row r="26178">
          <cell r="A26178">
            <v>0</v>
          </cell>
        </row>
        <row r="26179">
          <cell r="A26179">
            <v>0</v>
          </cell>
        </row>
        <row r="26180">
          <cell r="A26180">
            <v>0</v>
          </cell>
        </row>
        <row r="26181">
          <cell r="A26181">
            <v>0</v>
          </cell>
        </row>
        <row r="26182">
          <cell r="A26182">
            <v>0</v>
          </cell>
        </row>
        <row r="26183">
          <cell r="A26183">
            <v>0</v>
          </cell>
        </row>
        <row r="26184">
          <cell r="A26184">
            <v>0</v>
          </cell>
        </row>
        <row r="26185">
          <cell r="A26185">
            <v>0</v>
          </cell>
        </row>
        <row r="26186">
          <cell r="A26186">
            <v>0</v>
          </cell>
        </row>
        <row r="26187">
          <cell r="A26187">
            <v>0</v>
          </cell>
        </row>
        <row r="26188">
          <cell r="A26188">
            <v>0</v>
          </cell>
        </row>
        <row r="26189">
          <cell r="A26189">
            <v>0</v>
          </cell>
        </row>
        <row r="26190">
          <cell r="A26190">
            <v>0</v>
          </cell>
        </row>
        <row r="26191">
          <cell r="A26191">
            <v>0</v>
          </cell>
        </row>
        <row r="26192">
          <cell r="A26192">
            <v>0</v>
          </cell>
        </row>
        <row r="26193">
          <cell r="A26193">
            <v>0</v>
          </cell>
        </row>
        <row r="26194">
          <cell r="A26194">
            <v>0</v>
          </cell>
        </row>
        <row r="26195">
          <cell r="A26195">
            <v>0</v>
          </cell>
        </row>
        <row r="26196">
          <cell r="A26196">
            <v>0</v>
          </cell>
        </row>
        <row r="26197">
          <cell r="A26197">
            <v>0</v>
          </cell>
        </row>
        <row r="26198">
          <cell r="A26198">
            <v>0</v>
          </cell>
        </row>
        <row r="26199">
          <cell r="A26199">
            <v>0</v>
          </cell>
        </row>
        <row r="26200">
          <cell r="A26200">
            <v>0</v>
          </cell>
        </row>
        <row r="26201">
          <cell r="A26201">
            <v>0</v>
          </cell>
        </row>
        <row r="26202">
          <cell r="A26202">
            <v>0</v>
          </cell>
        </row>
        <row r="26203">
          <cell r="A26203">
            <v>0</v>
          </cell>
        </row>
        <row r="26204">
          <cell r="A26204">
            <v>0</v>
          </cell>
        </row>
        <row r="26205">
          <cell r="A26205">
            <v>0</v>
          </cell>
        </row>
        <row r="26206">
          <cell r="A26206">
            <v>0</v>
          </cell>
        </row>
        <row r="26207">
          <cell r="A26207">
            <v>0</v>
          </cell>
        </row>
        <row r="26208">
          <cell r="A26208">
            <v>0</v>
          </cell>
        </row>
        <row r="26209">
          <cell r="A26209">
            <v>0</v>
          </cell>
        </row>
        <row r="26210">
          <cell r="A26210">
            <v>0</v>
          </cell>
        </row>
        <row r="26211">
          <cell r="A26211">
            <v>0</v>
          </cell>
        </row>
        <row r="26212">
          <cell r="A26212">
            <v>0</v>
          </cell>
        </row>
        <row r="26213">
          <cell r="A26213">
            <v>0</v>
          </cell>
        </row>
        <row r="26214">
          <cell r="A26214">
            <v>0</v>
          </cell>
        </row>
        <row r="26215">
          <cell r="A26215">
            <v>0</v>
          </cell>
        </row>
        <row r="26216">
          <cell r="A26216">
            <v>0</v>
          </cell>
        </row>
        <row r="26217">
          <cell r="A26217">
            <v>0</v>
          </cell>
        </row>
        <row r="26218">
          <cell r="A26218">
            <v>0</v>
          </cell>
        </row>
        <row r="26219">
          <cell r="A26219">
            <v>0</v>
          </cell>
        </row>
        <row r="26220">
          <cell r="A26220">
            <v>0</v>
          </cell>
        </row>
        <row r="26221">
          <cell r="A26221">
            <v>0</v>
          </cell>
        </row>
        <row r="26222">
          <cell r="A26222">
            <v>0</v>
          </cell>
        </row>
        <row r="26223">
          <cell r="A26223">
            <v>0</v>
          </cell>
        </row>
        <row r="26224">
          <cell r="A26224">
            <v>0</v>
          </cell>
        </row>
        <row r="26225">
          <cell r="A26225">
            <v>0</v>
          </cell>
        </row>
        <row r="26226">
          <cell r="A26226">
            <v>0</v>
          </cell>
        </row>
        <row r="26227">
          <cell r="A26227">
            <v>0</v>
          </cell>
        </row>
        <row r="26228">
          <cell r="A26228">
            <v>0</v>
          </cell>
        </row>
        <row r="26229">
          <cell r="A26229">
            <v>0</v>
          </cell>
        </row>
        <row r="26230">
          <cell r="A26230">
            <v>0</v>
          </cell>
        </row>
        <row r="26231">
          <cell r="A26231">
            <v>0</v>
          </cell>
        </row>
        <row r="26232">
          <cell r="A26232">
            <v>0</v>
          </cell>
        </row>
        <row r="26233">
          <cell r="A26233">
            <v>0</v>
          </cell>
        </row>
        <row r="26234">
          <cell r="A26234">
            <v>0</v>
          </cell>
        </row>
        <row r="26235">
          <cell r="A26235">
            <v>0</v>
          </cell>
        </row>
        <row r="26236">
          <cell r="A26236">
            <v>0</v>
          </cell>
        </row>
        <row r="26237">
          <cell r="A26237">
            <v>0</v>
          </cell>
        </row>
        <row r="26238">
          <cell r="A26238">
            <v>0</v>
          </cell>
        </row>
        <row r="26239">
          <cell r="A26239">
            <v>0</v>
          </cell>
        </row>
        <row r="26240">
          <cell r="A26240">
            <v>0</v>
          </cell>
        </row>
        <row r="26241">
          <cell r="A26241">
            <v>0</v>
          </cell>
        </row>
        <row r="26242">
          <cell r="A26242">
            <v>0</v>
          </cell>
        </row>
        <row r="26243">
          <cell r="A26243">
            <v>0</v>
          </cell>
        </row>
        <row r="26244">
          <cell r="A26244">
            <v>0</v>
          </cell>
        </row>
        <row r="26245">
          <cell r="A26245">
            <v>0</v>
          </cell>
        </row>
        <row r="26246">
          <cell r="A26246">
            <v>0</v>
          </cell>
        </row>
        <row r="26247">
          <cell r="A26247">
            <v>0</v>
          </cell>
        </row>
        <row r="26248">
          <cell r="A26248">
            <v>0</v>
          </cell>
        </row>
        <row r="26249">
          <cell r="A26249">
            <v>0</v>
          </cell>
        </row>
        <row r="26250">
          <cell r="A26250">
            <v>0</v>
          </cell>
        </row>
        <row r="26251">
          <cell r="A26251">
            <v>0</v>
          </cell>
        </row>
        <row r="26252">
          <cell r="A26252">
            <v>0</v>
          </cell>
        </row>
        <row r="26253">
          <cell r="A26253">
            <v>0</v>
          </cell>
        </row>
        <row r="26254">
          <cell r="A26254">
            <v>0</v>
          </cell>
        </row>
        <row r="26255">
          <cell r="A26255">
            <v>0</v>
          </cell>
        </row>
        <row r="26256">
          <cell r="A26256">
            <v>0</v>
          </cell>
        </row>
        <row r="26257">
          <cell r="A26257">
            <v>0</v>
          </cell>
        </row>
        <row r="26258">
          <cell r="A26258">
            <v>0</v>
          </cell>
        </row>
        <row r="26259">
          <cell r="A26259">
            <v>0</v>
          </cell>
        </row>
        <row r="26260">
          <cell r="A26260">
            <v>0</v>
          </cell>
        </row>
        <row r="26261">
          <cell r="A26261">
            <v>0</v>
          </cell>
        </row>
        <row r="26262">
          <cell r="A26262">
            <v>0</v>
          </cell>
        </row>
        <row r="26263">
          <cell r="A26263">
            <v>0</v>
          </cell>
        </row>
        <row r="26264">
          <cell r="A26264">
            <v>0</v>
          </cell>
        </row>
        <row r="26265">
          <cell r="A26265">
            <v>0</v>
          </cell>
        </row>
        <row r="26266">
          <cell r="A26266">
            <v>0</v>
          </cell>
        </row>
        <row r="26267">
          <cell r="A26267">
            <v>0</v>
          </cell>
        </row>
        <row r="26268">
          <cell r="A26268">
            <v>0</v>
          </cell>
        </row>
        <row r="26269">
          <cell r="A26269">
            <v>0</v>
          </cell>
        </row>
        <row r="26270">
          <cell r="A26270">
            <v>0</v>
          </cell>
        </row>
        <row r="26271">
          <cell r="A26271">
            <v>0</v>
          </cell>
        </row>
        <row r="26272">
          <cell r="A26272">
            <v>0</v>
          </cell>
        </row>
        <row r="26273">
          <cell r="A26273">
            <v>0</v>
          </cell>
        </row>
        <row r="26274">
          <cell r="A26274">
            <v>0</v>
          </cell>
        </row>
        <row r="26275">
          <cell r="A26275">
            <v>0</v>
          </cell>
        </row>
        <row r="26276">
          <cell r="A26276">
            <v>0</v>
          </cell>
        </row>
        <row r="26277">
          <cell r="A26277">
            <v>0</v>
          </cell>
        </row>
        <row r="26278">
          <cell r="A26278">
            <v>0</v>
          </cell>
        </row>
        <row r="26279">
          <cell r="A26279">
            <v>0</v>
          </cell>
        </row>
        <row r="26280">
          <cell r="A26280">
            <v>0</v>
          </cell>
        </row>
        <row r="26281">
          <cell r="A26281">
            <v>0</v>
          </cell>
        </row>
        <row r="26282">
          <cell r="A26282">
            <v>0</v>
          </cell>
        </row>
        <row r="26283">
          <cell r="A26283">
            <v>0</v>
          </cell>
        </row>
        <row r="26284">
          <cell r="A26284">
            <v>0</v>
          </cell>
        </row>
        <row r="26285">
          <cell r="A26285">
            <v>0</v>
          </cell>
        </row>
        <row r="26286">
          <cell r="A26286">
            <v>0</v>
          </cell>
        </row>
        <row r="26287">
          <cell r="A26287">
            <v>0</v>
          </cell>
        </row>
        <row r="26288">
          <cell r="A26288">
            <v>0</v>
          </cell>
        </row>
        <row r="26289">
          <cell r="A26289">
            <v>0</v>
          </cell>
        </row>
        <row r="26290">
          <cell r="A26290">
            <v>0</v>
          </cell>
        </row>
        <row r="26291">
          <cell r="A26291">
            <v>0</v>
          </cell>
        </row>
        <row r="26292">
          <cell r="A26292">
            <v>0</v>
          </cell>
        </row>
        <row r="26293">
          <cell r="A26293">
            <v>0</v>
          </cell>
        </row>
        <row r="26294">
          <cell r="A26294">
            <v>0</v>
          </cell>
        </row>
        <row r="26295">
          <cell r="A26295">
            <v>0</v>
          </cell>
        </row>
        <row r="26296">
          <cell r="A26296">
            <v>0</v>
          </cell>
        </row>
        <row r="26297">
          <cell r="A26297">
            <v>0</v>
          </cell>
        </row>
        <row r="26298">
          <cell r="A26298">
            <v>0</v>
          </cell>
        </row>
        <row r="26299">
          <cell r="A26299">
            <v>0</v>
          </cell>
        </row>
        <row r="26300">
          <cell r="A26300">
            <v>0</v>
          </cell>
        </row>
        <row r="26301">
          <cell r="A26301">
            <v>0</v>
          </cell>
        </row>
        <row r="26302">
          <cell r="A26302">
            <v>0</v>
          </cell>
        </row>
        <row r="26303">
          <cell r="A26303">
            <v>0</v>
          </cell>
        </row>
        <row r="26304">
          <cell r="A26304">
            <v>0</v>
          </cell>
        </row>
        <row r="26305">
          <cell r="A26305">
            <v>0</v>
          </cell>
        </row>
        <row r="26306">
          <cell r="A26306">
            <v>0</v>
          </cell>
        </row>
        <row r="26307">
          <cell r="A26307">
            <v>0</v>
          </cell>
        </row>
        <row r="26308">
          <cell r="A26308">
            <v>0</v>
          </cell>
        </row>
        <row r="26309">
          <cell r="A26309">
            <v>0</v>
          </cell>
        </row>
        <row r="26310">
          <cell r="A26310">
            <v>0</v>
          </cell>
        </row>
        <row r="26311">
          <cell r="A26311">
            <v>0</v>
          </cell>
        </row>
        <row r="26312">
          <cell r="A26312">
            <v>0</v>
          </cell>
        </row>
        <row r="26313">
          <cell r="A26313">
            <v>0</v>
          </cell>
        </row>
        <row r="26314">
          <cell r="A26314">
            <v>0</v>
          </cell>
        </row>
        <row r="26315">
          <cell r="A26315">
            <v>0</v>
          </cell>
        </row>
        <row r="26316">
          <cell r="A26316">
            <v>0</v>
          </cell>
        </row>
        <row r="26317">
          <cell r="A26317">
            <v>0</v>
          </cell>
        </row>
        <row r="26318">
          <cell r="A26318">
            <v>0</v>
          </cell>
        </row>
        <row r="26319">
          <cell r="A26319">
            <v>0</v>
          </cell>
        </row>
        <row r="26320">
          <cell r="A26320">
            <v>0</v>
          </cell>
        </row>
        <row r="26321">
          <cell r="A26321">
            <v>0</v>
          </cell>
        </row>
        <row r="26322">
          <cell r="A26322">
            <v>0</v>
          </cell>
        </row>
        <row r="26323">
          <cell r="A26323">
            <v>0</v>
          </cell>
        </row>
        <row r="26324">
          <cell r="A26324">
            <v>0</v>
          </cell>
        </row>
        <row r="26325">
          <cell r="A26325">
            <v>0</v>
          </cell>
        </row>
        <row r="26326">
          <cell r="A26326">
            <v>0</v>
          </cell>
        </row>
        <row r="26327">
          <cell r="A26327">
            <v>0</v>
          </cell>
        </row>
        <row r="26328">
          <cell r="A26328">
            <v>0</v>
          </cell>
        </row>
        <row r="26329">
          <cell r="A26329">
            <v>0</v>
          </cell>
        </row>
        <row r="26330">
          <cell r="A26330">
            <v>0</v>
          </cell>
        </row>
        <row r="26331">
          <cell r="A26331">
            <v>0</v>
          </cell>
        </row>
        <row r="26332">
          <cell r="A26332">
            <v>0</v>
          </cell>
        </row>
        <row r="26333">
          <cell r="A26333">
            <v>0</v>
          </cell>
        </row>
        <row r="26334">
          <cell r="A26334">
            <v>0</v>
          </cell>
        </row>
        <row r="26335">
          <cell r="A26335">
            <v>0</v>
          </cell>
        </row>
        <row r="26336">
          <cell r="A26336">
            <v>0</v>
          </cell>
        </row>
        <row r="26337">
          <cell r="A26337">
            <v>0</v>
          </cell>
        </row>
        <row r="26338">
          <cell r="A26338">
            <v>0</v>
          </cell>
        </row>
        <row r="26339">
          <cell r="A26339">
            <v>0</v>
          </cell>
        </row>
        <row r="26340">
          <cell r="A26340">
            <v>0</v>
          </cell>
        </row>
        <row r="26341">
          <cell r="A26341">
            <v>0</v>
          </cell>
        </row>
        <row r="26342">
          <cell r="A26342">
            <v>0</v>
          </cell>
        </row>
        <row r="26343">
          <cell r="A26343">
            <v>0</v>
          </cell>
        </row>
        <row r="26344">
          <cell r="A26344">
            <v>0</v>
          </cell>
        </row>
        <row r="26345">
          <cell r="A26345">
            <v>0</v>
          </cell>
        </row>
        <row r="26346">
          <cell r="A26346">
            <v>0</v>
          </cell>
        </row>
        <row r="26347">
          <cell r="A26347">
            <v>0</v>
          </cell>
        </row>
        <row r="26348">
          <cell r="A26348">
            <v>0</v>
          </cell>
        </row>
        <row r="26349">
          <cell r="A26349">
            <v>0</v>
          </cell>
        </row>
        <row r="26350">
          <cell r="A26350">
            <v>0</v>
          </cell>
        </row>
        <row r="26351">
          <cell r="A26351">
            <v>0</v>
          </cell>
        </row>
        <row r="26352">
          <cell r="A26352">
            <v>0</v>
          </cell>
        </row>
        <row r="26353">
          <cell r="A26353">
            <v>0</v>
          </cell>
        </row>
        <row r="26354">
          <cell r="A26354">
            <v>0</v>
          </cell>
        </row>
        <row r="26355">
          <cell r="A26355">
            <v>0</v>
          </cell>
        </row>
        <row r="26356">
          <cell r="A26356">
            <v>0</v>
          </cell>
        </row>
        <row r="26357">
          <cell r="A26357">
            <v>0</v>
          </cell>
        </row>
        <row r="26358">
          <cell r="A26358">
            <v>0</v>
          </cell>
        </row>
        <row r="26359">
          <cell r="A26359">
            <v>0</v>
          </cell>
        </row>
        <row r="26360">
          <cell r="A26360">
            <v>0</v>
          </cell>
        </row>
        <row r="26361">
          <cell r="A26361">
            <v>0</v>
          </cell>
        </row>
        <row r="26362">
          <cell r="A26362">
            <v>0</v>
          </cell>
        </row>
        <row r="26363">
          <cell r="A26363">
            <v>0</v>
          </cell>
        </row>
        <row r="26364">
          <cell r="A26364">
            <v>0</v>
          </cell>
        </row>
        <row r="26365">
          <cell r="A26365">
            <v>0</v>
          </cell>
        </row>
        <row r="26366">
          <cell r="A26366">
            <v>0</v>
          </cell>
        </row>
        <row r="26367">
          <cell r="A26367">
            <v>0</v>
          </cell>
        </row>
        <row r="26368">
          <cell r="A26368">
            <v>0</v>
          </cell>
        </row>
        <row r="26369">
          <cell r="A26369">
            <v>0</v>
          </cell>
        </row>
        <row r="26370">
          <cell r="A26370">
            <v>0</v>
          </cell>
        </row>
        <row r="26371">
          <cell r="A26371">
            <v>0</v>
          </cell>
        </row>
        <row r="26372">
          <cell r="A26372">
            <v>0</v>
          </cell>
        </row>
        <row r="26373">
          <cell r="A26373">
            <v>0</v>
          </cell>
        </row>
        <row r="26374">
          <cell r="A26374">
            <v>0</v>
          </cell>
        </row>
        <row r="26375">
          <cell r="A26375">
            <v>0</v>
          </cell>
        </row>
        <row r="26376">
          <cell r="A26376">
            <v>0</v>
          </cell>
        </row>
        <row r="26377">
          <cell r="A26377">
            <v>0</v>
          </cell>
        </row>
        <row r="26378">
          <cell r="A26378">
            <v>0</v>
          </cell>
        </row>
        <row r="26379">
          <cell r="A26379">
            <v>0</v>
          </cell>
        </row>
        <row r="26380">
          <cell r="A26380">
            <v>0</v>
          </cell>
        </row>
        <row r="26381">
          <cell r="A26381">
            <v>0</v>
          </cell>
        </row>
        <row r="26382">
          <cell r="A26382">
            <v>0</v>
          </cell>
        </row>
        <row r="26383">
          <cell r="A26383">
            <v>0</v>
          </cell>
        </row>
        <row r="26384">
          <cell r="A26384">
            <v>0</v>
          </cell>
        </row>
        <row r="26385">
          <cell r="A26385">
            <v>0</v>
          </cell>
        </row>
        <row r="26386">
          <cell r="A26386">
            <v>0</v>
          </cell>
        </row>
        <row r="26387">
          <cell r="A26387">
            <v>0</v>
          </cell>
        </row>
        <row r="26388">
          <cell r="A26388">
            <v>0</v>
          </cell>
        </row>
        <row r="26389">
          <cell r="A26389">
            <v>0</v>
          </cell>
        </row>
        <row r="26390">
          <cell r="A26390">
            <v>0</v>
          </cell>
        </row>
        <row r="26391">
          <cell r="A26391">
            <v>0</v>
          </cell>
        </row>
        <row r="26392">
          <cell r="A26392">
            <v>0</v>
          </cell>
        </row>
        <row r="26393">
          <cell r="A26393">
            <v>0</v>
          </cell>
        </row>
        <row r="26394">
          <cell r="A26394">
            <v>0</v>
          </cell>
        </row>
        <row r="26395">
          <cell r="A26395">
            <v>0</v>
          </cell>
        </row>
        <row r="26396">
          <cell r="A26396">
            <v>0</v>
          </cell>
        </row>
        <row r="26397">
          <cell r="A26397">
            <v>0</v>
          </cell>
        </row>
        <row r="26398">
          <cell r="A26398">
            <v>0</v>
          </cell>
        </row>
        <row r="26399">
          <cell r="A26399">
            <v>0</v>
          </cell>
        </row>
        <row r="26400">
          <cell r="A26400">
            <v>0</v>
          </cell>
        </row>
        <row r="26401">
          <cell r="A26401">
            <v>0</v>
          </cell>
        </row>
        <row r="26402">
          <cell r="A26402">
            <v>0</v>
          </cell>
        </row>
        <row r="26403">
          <cell r="A26403">
            <v>0</v>
          </cell>
        </row>
        <row r="26404">
          <cell r="A26404">
            <v>0</v>
          </cell>
        </row>
        <row r="26405">
          <cell r="A26405">
            <v>0</v>
          </cell>
        </row>
        <row r="26406">
          <cell r="A26406">
            <v>0</v>
          </cell>
        </row>
        <row r="26407">
          <cell r="A26407">
            <v>0</v>
          </cell>
        </row>
        <row r="26408">
          <cell r="A26408">
            <v>0</v>
          </cell>
        </row>
        <row r="26409">
          <cell r="A26409">
            <v>0</v>
          </cell>
        </row>
        <row r="26410">
          <cell r="A26410">
            <v>0</v>
          </cell>
        </row>
        <row r="26411">
          <cell r="A26411">
            <v>0</v>
          </cell>
        </row>
        <row r="26412">
          <cell r="A26412">
            <v>0</v>
          </cell>
        </row>
        <row r="26413">
          <cell r="A26413">
            <v>0</v>
          </cell>
        </row>
        <row r="26414">
          <cell r="A26414">
            <v>0</v>
          </cell>
        </row>
        <row r="26415">
          <cell r="A26415">
            <v>0</v>
          </cell>
        </row>
        <row r="26416">
          <cell r="A26416">
            <v>0</v>
          </cell>
        </row>
        <row r="26417">
          <cell r="A26417">
            <v>0</v>
          </cell>
        </row>
        <row r="26418">
          <cell r="A26418">
            <v>0</v>
          </cell>
        </row>
        <row r="26419">
          <cell r="A26419">
            <v>0</v>
          </cell>
        </row>
        <row r="26420">
          <cell r="A26420">
            <v>0</v>
          </cell>
        </row>
        <row r="26421">
          <cell r="A26421">
            <v>0</v>
          </cell>
        </row>
        <row r="26422">
          <cell r="A26422">
            <v>0</v>
          </cell>
        </row>
        <row r="26423">
          <cell r="A26423">
            <v>0</v>
          </cell>
        </row>
        <row r="26424">
          <cell r="A26424">
            <v>0</v>
          </cell>
        </row>
        <row r="26425">
          <cell r="A26425">
            <v>0</v>
          </cell>
        </row>
        <row r="26426">
          <cell r="A26426">
            <v>0</v>
          </cell>
        </row>
        <row r="26427">
          <cell r="A26427">
            <v>0</v>
          </cell>
        </row>
        <row r="26428">
          <cell r="A26428">
            <v>0</v>
          </cell>
        </row>
        <row r="26429">
          <cell r="A26429">
            <v>0</v>
          </cell>
        </row>
        <row r="26430">
          <cell r="A26430">
            <v>0</v>
          </cell>
        </row>
        <row r="26431">
          <cell r="A26431">
            <v>0</v>
          </cell>
        </row>
        <row r="26432">
          <cell r="A26432">
            <v>0</v>
          </cell>
        </row>
        <row r="26433">
          <cell r="A26433">
            <v>0</v>
          </cell>
        </row>
        <row r="26434">
          <cell r="A26434">
            <v>0</v>
          </cell>
        </row>
        <row r="26435">
          <cell r="A26435">
            <v>0</v>
          </cell>
        </row>
        <row r="26436">
          <cell r="A26436">
            <v>0</v>
          </cell>
        </row>
        <row r="26437">
          <cell r="A26437">
            <v>0</v>
          </cell>
        </row>
        <row r="26438">
          <cell r="A26438">
            <v>0</v>
          </cell>
        </row>
        <row r="26439">
          <cell r="A26439">
            <v>0</v>
          </cell>
        </row>
        <row r="26440">
          <cell r="A26440">
            <v>0</v>
          </cell>
        </row>
        <row r="26441">
          <cell r="A26441">
            <v>0</v>
          </cell>
        </row>
        <row r="26442">
          <cell r="A26442">
            <v>0</v>
          </cell>
        </row>
        <row r="26443">
          <cell r="A26443">
            <v>0</v>
          </cell>
        </row>
        <row r="26444">
          <cell r="A26444">
            <v>0</v>
          </cell>
        </row>
        <row r="26445">
          <cell r="A26445">
            <v>0</v>
          </cell>
        </row>
        <row r="26446">
          <cell r="A26446">
            <v>0</v>
          </cell>
        </row>
        <row r="26447">
          <cell r="A26447">
            <v>0</v>
          </cell>
        </row>
        <row r="26448">
          <cell r="A26448">
            <v>0</v>
          </cell>
        </row>
        <row r="26449">
          <cell r="A26449">
            <v>0</v>
          </cell>
        </row>
        <row r="26450">
          <cell r="A26450">
            <v>0</v>
          </cell>
        </row>
        <row r="26451">
          <cell r="A26451">
            <v>0</v>
          </cell>
        </row>
        <row r="26452">
          <cell r="A26452">
            <v>0</v>
          </cell>
        </row>
        <row r="26453">
          <cell r="A26453">
            <v>0</v>
          </cell>
        </row>
        <row r="26454">
          <cell r="A26454">
            <v>0</v>
          </cell>
        </row>
        <row r="26455">
          <cell r="A26455">
            <v>0</v>
          </cell>
        </row>
        <row r="26456">
          <cell r="A26456">
            <v>0</v>
          </cell>
        </row>
        <row r="26457">
          <cell r="A26457">
            <v>0</v>
          </cell>
        </row>
        <row r="26458">
          <cell r="A26458">
            <v>0</v>
          </cell>
        </row>
        <row r="26459">
          <cell r="A26459">
            <v>0</v>
          </cell>
        </row>
        <row r="26460">
          <cell r="A26460">
            <v>0</v>
          </cell>
        </row>
        <row r="26461">
          <cell r="A26461">
            <v>0</v>
          </cell>
        </row>
        <row r="26462">
          <cell r="A26462">
            <v>0</v>
          </cell>
        </row>
        <row r="26463">
          <cell r="A26463">
            <v>0</v>
          </cell>
        </row>
        <row r="26464">
          <cell r="A26464">
            <v>0</v>
          </cell>
        </row>
        <row r="26465">
          <cell r="A26465">
            <v>0</v>
          </cell>
        </row>
        <row r="26466">
          <cell r="A26466">
            <v>0</v>
          </cell>
        </row>
        <row r="26467">
          <cell r="A26467">
            <v>0</v>
          </cell>
        </row>
        <row r="26468">
          <cell r="A26468">
            <v>0</v>
          </cell>
        </row>
        <row r="26469">
          <cell r="A26469">
            <v>0</v>
          </cell>
        </row>
        <row r="26470">
          <cell r="A26470">
            <v>0</v>
          </cell>
        </row>
        <row r="26471">
          <cell r="A26471">
            <v>0</v>
          </cell>
        </row>
        <row r="26472">
          <cell r="A26472">
            <v>0</v>
          </cell>
        </row>
        <row r="26473">
          <cell r="A26473">
            <v>0</v>
          </cell>
        </row>
        <row r="26474">
          <cell r="A26474">
            <v>0</v>
          </cell>
        </row>
        <row r="26475">
          <cell r="A26475">
            <v>0</v>
          </cell>
        </row>
        <row r="26476">
          <cell r="A26476">
            <v>0</v>
          </cell>
        </row>
        <row r="26477">
          <cell r="A26477">
            <v>0</v>
          </cell>
        </row>
        <row r="26478">
          <cell r="A26478">
            <v>0</v>
          </cell>
        </row>
        <row r="26479">
          <cell r="A26479">
            <v>0</v>
          </cell>
        </row>
        <row r="26480">
          <cell r="A26480">
            <v>0</v>
          </cell>
        </row>
        <row r="26481">
          <cell r="A26481">
            <v>0</v>
          </cell>
        </row>
        <row r="26482">
          <cell r="A26482">
            <v>0</v>
          </cell>
        </row>
        <row r="26483">
          <cell r="A26483">
            <v>0</v>
          </cell>
        </row>
        <row r="26484">
          <cell r="A26484">
            <v>0</v>
          </cell>
        </row>
        <row r="26485">
          <cell r="A26485">
            <v>0</v>
          </cell>
        </row>
        <row r="26486">
          <cell r="A26486">
            <v>0</v>
          </cell>
        </row>
        <row r="26487">
          <cell r="A26487">
            <v>0</v>
          </cell>
        </row>
        <row r="26488">
          <cell r="A26488">
            <v>0</v>
          </cell>
        </row>
        <row r="26489">
          <cell r="A26489">
            <v>0</v>
          </cell>
        </row>
        <row r="26490">
          <cell r="A26490">
            <v>0</v>
          </cell>
        </row>
        <row r="26491">
          <cell r="A26491">
            <v>0</v>
          </cell>
        </row>
        <row r="26492">
          <cell r="A26492">
            <v>0</v>
          </cell>
        </row>
        <row r="26493">
          <cell r="A26493">
            <v>0</v>
          </cell>
        </row>
        <row r="26494">
          <cell r="A26494">
            <v>0</v>
          </cell>
        </row>
        <row r="26495">
          <cell r="A26495">
            <v>0</v>
          </cell>
        </row>
        <row r="26496">
          <cell r="A26496">
            <v>0</v>
          </cell>
        </row>
        <row r="26497">
          <cell r="A26497">
            <v>0</v>
          </cell>
        </row>
        <row r="26498">
          <cell r="A26498">
            <v>0</v>
          </cell>
        </row>
        <row r="26499">
          <cell r="A26499">
            <v>0</v>
          </cell>
        </row>
        <row r="26500">
          <cell r="A26500">
            <v>0</v>
          </cell>
        </row>
        <row r="26501">
          <cell r="A26501">
            <v>0</v>
          </cell>
        </row>
        <row r="26502">
          <cell r="A26502">
            <v>0</v>
          </cell>
        </row>
        <row r="26503">
          <cell r="A26503">
            <v>0</v>
          </cell>
        </row>
        <row r="26504">
          <cell r="A26504">
            <v>0</v>
          </cell>
        </row>
        <row r="26505">
          <cell r="A26505">
            <v>0</v>
          </cell>
        </row>
        <row r="26506">
          <cell r="A26506">
            <v>0</v>
          </cell>
        </row>
        <row r="26507">
          <cell r="A26507">
            <v>0</v>
          </cell>
        </row>
        <row r="26508">
          <cell r="A26508">
            <v>0</v>
          </cell>
        </row>
        <row r="26509">
          <cell r="A26509">
            <v>0</v>
          </cell>
        </row>
        <row r="26510">
          <cell r="A26510">
            <v>0</v>
          </cell>
        </row>
        <row r="26511">
          <cell r="A26511">
            <v>0</v>
          </cell>
        </row>
        <row r="26512">
          <cell r="A26512">
            <v>0</v>
          </cell>
        </row>
        <row r="26513">
          <cell r="A26513">
            <v>0</v>
          </cell>
        </row>
        <row r="26514">
          <cell r="A26514">
            <v>0</v>
          </cell>
        </row>
        <row r="26515">
          <cell r="A26515">
            <v>0</v>
          </cell>
        </row>
        <row r="26516">
          <cell r="A26516">
            <v>0</v>
          </cell>
        </row>
        <row r="26517">
          <cell r="A26517">
            <v>0</v>
          </cell>
        </row>
        <row r="26518">
          <cell r="A26518">
            <v>0</v>
          </cell>
        </row>
        <row r="26519">
          <cell r="A26519">
            <v>0</v>
          </cell>
        </row>
        <row r="26520">
          <cell r="A26520">
            <v>0</v>
          </cell>
        </row>
        <row r="26521">
          <cell r="A26521">
            <v>0</v>
          </cell>
        </row>
        <row r="26522">
          <cell r="A26522">
            <v>0</v>
          </cell>
        </row>
        <row r="26523">
          <cell r="A26523">
            <v>0</v>
          </cell>
        </row>
        <row r="26524">
          <cell r="A26524">
            <v>0</v>
          </cell>
        </row>
        <row r="26525">
          <cell r="A26525">
            <v>0</v>
          </cell>
        </row>
        <row r="26526">
          <cell r="A26526">
            <v>0</v>
          </cell>
        </row>
        <row r="26527">
          <cell r="A26527">
            <v>0</v>
          </cell>
        </row>
        <row r="26528">
          <cell r="A26528">
            <v>0</v>
          </cell>
        </row>
        <row r="26529">
          <cell r="A26529">
            <v>0</v>
          </cell>
        </row>
        <row r="26530">
          <cell r="A26530">
            <v>0</v>
          </cell>
        </row>
        <row r="26531">
          <cell r="A26531">
            <v>0</v>
          </cell>
        </row>
        <row r="26532">
          <cell r="A26532">
            <v>0</v>
          </cell>
        </row>
        <row r="26533">
          <cell r="A26533">
            <v>0</v>
          </cell>
        </row>
        <row r="26534">
          <cell r="A26534">
            <v>0</v>
          </cell>
        </row>
        <row r="26535">
          <cell r="A26535">
            <v>0</v>
          </cell>
        </row>
        <row r="26536">
          <cell r="A26536">
            <v>0</v>
          </cell>
        </row>
        <row r="26537">
          <cell r="A26537">
            <v>0</v>
          </cell>
        </row>
        <row r="26538">
          <cell r="A26538">
            <v>0</v>
          </cell>
        </row>
        <row r="26539">
          <cell r="A26539">
            <v>0</v>
          </cell>
        </row>
        <row r="26540">
          <cell r="A26540">
            <v>0</v>
          </cell>
        </row>
        <row r="26541">
          <cell r="A26541">
            <v>0</v>
          </cell>
        </row>
        <row r="26542">
          <cell r="A26542">
            <v>0</v>
          </cell>
        </row>
        <row r="26543">
          <cell r="A26543">
            <v>0</v>
          </cell>
        </row>
        <row r="26544">
          <cell r="A26544">
            <v>0</v>
          </cell>
        </row>
        <row r="26545">
          <cell r="A26545">
            <v>0</v>
          </cell>
        </row>
        <row r="26546">
          <cell r="A26546">
            <v>0</v>
          </cell>
        </row>
        <row r="26547">
          <cell r="A26547">
            <v>0</v>
          </cell>
        </row>
        <row r="26548">
          <cell r="A26548">
            <v>0</v>
          </cell>
        </row>
        <row r="26549">
          <cell r="A26549">
            <v>0</v>
          </cell>
        </row>
        <row r="26550">
          <cell r="A26550">
            <v>0</v>
          </cell>
        </row>
        <row r="26551">
          <cell r="A26551">
            <v>0</v>
          </cell>
        </row>
        <row r="26552">
          <cell r="A26552">
            <v>0</v>
          </cell>
        </row>
        <row r="26553">
          <cell r="A26553">
            <v>0</v>
          </cell>
        </row>
        <row r="26554">
          <cell r="A26554">
            <v>0</v>
          </cell>
        </row>
        <row r="26555">
          <cell r="A26555">
            <v>0</v>
          </cell>
        </row>
        <row r="26556">
          <cell r="A26556">
            <v>0</v>
          </cell>
        </row>
        <row r="26557">
          <cell r="A26557">
            <v>0</v>
          </cell>
        </row>
        <row r="26558">
          <cell r="A26558">
            <v>0</v>
          </cell>
        </row>
        <row r="26559">
          <cell r="A26559">
            <v>0</v>
          </cell>
        </row>
        <row r="26560">
          <cell r="A26560">
            <v>0</v>
          </cell>
        </row>
        <row r="26561">
          <cell r="A26561">
            <v>0</v>
          </cell>
        </row>
        <row r="26562">
          <cell r="A26562">
            <v>0</v>
          </cell>
        </row>
        <row r="26563">
          <cell r="A26563">
            <v>0</v>
          </cell>
        </row>
        <row r="26564">
          <cell r="A26564">
            <v>0</v>
          </cell>
        </row>
        <row r="26565">
          <cell r="A26565">
            <v>0</v>
          </cell>
        </row>
        <row r="26566">
          <cell r="A26566">
            <v>0</v>
          </cell>
        </row>
        <row r="26567">
          <cell r="A26567">
            <v>0</v>
          </cell>
        </row>
        <row r="26568">
          <cell r="A26568">
            <v>0</v>
          </cell>
        </row>
        <row r="26569">
          <cell r="A26569">
            <v>0</v>
          </cell>
        </row>
        <row r="26570">
          <cell r="A26570">
            <v>0</v>
          </cell>
        </row>
        <row r="26571">
          <cell r="A26571">
            <v>0</v>
          </cell>
        </row>
        <row r="26572">
          <cell r="A26572">
            <v>0</v>
          </cell>
        </row>
        <row r="26573">
          <cell r="A26573">
            <v>0</v>
          </cell>
        </row>
        <row r="26574">
          <cell r="A26574">
            <v>0</v>
          </cell>
        </row>
        <row r="26575">
          <cell r="A26575">
            <v>0</v>
          </cell>
        </row>
        <row r="26576">
          <cell r="A26576">
            <v>0</v>
          </cell>
        </row>
        <row r="26577">
          <cell r="A26577">
            <v>0</v>
          </cell>
        </row>
        <row r="26578">
          <cell r="A26578">
            <v>0</v>
          </cell>
        </row>
        <row r="26579">
          <cell r="A26579">
            <v>0</v>
          </cell>
        </row>
        <row r="26580">
          <cell r="A26580">
            <v>0</v>
          </cell>
        </row>
        <row r="26581">
          <cell r="A26581">
            <v>0</v>
          </cell>
        </row>
        <row r="26582">
          <cell r="A26582">
            <v>0</v>
          </cell>
        </row>
        <row r="26583">
          <cell r="A26583">
            <v>0</v>
          </cell>
        </row>
        <row r="26584">
          <cell r="A26584">
            <v>0</v>
          </cell>
        </row>
        <row r="26585">
          <cell r="A26585">
            <v>0</v>
          </cell>
        </row>
        <row r="26586">
          <cell r="A26586">
            <v>0</v>
          </cell>
        </row>
        <row r="26587">
          <cell r="A26587">
            <v>0</v>
          </cell>
        </row>
        <row r="26588">
          <cell r="A26588">
            <v>0</v>
          </cell>
        </row>
        <row r="26589">
          <cell r="A26589">
            <v>0</v>
          </cell>
        </row>
        <row r="26590">
          <cell r="A26590">
            <v>0</v>
          </cell>
        </row>
        <row r="26591">
          <cell r="A26591">
            <v>0</v>
          </cell>
        </row>
        <row r="26592">
          <cell r="A26592">
            <v>0</v>
          </cell>
        </row>
        <row r="26593">
          <cell r="A26593">
            <v>0</v>
          </cell>
        </row>
        <row r="26594">
          <cell r="A26594">
            <v>0</v>
          </cell>
        </row>
        <row r="26595">
          <cell r="A26595">
            <v>0</v>
          </cell>
        </row>
        <row r="26596">
          <cell r="A26596">
            <v>0</v>
          </cell>
        </row>
        <row r="26597">
          <cell r="A26597">
            <v>0</v>
          </cell>
        </row>
        <row r="26598">
          <cell r="A26598">
            <v>0</v>
          </cell>
        </row>
        <row r="26599">
          <cell r="A26599">
            <v>0</v>
          </cell>
        </row>
        <row r="26600">
          <cell r="A26600">
            <v>0</v>
          </cell>
        </row>
        <row r="26601">
          <cell r="A26601">
            <v>0</v>
          </cell>
        </row>
        <row r="26602">
          <cell r="A26602">
            <v>0</v>
          </cell>
        </row>
        <row r="26603">
          <cell r="A26603">
            <v>0</v>
          </cell>
        </row>
        <row r="26604">
          <cell r="A26604">
            <v>0</v>
          </cell>
        </row>
        <row r="26605">
          <cell r="A26605">
            <v>0</v>
          </cell>
        </row>
        <row r="26606">
          <cell r="A26606">
            <v>0</v>
          </cell>
        </row>
        <row r="26607">
          <cell r="A26607">
            <v>0</v>
          </cell>
        </row>
        <row r="26608">
          <cell r="A26608">
            <v>0</v>
          </cell>
        </row>
        <row r="26609">
          <cell r="A26609">
            <v>0</v>
          </cell>
        </row>
        <row r="26610">
          <cell r="A26610">
            <v>0</v>
          </cell>
        </row>
        <row r="26611">
          <cell r="A26611">
            <v>0</v>
          </cell>
        </row>
        <row r="26612">
          <cell r="A26612">
            <v>0</v>
          </cell>
        </row>
        <row r="26613">
          <cell r="A26613">
            <v>0</v>
          </cell>
        </row>
        <row r="26614">
          <cell r="A26614">
            <v>0</v>
          </cell>
        </row>
        <row r="26615">
          <cell r="A26615">
            <v>0</v>
          </cell>
        </row>
        <row r="26616">
          <cell r="A26616">
            <v>0</v>
          </cell>
        </row>
        <row r="26617">
          <cell r="A26617">
            <v>0</v>
          </cell>
        </row>
        <row r="26618">
          <cell r="A26618">
            <v>0</v>
          </cell>
        </row>
        <row r="26619">
          <cell r="A26619">
            <v>0</v>
          </cell>
        </row>
        <row r="26620">
          <cell r="A26620">
            <v>0</v>
          </cell>
        </row>
        <row r="26621">
          <cell r="A26621">
            <v>0</v>
          </cell>
        </row>
        <row r="26622">
          <cell r="A26622">
            <v>0</v>
          </cell>
        </row>
        <row r="26623">
          <cell r="A26623">
            <v>0</v>
          </cell>
        </row>
        <row r="26624">
          <cell r="A26624">
            <v>0</v>
          </cell>
        </row>
        <row r="26625">
          <cell r="A26625">
            <v>0</v>
          </cell>
        </row>
        <row r="26626">
          <cell r="A26626">
            <v>0</v>
          </cell>
        </row>
        <row r="26627">
          <cell r="A26627">
            <v>0</v>
          </cell>
        </row>
        <row r="26628">
          <cell r="A26628">
            <v>0</v>
          </cell>
        </row>
        <row r="26629">
          <cell r="A26629">
            <v>0</v>
          </cell>
        </row>
        <row r="26630">
          <cell r="A26630">
            <v>0</v>
          </cell>
        </row>
        <row r="26631">
          <cell r="A26631">
            <v>0</v>
          </cell>
        </row>
        <row r="26632">
          <cell r="A26632">
            <v>0</v>
          </cell>
        </row>
        <row r="26633">
          <cell r="A26633">
            <v>0</v>
          </cell>
        </row>
        <row r="26634">
          <cell r="A26634">
            <v>0</v>
          </cell>
        </row>
        <row r="26635">
          <cell r="A26635">
            <v>0</v>
          </cell>
        </row>
        <row r="26636">
          <cell r="A26636">
            <v>0</v>
          </cell>
        </row>
        <row r="26637">
          <cell r="A26637">
            <v>0</v>
          </cell>
        </row>
        <row r="26638">
          <cell r="A26638">
            <v>0</v>
          </cell>
        </row>
        <row r="26639">
          <cell r="A26639">
            <v>0</v>
          </cell>
        </row>
        <row r="26640">
          <cell r="A26640">
            <v>0</v>
          </cell>
        </row>
        <row r="26641">
          <cell r="A26641">
            <v>0</v>
          </cell>
        </row>
        <row r="26642">
          <cell r="A26642">
            <v>0</v>
          </cell>
        </row>
        <row r="26643">
          <cell r="A26643">
            <v>0</v>
          </cell>
        </row>
        <row r="26644">
          <cell r="A26644">
            <v>0</v>
          </cell>
        </row>
        <row r="26645">
          <cell r="A26645">
            <v>0</v>
          </cell>
        </row>
        <row r="26646">
          <cell r="A26646">
            <v>0</v>
          </cell>
        </row>
        <row r="26647">
          <cell r="A26647">
            <v>0</v>
          </cell>
        </row>
        <row r="26648">
          <cell r="A26648">
            <v>0</v>
          </cell>
        </row>
        <row r="26649">
          <cell r="A26649">
            <v>0</v>
          </cell>
        </row>
        <row r="26650">
          <cell r="A26650">
            <v>0</v>
          </cell>
        </row>
        <row r="26651">
          <cell r="A26651">
            <v>0</v>
          </cell>
        </row>
        <row r="26652">
          <cell r="A26652">
            <v>0</v>
          </cell>
        </row>
        <row r="26653">
          <cell r="A26653">
            <v>0</v>
          </cell>
        </row>
        <row r="26654">
          <cell r="A26654">
            <v>0</v>
          </cell>
        </row>
        <row r="26655">
          <cell r="A26655">
            <v>0</v>
          </cell>
        </row>
        <row r="26656">
          <cell r="A26656">
            <v>0</v>
          </cell>
        </row>
        <row r="26657">
          <cell r="A26657">
            <v>0</v>
          </cell>
        </row>
        <row r="26658">
          <cell r="A26658">
            <v>0</v>
          </cell>
        </row>
        <row r="26659">
          <cell r="A26659">
            <v>0</v>
          </cell>
        </row>
        <row r="26660">
          <cell r="A26660">
            <v>0</v>
          </cell>
        </row>
        <row r="26661">
          <cell r="A26661">
            <v>0</v>
          </cell>
        </row>
        <row r="26662">
          <cell r="A26662">
            <v>0</v>
          </cell>
        </row>
        <row r="26663">
          <cell r="A26663">
            <v>0</v>
          </cell>
        </row>
        <row r="26664">
          <cell r="A26664">
            <v>0</v>
          </cell>
        </row>
        <row r="26665">
          <cell r="A26665">
            <v>0</v>
          </cell>
        </row>
        <row r="26666">
          <cell r="A26666">
            <v>0</v>
          </cell>
        </row>
        <row r="26667">
          <cell r="A26667">
            <v>0</v>
          </cell>
        </row>
        <row r="26668">
          <cell r="A26668">
            <v>0</v>
          </cell>
        </row>
        <row r="26669">
          <cell r="A26669">
            <v>0</v>
          </cell>
        </row>
        <row r="26670">
          <cell r="A26670">
            <v>0</v>
          </cell>
        </row>
        <row r="26671">
          <cell r="A26671">
            <v>0</v>
          </cell>
        </row>
        <row r="26672">
          <cell r="A26672">
            <v>0</v>
          </cell>
        </row>
        <row r="26673">
          <cell r="A26673">
            <v>0</v>
          </cell>
        </row>
        <row r="26674">
          <cell r="A26674">
            <v>0</v>
          </cell>
        </row>
        <row r="26675">
          <cell r="A26675">
            <v>0</v>
          </cell>
        </row>
        <row r="26676">
          <cell r="A26676">
            <v>0</v>
          </cell>
        </row>
        <row r="26677">
          <cell r="A26677">
            <v>0</v>
          </cell>
        </row>
        <row r="26678">
          <cell r="A26678">
            <v>0</v>
          </cell>
        </row>
        <row r="26679">
          <cell r="A26679">
            <v>0</v>
          </cell>
        </row>
        <row r="26680">
          <cell r="A26680">
            <v>0</v>
          </cell>
        </row>
        <row r="26681">
          <cell r="A26681">
            <v>0</v>
          </cell>
        </row>
        <row r="26682">
          <cell r="A26682">
            <v>0</v>
          </cell>
        </row>
        <row r="26683">
          <cell r="A26683">
            <v>0</v>
          </cell>
        </row>
        <row r="26684">
          <cell r="A26684">
            <v>0</v>
          </cell>
        </row>
        <row r="26685">
          <cell r="A26685">
            <v>0</v>
          </cell>
        </row>
        <row r="26686">
          <cell r="A26686">
            <v>0</v>
          </cell>
        </row>
        <row r="26687">
          <cell r="A26687">
            <v>0</v>
          </cell>
        </row>
        <row r="26688">
          <cell r="A26688">
            <v>0</v>
          </cell>
        </row>
        <row r="26689">
          <cell r="A26689">
            <v>0</v>
          </cell>
        </row>
        <row r="26690">
          <cell r="A26690">
            <v>0</v>
          </cell>
        </row>
        <row r="26691">
          <cell r="A26691">
            <v>0</v>
          </cell>
        </row>
        <row r="26692">
          <cell r="A26692">
            <v>0</v>
          </cell>
        </row>
        <row r="26693">
          <cell r="A26693">
            <v>0</v>
          </cell>
        </row>
        <row r="26694">
          <cell r="A26694">
            <v>0</v>
          </cell>
        </row>
        <row r="26695">
          <cell r="A26695">
            <v>0</v>
          </cell>
        </row>
        <row r="26696">
          <cell r="A26696">
            <v>0</v>
          </cell>
        </row>
        <row r="26697">
          <cell r="A26697">
            <v>0</v>
          </cell>
        </row>
        <row r="26698">
          <cell r="A26698">
            <v>0</v>
          </cell>
        </row>
        <row r="26699">
          <cell r="A26699">
            <v>0</v>
          </cell>
        </row>
        <row r="26700">
          <cell r="A26700">
            <v>0</v>
          </cell>
        </row>
        <row r="26701">
          <cell r="A26701">
            <v>0</v>
          </cell>
        </row>
        <row r="26702">
          <cell r="A26702">
            <v>0</v>
          </cell>
        </row>
        <row r="26703">
          <cell r="A26703">
            <v>0</v>
          </cell>
        </row>
        <row r="26704">
          <cell r="A26704">
            <v>0</v>
          </cell>
        </row>
        <row r="26705">
          <cell r="A26705">
            <v>0</v>
          </cell>
        </row>
        <row r="26706">
          <cell r="A26706">
            <v>0</v>
          </cell>
        </row>
        <row r="26707">
          <cell r="A26707">
            <v>0</v>
          </cell>
        </row>
        <row r="26708">
          <cell r="A26708">
            <v>0</v>
          </cell>
        </row>
        <row r="26709">
          <cell r="A26709">
            <v>0</v>
          </cell>
        </row>
        <row r="26710">
          <cell r="A26710">
            <v>0</v>
          </cell>
        </row>
        <row r="26711">
          <cell r="A26711">
            <v>0</v>
          </cell>
        </row>
        <row r="26712">
          <cell r="A26712">
            <v>0</v>
          </cell>
        </row>
        <row r="26713">
          <cell r="A26713">
            <v>0</v>
          </cell>
        </row>
        <row r="26714">
          <cell r="A26714">
            <v>0</v>
          </cell>
        </row>
        <row r="26715">
          <cell r="A26715">
            <v>0</v>
          </cell>
        </row>
        <row r="26716">
          <cell r="A26716">
            <v>0</v>
          </cell>
        </row>
        <row r="26717">
          <cell r="A26717">
            <v>0</v>
          </cell>
        </row>
        <row r="26718">
          <cell r="A26718">
            <v>0</v>
          </cell>
        </row>
        <row r="26719">
          <cell r="A26719">
            <v>0</v>
          </cell>
        </row>
        <row r="26720">
          <cell r="A26720">
            <v>0</v>
          </cell>
        </row>
        <row r="26721">
          <cell r="A26721">
            <v>0</v>
          </cell>
        </row>
        <row r="26722">
          <cell r="A26722">
            <v>0</v>
          </cell>
        </row>
        <row r="26723">
          <cell r="A26723">
            <v>0</v>
          </cell>
        </row>
        <row r="26724">
          <cell r="A26724">
            <v>0</v>
          </cell>
        </row>
        <row r="26725">
          <cell r="A26725">
            <v>0</v>
          </cell>
        </row>
        <row r="26726">
          <cell r="A26726">
            <v>0</v>
          </cell>
        </row>
        <row r="26727">
          <cell r="A26727">
            <v>0</v>
          </cell>
        </row>
        <row r="26728">
          <cell r="A26728">
            <v>0</v>
          </cell>
        </row>
        <row r="26729">
          <cell r="A26729">
            <v>0</v>
          </cell>
        </row>
        <row r="26730">
          <cell r="A26730">
            <v>0</v>
          </cell>
        </row>
        <row r="26731">
          <cell r="A26731">
            <v>0</v>
          </cell>
        </row>
        <row r="26732">
          <cell r="A26732">
            <v>0</v>
          </cell>
        </row>
        <row r="26733">
          <cell r="A26733">
            <v>0</v>
          </cell>
        </row>
        <row r="26734">
          <cell r="A26734">
            <v>0</v>
          </cell>
        </row>
        <row r="26735">
          <cell r="A26735">
            <v>0</v>
          </cell>
        </row>
        <row r="26736">
          <cell r="A26736">
            <v>0</v>
          </cell>
        </row>
        <row r="26737">
          <cell r="A26737">
            <v>0</v>
          </cell>
        </row>
        <row r="26738">
          <cell r="A26738">
            <v>0</v>
          </cell>
        </row>
        <row r="26739">
          <cell r="A26739">
            <v>0</v>
          </cell>
        </row>
        <row r="26740">
          <cell r="A26740">
            <v>0</v>
          </cell>
        </row>
        <row r="26741">
          <cell r="A26741">
            <v>0</v>
          </cell>
        </row>
        <row r="26742">
          <cell r="A26742">
            <v>0</v>
          </cell>
        </row>
        <row r="26743">
          <cell r="A26743">
            <v>0</v>
          </cell>
        </row>
        <row r="26744">
          <cell r="A26744">
            <v>0</v>
          </cell>
        </row>
        <row r="26745">
          <cell r="A26745">
            <v>0</v>
          </cell>
        </row>
        <row r="26746">
          <cell r="A26746">
            <v>0</v>
          </cell>
        </row>
        <row r="26747">
          <cell r="A26747">
            <v>0</v>
          </cell>
        </row>
        <row r="26748">
          <cell r="A26748">
            <v>0</v>
          </cell>
        </row>
        <row r="26749">
          <cell r="A26749">
            <v>0</v>
          </cell>
        </row>
        <row r="26750">
          <cell r="A26750">
            <v>0</v>
          </cell>
        </row>
        <row r="26751">
          <cell r="A26751">
            <v>0</v>
          </cell>
        </row>
        <row r="26752">
          <cell r="A26752">
            <v>0</v>
          </cell>
        </row>
        <row r="26753">
          <cell r="A26753">
            <v>0</v>
          </cell>
        </row>
        <row r="26754">
          <cell r="A26754">
            <v>0</v>
          </cell>
        </row>
        <row r="26755">
          <cell r="A26755">
            <v>0</v>
          </cell>
        </row>
        <row r="26756">
          <cell r="A26756">
            <v>0</v>
          </cell>
        </row>
        <row r="26757">
          <cell r="A26757">
            <v>0</v>
          </cell>
        </row>
        <row r="26758">
          <cell r="A26758">
            <v>0</v>
          </cell>
        </row>
        <row r="26759">
          <cell r="A26759">
            <v>0</v>
          </cell>
        </row>
        <row r="26760">
          <cell r="A26760">
            <v>0</v>
          </cell>
        </row>
        <row r="26761">
          <cell r="A26761">
            <v>0</v>
          </cell>
        </row>
        <row r="26762">
          <cell r="A26762">
            <v>0</v>
          </cell>
        </row>
        <row r="26763">
          <cell r="A26763">
            <v>0</v>
          </cell>
        </row>
        <row r="26764">
          <cell r="A26764">
            <v>0</v>
          </cell>
        </row>
        <row r="26765">
          <cell r="A26765">
            <v>0</v>
          </cell>
        </row>
        <row r="26766">
          <cell r="A26766">
            <v>0</v>
          </cell>
        </row>
        <row r="26767">
          <cell r="A26767">
            <v>0</v>
          </cell>
        </row>
        <row r="26768">
          <cell r="A26768">
            <v>0</v>
          </cell>
        </row>
        <row r="26769">
          <cell r="A26769">
            <v>0</v>
          </cell>
        </row>
        <row r="26770">
          <cell r="A26770">
            <v>0</v>
          </cell>
        </row>
        <row r="26771">
          <cell r="A26771">
            <v>0</v>
          </cell>
        </row>
        <row r="26772">
          <cell r="A26772">
            <v>0</v>
          </cell>
        </row>
        <row r="26773">
          <cell r="A26773">
            <v>0</v>
          </cell>
        </row>
        <row r="26774">
          <cell r="A26774">
            <v>0</v>
          </cell>
        </row>
        <row r="26775">
          <cell r="A26775">
            <v>0</v>
          </cell>
        </row>
        <row r="26776">
          <cell r="A26776">
            <v>0</v>
          </cell>
        </row>
        <row r="26777">
          <cell r="A26777">
            <v>0</v>
          </cell>
        </row>
        <row r="26778">
          <cell r="A26778">
            <v>0</v>
          </cell>
        </row>
        <row r="26779">
          <cell r="A26779">
            <v>0</v>
          </cell>
        </row>
        <row r="26780">
          <cell r="A26780">
            <v>0</v>
          </cell>
        </row>
        <row r="26781">
          <cell r="A26781">
            <v>0</v>
          </cell>
        </row>
        <row r="26782">
          <cell r="A26782">
            <v>0</v>
          </cell>
        </row>
        <row r="26783">
          <cell r="A26783">
            <v>0</v>
          </cell>
        </row>
        <row r="26784">
          <cell r="A26784">
            <v>0</v>
          </cell>
        </row>
        <row r="26785">
          <cell r="A26785">
            <v>0</v>
          </cell>
        </row>
        <row r="26786">
          <cell r="A26786">
            <v>0</v>
          </cell>
        </row>
        <row r="26787">
          <cell r="A26787">
            <v>0</v>
          </cell>
        </row>
        <row r="26788">
          <cell r="A26788">
            <v>0</v>
          </cell>
        </row>
        <row r="26789">
          <cell r="A26789">
            <v>0</v>
          </cell>
        </row>
        <row r="26790">
          <cell r="A26790">
            <v>0</v>
          </cell>
        </row>
        <row r="26791">
          <cell r="A26791">
            <v>0</v>
          </cell>
        </row>
        <row r="26792">
          <cell r="A26792">
            <v>0</v>
          </cell>
        </row>
        <row r="26793">
          <cell r="A26793">
            <v>0</v>
          </cell>
        </row>
        <row r="26794">
          <cell r="A26794">
            <v>0</v>
          </cell>
        </row>
        <row r="26795">
          <cell r="A26795">
            <v>0</v>
          </cell>
        </row>
        <row r="26796">
          <cell r="A26796">
            <v>0</v>
          </cell>
        </row>
        <row r="26797">
          <cell r="A26797">
            <v>0</v>
          </cell>
        </row>
        <row r="26798">
          <cell r="A26798">
            <v>0</v>
          </cell>
        </row>
        <row r="26799">
          <cell r="A26799">
            <v>0</v>
          </cell>
        </row>
        <row r="26800">
          <cell r="A26800">
            <v>0</v>
          </cell>
        </row>
        <row r="26801">
          <cell r="A26801">
            <v>0</v>
          </cell>
        </row>
        <row r="26802">
          <cell r="A26802">
            <v>0</v>
          </cell>
        </row>
        <row r="26803">
          <cell r="A26803">
            <v>0</v>
          </cell>
        </row>
        <row r="26804">
          <cell r="A26804">
            <v>0</v>
          </cell>
        </row>
        <row r="26805">
          <cell r="A26805">
            <v>0</v>
          </cell>
        </row>
        <row r="26806">
          <cell r="A26806">
            <v>0</v>
          </cell>
        </row>
        <row r="26807">
          <cell r="A26807">
            <v>0</v>
          </cell>
        </row>
        <row r="26808">
          <cell r="A26808">
            <v>0</v>
          </cell>
        </row>
        <row r="26809">
          <cell r="A26809">
            <v>0</v>
          </cell>
        </row>
        <row r="26810">
          <cell r="A26810">
            <v>0</v>
          </cell>
        </row>
        <row r="26811">
          <cell r="A26811">
            <v>0</v>
          </cell>
        </row>
        <row r="26812">
          <cell r="A26812">
            <v>0</v>
          </cell>
        </row>
        <row r="26813">
          <cell r="A26813">
            <v>0</v>
          </cell>
        </row>
        <row r="26814">
          <cell r="A26814">
            <v>0</v>
          </cell>
        </row>
        <row r="26815">
          <cell r="A26815">
            <v>0</v>
          </cell>
        </row>
        <row r="26816">
          <cell r="A26816">
            <v>0</v>
          </cell>
        </row>
        <row r="26817">
          <cell r="A26817">
            <v>0</v>
          </cell>
        </row>
        <row r="26818">
          <cell r="A26818">
            <v>0</v>
          </cell>
        </row>
        <row r="26819">
          <cell r="A26819">
            <v>0</v>
          </cell>
        </row>
        <row r="26820">
          <cell r="A26820">
            <v>0</v>
          </cell>
        </row>
        <row r="26821">
          <cell r="A26821">
            <v>0</v>
          </cell>
        </row>
        <row r="26822">
          <cell r="A26822">
            <v>0</v>
          </cell>
        </row>
        <row r="26823">
          <cell r="A26823">
            <v>0</v>
          </cell>
        </row>
        <row r="26824">
          <cell r="A26824">
            <v>0</v>
          </cell>
        </row>
        <row r="26825">
          <cell r="A26825">
            <v>0</v>
          </cell>
        </row>
        <row r="26826">
          <cell r="A26826">
            <v>0</v>
          </cell>
        </row>
        <row r="26827">
          <cell r="A26827">
            <v>0</v>
          </cell>
        </row>
        <row r="26828">
          <cell r="A26828">
            <v>0</v>
          </cell>
        </row>
        <row r="26829">
          <cell r="A26829">
            <v>0</v>
          </cell>
        </row>
        <row r="26830">
          <cell r="A26830">
            <v>0</v>
          </cell>
        </row>
        <row r="26831">
          <cell r="A26831">
            <v>0</v>
          </cell>
        </row>
        <row r="26832">
          <cell r="A26832">
            <v>0</v>
          </cell>
        </row>
        <row r="26833">
          <cell r="A26833">
            <v>0</v>
          </cell>
        </row>
        <row r="26834">
          <cell r="A26834">
            <v>0</v>
          </cell>
        </row>
        <row r="26835">
          <cell r="A26835">
            <v>0</v>
          </cell>
        </row>
        <row r="26836">
          <cell r="A26836">
            <v>0</v>
          </cell>
        </row>
        <row r="26837">
          <cell r="A26837">
            <v>0</v>
          </cell>
        </row>
        <row r="26838">
          <cell r="A26838">
            <v>0</v>
          </cell>
        </row>
        <row r="26839">
          <cell r="A26839">
            <v>0</v>
          </cell>
        </row>
        <row r="26840">
          <cell r="A26840">
            <v>0</v>
          </cell>
        </row>
        <row r="26841">
          <cell r="A26841">
            <v>0</v>
          </cell>
        </row>
        <row r="26842">
          <cell r="A26842">
            <v>0</v>
          </cell>
        </row>
        <row r="26843">
          <cell r="A26843">
            <v>0</v>
          </cell>
        </row>
        <row r="26844">
          <cell r="A26844">
            <v>0</v>
          </cell>
        </row>
        <row r="26845">
          <cell r="A26845">
            <v>0</v>
          </cell>
        </row>
        <row r="26846">
          <cell r="A26846">
            <v>0</v>
          </cell>
        </row>
        <row r="26847">
          <cell r="A26847">
            <v>0</v>
          </cell>
        </row>
        <row r="26848">
          <cell r="A26848">
            <v>0</v>
          </cell>
        </row>
        <row r="26849">
          <cell r="A26849">
            <v>0</v>
          </cell>
        </row>
        <row r="26850">
          <cell r="A26850">
            <v>0</v>
          </cell>
        </row>
        <row r="26851">
          <cell r="A26851">
            <v>0</v>
          </cell>
        </row>
        <row r="26852">
          <cell r="A26852">
            <v>0</v>
          </cell>
        </row>
        <row r="26853">
          <cell r="A26853">
            <v>0</v>
          </cell>
        </row>
        <row r="26854">
          <cell r="A26854">
            <v>0</v>
          </cell>
        </row>
        <row r="26855">
          <cell r="A26855">
            <v>0</v>
          </cell>
        </row>
        <row r="26856">
          <cell r="A26856">
            <v>0</v>
          </cell>
        </row>
        <row r="26857">
          <cell r="A26857">
            <v>0</v>
          </cell>
        </row>
        <row r="26858">
          <cell r="A26858">
            <v>0</v>
          </cell>
        </row>
        <row r="26859">
          <cell r="A26859">
            <v>0</v>
          </cell>
        </row>
        <row r="26860">
          <cell r="A26860">
            <v>0</v>
          </cell>
        </row>
        <row r="26861">
          <cell r="A26861">
            <v>0</v>
          </cell>
        </row>
        <row r="26862">
          <cell r="A26862">
            <v>0</v>
          </cell>
        </row>
        <row r="26863">
          <cell r="A26863">
            <v>0</v>
          </cell>
        </row>
        <row r="26864">
          <cell r="A26864">
            <v>0</v>
          </cell>
        </row>
        <row r="26865">
          <cell r="A26865">
            <v>0</v>
          </cell>
        </row>
        <row r="26866">
          <cell r="A26866">
            <v>0</v>
          </cell>
        </row>
        <row r="26867">
          <cell r="A26867">
            <v>0</v>
          </cell>
        </row>
        <row r="26868">
          <cell r="A26868">
            <v>0</v>
          </cell>
        </row>
        <row r="26869">
          <cell r="A26869">
            <v>0</v>
          </cell>
        </row>
        <row r="26870">
          <cell r="A26870">
            <v>0</v>
          </cell>
        </row>
        <row r="26871">
          <cell r="A26871">
            <v>0</v>
          </cell>
        </row>
        <row r="26872">
          <cell r="A26872">
            <v>0</v>
          </cell>
        </row>
        <row r="26873">
          <cell r="A26873">
            <v>0</v>
          </cell>
        </row>
        <row r="26874">
          <cell r="A26874">
            <v>0</v>
          </cell>
        </row>
        <row r="26875">
          <cell r="A26875">
            <v>0</v>
          </cell>
        </row>
        <row r="26876">
          <cell r="A26876">
            <v>0</v>
          </cell>
        </row>
        <row r="26877">
          <cell r="A26877">
            <v>0</v>
          </cell>
        </row>
        <row r="26878">
          <cell r="A26878">
            <v>0</v>
          </cell>
        </row>
        <row r="26879">
          <cell r="A26879">
            <v>0</v>
          </cell>
        </row>
        <row r="26880">
          <cell r="A26880">
            <v>0</v>
          </cell>
        </row>
        <row r="26881">
          <cell r="A26881">
            <v>0</v>
          </cell>
        </row>
        <row r="26882">
          <cell r="A26882">
            <v>0</v>
          </cell>
        </row>
        <row r="26883">
          <cell r="A26883">
            <v>0</v>
          </cell>
        </row>
        <row r="26884">
          <cell r="A26884">
            <v>0</v>
          </cell>
        </row>
        <row r="26885">
          <cell r="A26885">
            <v>0</v>
          </cell>
        </row>
        <row r="26886">
          <cell r="A26886">
            <v>0</v>
          </cell>
        </row>
        <row r="26887">
          <cell r="A26887">
            <v>0</v>
          </cell>
        </row>
        <row r="26888">
          <cell r="A26888">
            <v>0</v>
          </cell>
        </row>
        <row r="26889">
          <cell r="A26889">
            <v>0</v>
          </cell>
        </row>
        <row r="26890">
          <cell r="A26890">
            <v>0</v>
          </cell>
        </row>
        <row r="26891">
          <cell r="A26891">
            <v>0</v>
          </cell>
        </row>
        <row r="26892">
          <cell r="A26892">
            <v>0</v>
          </cell>
        </row>
        <row r="26893">
          <cell r="A26893">
            <v>0</v>
          </cell>
        </row>
        <row r="26894">
          <cell r="A26894">
            <v>0</v>
          </cell>
        </row>
        <row r="26895">
          <cell r="A26895">
            <v>0</v>
          </cell>
        </row>
        <row r="26896">
          <cell r="A26896">
            <v>0</v>
          </cell>
        </row>
        <row r="26897">
          <cell r="A26897">
            <v>0</v>
          </cell>
        </row>
        <row r="26898">
          <cell r="A26898">
            <v>0</v>
          </cell>
        </row>
        <row r="26899">
          <cell r="A26899">
            <v>0</v>
          </cell>
        </row>
        <row r="26900">
          <cell r="A26900">
            <v>0</v>
          </cell>
        </row>
        <row r="26901">
          <cell r="A26901">
            <v>0</v>
          </cell>
        </row>
        <row r="26902">
          <cell r="A26902">
            <v>0</v>
          </cell>
        </row>
        <row r="26903">
          <cell r="A26903">
            <v>0</v>
          </cell>
        </row>
        <row r="26904">
          <cell r="A26904">
            <v>0</v>
          </cell>
        </row>
        <row r="26905">
          <cell r="A26905">
            <v>0</v>
          </cell>
        </row>
        <row r="26906">
          <cell r="A26906">
            <v>0</v>
          </cell>
        </row>
        <row r="26907">
          <cell r="A26907">
            <v>0</v>
          </cell>
        </row>
        <row r="26908">
          <cell r="A26908">
            <v>0</v>
          </cell>
        </row>
        <row r="26909">
          <cell r="A26909">
            <v>0</v>
          </cell>
        </row>
        <row r="26910">
          <cell r="A26910">
            <v>0</v>
          </cell>
        </row>
        <row r="26911">
          <cell r="A26911">
            <v>0</v>
          </cell>
        </row>
        <row r="26912">
          <cell r="A26912">
            <v>0</v>
          </cell>
        </row>
        <row r="26913">
          <cell r="A26913">
            <v>0</v>
          </cell>
        </row>
        <row r="26914">
          <cell r="A26914">
            <v>0</v>
          </cell>
        </row>
        <row r="26915">
          <cell r="A26915">
            <v>0</v>
          </cell>
        </row>
        <row r="26916">
          <cell r="A26916">
            <v>0</v>
          </cell>
        </row>
        <row r="26917">
          <cell r="A26917">
            <v>0</v>
          </cell>
        </row>
        <row r="26918">
          <cell r="A26918">
            <v>0</v>
          </cell>
        </row>
        <row r="26919">
          <cell r="A26919">
            <v>0</v>
          </cell>
        </row>
        <row r="26920">
          <cell r="A26920">
            <v>0</v>
          </cell>
        </row>
        <row r="26921">
          <cell r="A26921">
            <v>0</v>
          </cell>
        </row>
        <row r="26922">
          <cell r="A26922">
            <v>0</v>
          </cell>
        </row>
        <row r="26923">
          <cell r="A26923">
            <v>0</v>
          </cell>
        </row>
        <row r="26924">
          <cell r="A26924">
            <v>0</v>
          </cell>
        </row>
        <row r="26925">
          <cell r="A26925">
            <v>0</v>
          </cell>
        </row>
        <row r="26926">
          <cell r="A26926">
            <v>0</v>
          </cell>
        </row>
        <row r="26927">
          <cell r="A26927">
            <v>0</v>
          </cell>
        </row>
        <row r="26928">
          <cell r="A26928">
            <v>0</v>
          </cell>
        </row>
        <row r="26929">
          <cell r="A26929">
            <v>0</v>
          </cell>
        </row>
        <row r="26930">
          <cell r="A26930">
            <v>0</v>
          </cell>
        </row>
        <row r="26931">
          <cell r="A26931">
            <v>0</v>
          </cell>
        </row>
        <row r="26932">
          <cell r="A26932">
            <v>0</v>
          </cell>
        </row>
        <row r="26933">
          <cell r="A26933">
            <v>0</v>
          </cell>
        </row>
        <row r="26934">
          <cell r="A26934">
            <v>0</v>
          </cell>
        </row>
        <row r="26935">
          <cell r="A26935">
            <v>0</v>
          </cell>
        </row>
        <row r="26936">
          <cell r="A26936">
            <v>0</v>
          </cell>
        </row>
        <row r="26937">
          <cell r="A26937">
            <v>0</v>
          </cell>
        </row>
        <row r="26938">
          <cell r="A26938">
            <v>0</v>
          </cell>
        </row>
        <row r="26939">
          <cell r="A26939">
            <v>0</v>
          </cell>
        </row>
        <row r="26940">
          <cell r="A26940">
            <v>0</v>
          </cell>
        </row>
        <row r="26941">
          <cell r="A26941">
            <v>0</v>
          </cell>
        </row>
        <row r="26942">
          <cell r="A26942">
            <v>0</v>
          </cell>
        </row>
        <row r="26943">
          <cell r="A26943">
            <v>0</v>
          </cell>
        </row>
        <row r="26944">
          <cell r="A26944">
            <v>0</v>
          </cell>
        </row>
        <row r="26945">
          <cell r="A26945">
            <v>0</v>
          </cell>
        </row>
        <row r="26946">
          <cell r="A26946">
            <v>0</v>
          </cell>
        </row>
        <row r="26947">
          <cell r="A26947">
            <v>0</v>
          </cell>
        </row>
        <row r="26948">
          <cell r="A26948">
            <v>0</v>
          </cell>
        </row>
        <row r="26949">
          <cell r="A26949">
            <v>0</v>
          </cell>
        </row>
        <row r="26950">
          <cell r="A26950">
            <v>0</v>
          </cell>
        </row>
        <row r="26951">
          <cell r="A26951">
            <v>0</v>
          </cell>
        </row>
        <row r="26952">
          <cell r="A26952">
            <v>0</v>
          </cell>
        </row>
        <row r="26953">
          <cell r="A26953">
            <v>0</v>
          </cell>
        </row>
        <row r="26954">
          <cell r="A26954">
            <v>0</v>
          </cell>
        </row>
        <row r="26955">
          <cell r="A26955">
            <v>0</v>
          </cell>
        </row>
        <row r="26956">
          <cell r="A26956">
            <v>0</v>
          </cell>
        </row>
        <row r="26957">
          <cell r="A26957">
            <v>0</v>
          </cell>
        </row>
        <row r="26958">
          <cell r="A26958">
            <v>0</v>
          </cell>
        </row>
        <row r="26959">
          <cell r="A26959">
            <v>0</v>
          </cell>
        </row>
        <row r="26960">
          <cell r="A26960">
            <v>0</v>
          </cell>
        </row>
        <row r="26961">
          <cell r="A26961">
            <v>0</v>
          </cell>
        </row>
        <row r="26962">
          <cell r="A26962">
            <v>0</v>
          </cell>
        </row>
        <row r="26963">
          <cell r="A26963">
            <v>0</v>
          </cell>
        </row>
        <row r="26964">
          <cell r="A26964">
            <v>0</v>
          </cell>
        </row>
        <row r="26965">
          <cell r="A26965">
            <v>0</v>
          </cell>
        </row>
        <row r="26966">
          <cell r="A26966">
            <v>0</v>
          </cell>
        </row>
        <row r="26967">
          <cell r="A26967">
            <v>0</v>
          </cell>
        </row>
        <row r="26968">
          <cell r="A26968">
            <v>0</v>
          </cell>
        </row>
        <row r="26969">
          <cell r="A26969">
            <v>0</v>
          </cell>
        </row>
        <row r="26970">
          <cell r="A26970">
            <v>0</v>
          </cell>
        </row>
        <row r="26971">
          <cell r="A26971">
            <v>0</v>
          </cell>
        </row>
        <row r="26972">
          <cell r="A26972">
            <v>0</v>
          </cell>
        </row>
        <row r="26973">
          <cell r="A26973">
            <v>0</v>
          </cell>
        </row>
        <row r="26974">
          <cell r="A26974">
            <v>0</v>
          </cell>
        </row>
        <row r="26975">
          <cell r="A26975">
            <v>0</v>
          </cell>
        </row>
        <row r="26976">
          <cell r="A26976">
            <v>0</v>
          </cell>
        </row>
        <row r="26977">
          <cell r="A26977">
            <v>0</v>
          </cell>
        </row>
        <row r="26978">
          <cell r="A26978">
            <v>0</v>
          </cell>
        </row>
        <row r="26979">
          <cell r="A26979">
            <v>0</v>
          </cell>
        </row>
        <row r="26980">
          <cell r="A26980">
            <v>0</v>
          </cell>
        </row>
        <row r="26981">
          <cell r="A26981">
            <v>0</v>
          </cell>
        </row>
        <row r="26982">
          <cell r="A26982">
            <v>0</v>
          </cell>
        </row>
        <row r="26983">
          <cell r="A26983">
            <v>0</v>
          </cell>
        </row>
        <row r="26984">
          <cell r="A26984">
            <v>0</v>
          </cell>
        </row>
        <row r="26985">
          <cell r="A26985">
            <v>0</v>
          </cell>
        </row>
        <row r="26986">
          <cell r="A26986">
            <v>0</v>
          </cell>
        </row>
        <row r="26987">
          <cell r="A26987">
            <v>0</v>
          </cell>
        </row>
        <row r="26988">
          <cell r="A26988">
            <v>0</v>
          </cell>
        </row>
        <row r="26989">
          <cell r="A26989">
            <v>0</v>
          </cell>
        </row>
        <row r="26990">
          <cell r="A26990">
            <v>0</v>
          </cell>
        </row>
        <row r="26991">
          <cell r="A26991">
            <v>0</v>
          </cell>
        </row>
        <row r="26992">
          <cell r="A26992">
            <v>0</v>
          </cell>
        </row>
        <row r="26993">
          <cell r="A26993">
            <v>0</v>
          </cell>
        </row>
        <row r="26994">
          <cell r="A26994">
            <v>0</v>
          </cell>
        </row>
        <row r="26995">
          <cell r="A26995">
            <v>0</v>
          </cell>
        </row>
        <row r="26996">
          <cell r="A26996">
            <v>0</v>
          </cell>
        </row>
        <row r="26997">
          <cell r="A26997">
            <v>0</v>
          </cell>
        </row>
        <row r="26998">
          <cell r="A26998">
            <v>0</v>
          </cell>
        </row>
        <row r="26999">
          <cell r="A26999">
            <v>0</v>
          </cell>
        </row>
        <row r="27000">
          <cell r="A27000">
            <v>0</v>
          </cell>
        </row>
        <row r="27001">
          <cell r="A27001">
            <v>0</v>
          </cell>
        </row>
        <row r="27002">
          <cell r="A27002">
            <v>0</v>
          </cell>
        </row>
        <row r="27003">
          <cell r="A27003">
            <v>0</v>
          </cell>
        </row>
        <row r="27004">
          <cell r="A27004">
            <v>0</v>
          </cell>
        </row>
        <row r="27005">
          <cell r="A27005">
            <v>0</v>
          </cell>
        </row>
        <row r="27006">
          <cell r="A27006">
            <v>0</v>
          </cell>
        </row>
        <row r="27007">
          <cell r="A27007">
            <v>0</v>
          </cell>
        </row>
        <row r="27008">
          <cell r="A27008">
            <v>0</v>
          </cell>
        </row>
        <row r="27009">
          <cell r="A27009">
            <v>0</v>
          </cell>
        </row>
        <row r="27010">
          <cell r="A27010">
            <v>0</v>
          </cell>
        </row>
        <row r="27011">
          <cell r="A27011">
            <v>0</v>
          </cell>
        </row>
        <row r="27012">
          <cell r="A27012">
            <v>0</v>
          </cell>
        </row>
        <row r="27013">
          <cell r="A27013">
            <v>0</v>
          </cell>
        </row>
        <row r="27014">
          <cell r="A27014">
            <v>0</v>
          </cell>
        </row>
        <row r="27015">
          <cell r="A27015">
            <v>0</v>
          </cell>
        </row>
        <row r="27016">
          <cell r="A27016">
            <v>0</v>
          </cell>
        </row>
        <row r="27017">
          <cell r="A27017">
            <v>0</v>
          </cell>
        </row>
        <row r="27018">
          <cell r="A27018">
            <v>0</v>
          </cell>
        </row>
        <row r="27019">
          <cell r="A27019">
            <v>0</v>
          </cell>
        </row>
        <row r="27020">
          <cell r="A27020">
            <v>0</v>
          </cell>
        </row>
        <row r="27021">
          <cell r="A27021">
            <v>0</v>
          </cell>
        </row>
        <row r="27022">
          <cell r="A27022">
            <v>0</v>
          </cell>
        </row>
        <row r="27023">
          <cell r="A27023">
            <v>0</v>
          </cell>
        </row>
        <row r="27024">
          <cell r="A27024">
            <v>0</v>
          </cell>
        </row>
        <row r="27025">
          <cell r="A27025">
            <v>0</v>
          </cell>
        </row>
        <row r="27026">
          <cell r="A27026">
            <v>0</v>
          </cell>
        </row>
        <row r="27027">
          <cell r="A27027">
            <v>0</v>
          </cell>
        </row>
        <row r="27028">
          <cell r="A27028">
            <v>0</v>
          </cell>
        </row>
        <row r="27029">
          <cell r="A27029">
            <v>0</v>
          </cell>
        </row>
        <row r="27030">
          <cell r="A27030">
            <v>0</v>
          </cell>
        </row>
        <row r="27031">
          <cell r="A27031">
            <v>0</v>
          </cell>
        </row>
        <row r="27032">
          <cell r="A27032">
            <v>0</v>
          </cell>
        </row>
        <row r="27033">
          <cell r="A27033">
            <v>0</v>
          </cell>
        </row>
        <row r="27034">
          <cell r="A27034">
            <v>0</v>
          </cell>
        </row>
        <row r="27035">
          <cell r="A27035">
            <v>0</v>
          </cell>
        </row>
        <row r="27036">
          <cell r="A27036">
            <v>0</v>
          </cell>
        </row>
        <row r="27037">
          <cell r="A27037">
            <v>0</v>
          </cell>
        </row>
        <row r="27038">
          <cell r="A27038">
            <v>0</v>
          </cell>
        </row>
        <row r="27039">
          <cell r="A27039">
            <v>0</v>
          </cell>
        </row>
        <row r="27040">
          <cell r="A27040">
            <v>0</v>
          </cell>
        </row>
        <row r="27041">
          <cell r="A27041">
            <v>0</v>
          </cell>
        </row>
        <row r="27042">
          <cell r="A27042">
            <v>0</v>
          </cell>
        </row>
        <row r="27043">
          <cell r="A27043">
            <v>0</v>
          </cell>
        </row>
        <row r="27044">
          <cell r="A27044">
            <v>0</v>
          </cell>
        </row>
        <row r="27045">
          <cell r="A27045">
            <v>0</v>
          </cell>
        </row>
        <row r="27046">
          <cell r="A27046">
            <v>0</v>
          </cell>
        </row>
        <row r="27047">
          <cell r="A27047">
            <v>0</v>
          </cell>
        </row>
        <row r="27048">
          <cell r="A27048">
            <v>0</v>
          </cell>
        </row>
        <row r="27049">
          <cell r="A27049">
            <v>0</v>
          </cell>
        </row>
        <row r="27050">
          <cell r="A27050">
            <v>0</v>
          </cell>
        </row>
        <row r="27051">
          <cell r="A27051">
            <v>0</v>
          </cell>
        </row>
        <row r="27052">
          <cell r="A27052">
            <v>0</v>
          </cell>
        </row>
        <row r="27053">
          <cell r="A27053">
            <v>0</v>
          </cell>
        </row>
        <row r="27054">
          <cell r="A27054">
            <v>0</v>
          </cell>
        </row>
        <row r="27055">
          <cell r="A27055">
            <v>0</v>
          </cell>
        </row>
        <row r="27056">
          <cell r="A27056">
            <v>0</v>
          </cell>
        </row>
        <row r="27057">
          <cell r="A27057">
            <v>0</v>
          </cell>
        </row>
        <row r="27058">
          <cell r="A27058">
            <v>0</v>
          </cell>
        </row>
        <row r="27059">
          <cell r="A27059">
            <v>0</v>
          </cell>
        </row>
        <row r="27060">
          <cell r="A27060">
            <v>0</v>
          </cell>
        </row>
        <row r="27061">
          <cell r="A27061">
            <v>0</v>
          </cell>
        </row>
        <row r="27062">
          <cell r="A27062">
            <v>0</v>
          </cell>
        </row>
        <row r="27063">
          <cell r="A27063">
            <v>0</v>
          </cell>
        </row>
        <row r="27064">
          <cell r="A27064">
            <v>0</v>
          </cell>
        </row>
        <row r="27065">
          <cell r="A27065">
            <v>0</v>
          </cell>
        </row>
        <row r="27066">
          <cell r="A27066">
            <v>0</v>
          </cell>
        </row>
        <row r="27067">
          <cell r="A27067">
            <v>0</v>
          </cell>
        </row>
        <row r="27068">
          <cell r="A27068">
            <v>0</v>
          </cell>
        </row>
        <row r="27069">
          <cell r="A27069">
            <v>0</v>
          </cell>
        </row>
        <row r="27070">
          <cell r="A27070">
            <v>0</v>
          </cell>
        </row>
        <row r="27071">
          <cell r="A27071">
            <v>0</v>
          </cell>
        </row>
        <row r="27072">
          <cell r="A27072">
            <v>0</v>
          </cell>
        </row>
        <row r="27073">
          <cell r="A27073">
            <v>0</v>
          </cell>
        </row>
        <row r="27074">
          <cell r="A27074">
            <v>0</v>
          </cell>
        </row>
        <row r="27075">
          <cell r="A27075">
            <v>0</v>
          </cell>
        </row>
        <row r="27076">
          <cell r="A27076">
            <v>0</v>
          </cell>
        </row>
        <row r="27077">
          <cell r="A27077">
            <v>0</v>
          </cell>
        </row>
        <row r="27078">
          <cell r="A27078">
            <v>0</v>
          </cell>
        </row>
        <row r="27079">
          <cell r="A27079">
            <v>0</v>
          </cell>
        </row>
        <row r="27080">
          <cell r="A27080">
            <v>0</v>
          </cell>
        </row>
        <row r="27081">
          <cell r="A27081">
            <v>0</v>
          </cell>
        </row>
        <row r="27082">
          <cell r="A27082">
            <v>0</v>
          </cell>
        </row>
        <row r="27083">
          <cell r="A27083">
            <v>0</v>
          </cell>
        </row>
        <row r="27084">
          <cell r="A27084">
            <v>0</v>
          </cell>
        </row>
        <row r="27085">
          <cell r="A27085">
            <v>0</v>
          </cell>
        </row>
        <row r="27086">
          <cell r="A27086">
            <v>0</v>
          </cell>
        </row>
        <row r="27087">
          <cell r="A27087">
            <v>0</v>
          </cell>
        </row>
        <row r="27088">
          <cell r="A27088">
            <v>0</v>
          </cell>
        </row>
        <row r="27089">
          <cell r="A27089">
            <v>0</v>
          </cell>
        </row>
        <row r="27090">
          <cell r="A27090">
            <v>0</v>
          </cell>
        </row>
        <row r="27091">
          <cell r="A27091">
            <v>0</v>
          </cell>
        </row>
        <row r="27092">
          <cell r="A27092">
            <v>0</v>
          </cell>
        </row>
        <row r="27093">
          <cell r="A27093">
            <v>0</v>
          </cell>
        </row>
        <row r="27094">
          <cell r="A27094">
            <v>0</v>
          </cell>
        </row>
        <row r="27095">
          <cell r="A27095">
            <v>0</v>
          </cell>
        </row>
        <row r="27096">
          <cell r="A27096">
            <v>0</v>
          </cell>
        </row>
        <row r="27097">
          <cell r="A27097">
            <v>0</v>
          </cell>
        </row>
        <row r="27098">
          <cell r="A27098">
            <v>0</v>
          </cell>
        </row>
        <row r="27099">
          <cell r="A27099">
            <v>0</v>
          </cell>
        </row>
        <row r="27100">
          <cell r="A27100">
            <v>0</v>
          </cell>
        </row>
        <row r="27101">
          <cell r="A27101">
            <v>0</v>
          </cell>
        </row>
        <row r="27102">
          <cell r="A27102">
            <v>0</v>
          </cell>
        </row>
        <row r="27103">
          <cell r="A27103">
            <v>0</v>
          </cell>
        </row>
        <row r="27104">
          <cell r="A27104">
            <v>0</v>
          </cell>
        </row>
        <row r="27105">
          <cell r="A27105">
            <v>0</v>
          </cell>
        </row>
        <row r="27106">
          <cell r="A27106">
            <v>0</v>
          </cell>
        </row>
        <row r="27107">
          <cell r="A27107">
            <v>0</v>
          </cell>
        </row>
        <row r="27108">
          <cell r="A27108">
            <v>0</v>
          </cell>
        </row>
        <row r="27109">
          <cell r="A27109">
            <v>0</v>
          </cell>
        </row>
        <row r="27110">
          <cell r="A27110">
            <v>0</v>
          </cell>
        </row>
        <row r="27111">
          <cell r="A27111">
            <v>0</v>
          </cell>
        </row>
        <row r="27112">
          <cell r="A27112">
            <v>0</v>
          </cell>
        </row>
        <row r="27113">
          <cell r="A27113">
            <v>0</v>
          </cell>
        </row>
        <row r="27114">
          <cell r="A27114">
            <v>0</v>
          </cell>
        </row>
        <row r="27115">
          <cell r="A27115">
            <v>0</v>
          </cell>
        </row>
        <row r="27116">
          <cell r="A27116">
            <v>0</v>
          </cell>
        </row>
        <row r="27117">
          <cell r="A27117">
            <v>0</v>
          </cell>
        </row>
        <row r="27118">
          <cell r="A27118">
            <v>0</v>
          </cell>
        </row>
        <row r="27119">
          <cell r="A27119">
            <v>0</v>
          </cell>
        </row>
        <row r="27120">
          <cell r="A27120">
            <v>0</v>
          </cell>
        </row>
        <row r="27121">
          <cell r="A27121">
            <v>0</v>
          </cell>
        </row>
        <row r="27122">
          <cell r="A27122">
            <v>0</v>
          </cell>
        </row>
        <row r="27123">
          <cell r="A27123">
            <v>0</v>
          </cell>
        </row>
        <row r="27124">
          <cell r="A27124">
            <v>0</v>
          </cell>
        </row>
        <row r="27125">
          <cell r="A27125">
            <v>0</v>
          </cell>
        </row>
        <row r="27126">
          <cell r="A27126">
            <v>0</v>
          </cell>
        </row>
        <row r="27127">
          <cell r="A27127">
            <v>0</v>
          </cell>
        </row>
        <row r="27128">
          <cell r="A27128">
            <v>0</v>
          </cell>
        </row>
        <row r="27129">
          <cell r="A27129">
            <v>0</v>
          </cell>
        </row>
        <row r="27130">
          <cell r="A27130">
            <v>0</v>
          </cell>
        </row>
        <row r="27131">
          <cell r="A27131">
            <v>0</v>
          </cell>
        </row>
        <row r="27132">
          <cell r="A27132">
            <v>0</v>
          </cell>
        </row>
        <row r="27133">
          <cell r="A27133">
            <v>0</v>
          </cell>
        </row>
        <row r="27134">
          <cell r="A27134">
            <v>0</v>
          </cell>
        </row>
        <row r="27135">
          <cell r="A27135">
            <v>0</v>
          </cell>
        </row>
        <row r="27136">
          <cell r="A27136">
            <v>0</v>
          </cell>
        </row>
        <row r="27137">
          <cell r="A27137">
            <v>0</v>
          </cell>
        </row>
        <row r="27138">
          <cell r="A27138">
            <v>0</v>
          </cell>
        </row>
        <row r="27139">
          <cell r="A27139">
            <v>0</v>
          </cell>
        </row>
        <row r="27140">
          <cell r="A27140">
            <v>0</v>
          </cell>
        </row>
        <row r="27141">
          <cell r="A27141">
            <v>0</v>
          </cell>
        </row>
        <row r="27142">
          <cell r="A27142">
            <v>0</v>
          </cell>
        </row>
        <row r="27143">
          <cell r="A27143">
            <v>0</v>
          </cell>
        </row>
        <row r="27144">
          <cell r="A27144">
            <v>0</v>
          </cell>
        </row>
        <row r="27145">
          <cell r="A27145">
            <v>0</v>
          </cell>
        </row>
        <row r="27146">
          <cell r="A27146">
            <v>0</v>
          </cell>
        </row>
        <row r="27147">
          <cell r="A27147">
            <v>0</v>
          </cell>
        </row>
        <row r="27148">
          <cell r="A27148">
            <v>0</v>
          </cell>
        </row>
        <row r="27149">
          <cell r="A27149">
            <v>0</v>
          </cell>
        </row>
        <row r="27150">
          <cell r="A27150">
            <v>0</v>
          </cell>
        </row>
        <row r="27151">
          <cell r="A27151">
            <v>0</v>
          </cell>
        </row>
        <row r="27152">
          <cell r="A27152">
            <v>0</v>
          </cell>
        </row>
        <row r="27153">
          <cell r="A27153">
            <v>0</v>
          </cell>
        </row>
        <row r="27154">
          <cell r="A27154">
            <v>0</v>
          </cell>
        </row>
        <row r="27155">
          <cell r="A27155">
            <v>0</v>
          </cell>
        </row>
        <row r="27156">
          <cell r="A27156">
            <v>0</v>
          </cell>
        </row>
        <row r="27157">
          <cell r="A27157">
            <v>0</v>
          </cell>
        </row>
        <row r="27158">
          <cell r="A27158">
            <v>0</v>
          </cell>
        </row>
        <row r="27159">
          <cell r="A27159">
            <v>0</v>
          </cell>
        </row>
        <row r="27160">
          <cell r="A27160">
            <v>0</v>
          </cell>
        </row>
        <row r="27161">
          <cell r="A27161">
            <v>0</v>
          </cell>
        </row>
        <row r="27162">
          <cell r="A27162">
            <v>0</v>
          </cell>
        </row>
        <row r="27163">
          <cell r="A27163">
            <v>0</v>
          </cell>
        </row>
        <row r="27164">
          <cell r="A27164">
            <v>0</v>
          </cell>
        </row>
        <row r="27165">
          <cell r="A27165">
            <v>0</v>
          </cell>
        </row>
        <row r="27166">
          <cell r="A27166">
            <v>0</v>
          </cell>
        </row>
        <row r="27167">
          <cell r="A27167">
            <v>0</v>
          </cell>
        </row>
        <row r="27168">
          <cell r="A27168">
            <v>0</v>
          </cell>
        </row>
        <row r="27169">
          <cell r="A27169">
            <v>0</v>
          </cell>
        </row>
        <row r="27170">
          <cell r="A27170">
            <v>0</v>
          </cell>
        </row>
        <row r="27171">
          <cell r="A27171">
            <v>0</v>
          </cell>
        </row>
        <row r="27172">
          <cell r="A27172">
            <v>0</v>
          </cell>
        </row>
        <row r="27173">
          <cell r="A27173">
            <v>0</v>
          </cell>
        </row>
        <row r="27174">
          <cell r="A27174">
            <v>0</v>
          </cell>
        </row>
        <row r="27175">
          <cell r="A27175">
            <v>0</v>
          </cell>
        </row>
        <row r="27176">
          <cell r="A27176">
            <v>0</v>
          </cell>
        </row>
        <row r="27177">
          <cell r="A27177">
            <v>0</v>
          </cell>
        </row>
        <row r="27178">
          <cell r="A27178">
            <v>0</v>
          </cell>
        </row>
        <row r="27179">
          <cell r="A27179">
            <v>0</v>
          </cell>
        </row>
        <row r="27180">
          <cell r="A27180">
            <v>0</v>
          </cell>
        </row>
        <row r="27181">
          <cell r="A27181">
            <v>0</v>
          </cell>
        </row>
        <row r="27182">
          <cell r="A27182">
            <v>0</v>
          </cell>
        </row>
        <row r="27183">
          <cell r="A27183">
            <v>0</v>
          </cell>
        </row>
        <row r="27184">
          <cell r="A27184">
            <v>0</v>
          </cell>
        </row>
        <row r="27185">
          <cell r="A27185">
            <v>0</v>
          </cell>
        </row>
        <row r="27186">
          <cell r="A27186">
            <v>0</v>
          </cell>
        </row>
        <row r="27187">
          <cell r="A27187">
            <v>0</v>
          </cell>
        </row>
        <row r="27188">
          <cell r="A27188">
            <v>0</v>
          </cell>
        </row>
        <row r="27189">
          <cell r="A27189">
            <v>0</v>
          </cell>
        </row>
        <row r="27190">
          <cell r="A27190">
            <v>0</v>
          </cell>
        </row>
        <row r="27191">
          <cell r="A27191">
            <v>0</v>
          </cell>
        </row>
        <row r="27192">
          <cell r="A27192">
            <v>0</v>
          </cell>
        </row>
        <row r="27193">
          <cell r="A27193">
            <v>0</v>
          </cell>
        </row>
        <row r="27194">
          <cell r="A27194">
            <v>0</v>
          </cell>
        </row>
        <row r="27195">
          <cell r="A27195">
            <v>0</v>
          </cell>
        </row>
        <row r="27196">
          <cell r="A27196">
            <v>0</v>
          </cell>
        </row>
        <row r="27197">
          <cell r="A27197">
            <v>0</v>
          </cell>
        </row>
        <row r="27198">
          <cell r="A27198">
            <v>0</v>
          </cell>
        </row>
        <row r="27199">
          <cell r="A27199">
            <v>0</v>
          </cell>
        </row>
        <row r="27200">
          <cell r="A27200">
            <v>0</v>
          </cell>
        </row>
        <row r="27201">
          <cell r="A27201">
            <v>0</v>
          </cell>
        </row>
        <row r="27202">
          <cell r="A27202">
            <v>0</v>
          </cell>
        </row>
        <row r="27203">
          <cell r="A27203">
            <v>0</v>
          </cell>
        </row>
        <row r="27204">
          <cell r="A27204">
            <v>0</v>
          </cell>
        </row>
        <row r="27205">
          <cell r="A27205">
            <v>0</v>
          </cell>
        </row>
        <row r="27206">
          <cell r="A27206">
            <v>0</v>
          </cell>
        </row>
        <row r="27207">
          <cell r="A27207">
            <v>0</v>
          </cell>
        </row>
        <row r="27208">
          <cell r="A27208">
            <v>0</v>
          </cell>
        </row>
        <row r="27209">
          <cell r="A27209">
            <v>0</v>
          </cell>
        </row>
        <row r="27210">
          <cell r="A27210">
            <v>0</v>
          </cell>
        </row>
        <row r="27211">
          <cell r="A27211">
            <v>0</v>
          </cell>
        </row>
        <row r="27212">
          <cell r="A27212">
            <v>0</v>
          </cell>
        </row>
        <row r="27213">
          <cell r="A27213">
            <v>0</v>
          </cell>
        </row>
        <row r="27214">
          <cell r="A27214">
            <v>0</v>
          </cell>
        </row>
        <row r="27215">
          <cell r="A27215">
            <v>0</v>
          </cell>
        </row>
        <row r="27216">
          <cell r="A27216">
            <v>0</v>
          </cell>
        </row>
        <row r="27217">
          <cell r="A27217">
            <v>0</v>
          </cell>
        </row>
        <row r="27218">
          <cell r="A27218">
            <v>0</v>
          </cell>
        </row>
        <row r="27219">
          <cell r="A27219">
            <v>0</v>
          </cell>
        </row>
        <row r="27220">
          <cell r="A27220">
            <v>0</v>
          </cell>
        </row>
        <row r="27221">
          <cell r="A27221">
            <v>0</v>
          </cell>
        </row>
        <row r="27222">
          <cell r="A27222">
            <v>0</v>
          </cell>
        </row>
        <row r="27223">
          <cell r="A27223">
            <v>0</v>
          </cell>
        </row>
        <row r="27224">
          <cell r="A27224">
            <v>0</v>
          </cell>
        </row>
        <row r="27225">
          <cell r="A27225">
            <v>0</v>
          </cell>
        </row>
        <row r="27226">
          <cell r="A27226">
            <v>0</v>
          </cell>
        </row>
        <row r="27227">
          <cell r="A27227">
            <v>0</v>
          </cell>
        </row>
        <row r="27228">
          <cell r="A27228">
            <v>0</v>
          </cell>
        </row>
        <row r="27229">
          <cell r="A27229">
            <v>0</v>
          </cell>
        </row>
        <row r="27230">
          <cell r="A27230">
            <v>0</v>
          </cell>
        </row>
        <row r="27231">
          <cell r="A27231">
            <v>0</v>
          </cell>
        </row>
        <row r="27232">
          <cell r="A27232">
            <v>0</v>
          </cell>
        </row>
        <row r="27233">
          <cell r="A27233">
            <v>0</v>
          </cell>
        </row>
        <row r="27234">
          <cell r="A27234">
            <v>0</v>
          </cell>
        </row>
        <row r="27235">
          <cell r="A27235">
            <v>0</v>
          </cell>
        </row>
        <row r="27236">
          <cell r="A27236">
            <v>0</v>
          </cell>
        </row>
        <row r="27237">
          <cell r="A27237">
            <v>0</v>
          </cell>
        </row>
        <row r="27238">
          <cell r="A27238">
            <v>0</v>
          </cell>
        </row>
        <row r="27239">
          <cell r="A27239">
            <v>0</v>
          </cell>
        </row>
        <row r="27240">
          <cell r="A27240">
            <v>0</v>
          </cell>
        </row>
        <row r="27241">
          <cell r="A27241">
            <v>0</v>
          </cell>
        </row>
        <row r="27242">
          <cell r="A27242">
            <v>0</v>
          </cell>
        </row>
        <row r="27243">
          <cell r="A27243">
            <v>0</v>
          </cell>
        </row>
        <row r="27244">
          <cell r="A27244">
            <v>0</v>
          </cell>
        </row>
        <row r="27245">
          <cell r="A27245">
            <v>0</v>
          </cell>
        </row>
        <row r="27246">
          <cell r="A27246">
            <v>0</v>
          </cell>
        </row>
        <row r="27247">
          <cell r="A27247">
            <v>0</v>
          </cell>
        </row>
        <row r="27248">
          <cell r="A27248">
            <v>0</v>
          </cell>
        </row>
        <row r="27249">
          <cell r="A27249">
            <v>0</v>
          </cell>
        </row>
        <row r="27250">
          <cell r="A27250">
            <v>0</v>
          </cell>
        </row>
        <row r="27251">
          <cell r="A27251">
            <v>0</v>
          </cell>
        </row>
        <row r="27252">
          <cell r="A27252">
            <v>0</v>
          </cell>
        </row>
        <row r="27253">
          <cell r="A27253">
            <v>0</v>
          </cell>
        </row>
        <row r="27254">
          <cell r="A27254">
            <v>0</v>
          </cell>
        </row>
        <row r="27255">
          <cell r="A27255">
            <v>0</v>
          </cell>
        </row>
        <row r="27256">
          <cell r="A27256">
            <v>0</v>
          </cell>
        </row>
        <row r="27257">
          <cell r="A27257">
            <v>0</v>
          </cell>
        </row>
        <row r="27258">
          <cell r="A27258">
            <v>0</v>
          </cell>
        </row>
        <row r="27259">
          <cell r="A27259">
            <v>0</v>
          </cell>
        </row>
        <row r="27260">
          <cell r="A27260">
            <v>0</v>
          </cell>
        </row>
        <row r="27261">
          <cell r="A27261">
            <v>0</v>
          </cell>
        </row>
        <row r="27262">
          <cell r="A27262">
            <v>0</v>
          </cell>
        </row>
        <row r="27263">
          <cell r="A27263">
            <v>0</v>
          </cell>
        </row>
        <row r="27264">
          <cell r="A27264">
            <v>0</v>
          </cell>
        </row>
        <row r="27265">
          <cell r="A27265">
            <v>0</v>
          </cell>
        </row>
        <row r="27266">
          <cell r="A27266">
            <v>0</v>
          </cell>
        </row>
        <row r="27267">
          <cell r="A27267">
            <v>0</v>
          </cell>
        </row>
        <row r="27268">
          <cell r="A27268">
            <v>0</v>
          </cell>
        </row>
        <row r="27269">
          <cell r="A27269">
            <v>0</v>
          </cell>
        </row>
        <row r="27270">
          <cell r="A27270">
            <v>0</v>
          </cell>
        </row>
        <row r="27271">
          <cell r="A27271">
            <v>0</v>
          </cell>
        </row>
        <row r="27272">
          <cell r="A27272">
            <v>0</v>
          </cell>
        </row>
        <row r="27273">
          <cell r="A27273">
            <v>0</v>
          </cell>
        </row>
        <row r="27274">
          <cell r="A27274">
            <v>0</v>
          </cell>
        </row>
        <row r="27275">
          <cell r="A27275">
            <v>0</v>
          </cell>
        </row>
        <row r="27276">
          <cell r="A27276">
            <v>0</v>
          </cell>
        </row>
        <row r="27277">
          <cell r="A27277">
            <v>0</v>
          </cell>
        </row>
        <row r="27278">
          <cell r="A27278">
            <v>0</v>
          </cell>
        </row>
        <row r="27279">
          <cell r="A27279">
            <v>0</v>
          </cell>
        </row>
        <row r="27280">
          <cell r="A27280">
            <v>0</v>
          </cell>
        </row>
        <row r="27281">
          <cell r="A27281">
            <v>0</v>
          </cell>
        </row>
        <row r="27282">
          <cell r="A27282">
            <v>0</v>
          </cell>
        </row>
        <row r="27283">
          <cell r="A27283">
            <v>0</v>
          </cell>
        </row>
        <row r="27284">
          <cell r="A27284">
            <v>0</v>
          </cell>
        </row>
        <row r="27285">
          <cell r="A27285">
            <v>0</v>
          </cell>
        </row>
        <row r="27286">
          <cell r="A27286">
            <v>0</v>
          </cell>
        </row>
        <row r="27287">
          <cell r="A27287">
            <v>0</v>
          </cell>
        </row>
        <row r="27288">
          <cell r="A27288">
            <v>0</v>
          </cell>
        </row>
        <row r="27289">
          <cell r="A27289">
            <v>0</v>
          </cell>
        </row>
        <row r="27290">
          <cell r="A27290">
            <v>0</v>
          </cell>
        </row>
        <row r="27291">
          <cell r="A27291">
            <v>0</v>
          </cell>
        </row>
        <row r="27292">
          <cell r="A27292">
            <v>0</v>
          </cell>
        </row>
        <row r="27293">
          <cell r="A27293">
            <v>0</v>
          </cell>
        </row>
        <row r="27294">
          <cell r="A27294">
            <v>0</v>
          </cell>
        </row>
        <row r="27295">
          <cell r="A27295">
            <v>0</v>
          </cell>
        </row>
        <row r="27296">
          <cell r="A27296">
            <v>0</v>
          </cell>
        </row>
        <row r="27297">
          <cell r="A27297">
            <v>0</v>
          </cell>
        </row>
        <row r="27298">
          <cell r="A27298">
            <v>0</v>
          </cell>
        </row>
        <row r="27299">
          <cell r="A27299">
            <v>0</v>
          </cell>
        </row>
        <row r="27300">
          <cell r="A27300">
            <v>0</v>
          </cell>
        </row>
        <row r="27301">
          <cell r="A27301">
            <v>0</v>
          </cell>
        </row>
        <row r="27302">
          <cell r="A27302">
            <v>0</v>
          </cell>
        </row>
        <row r="27303">
          <cell r="A27303">
            <v>0</v>
          </cell>
        </row>
        <row r="27304">
          <cell r="A27304">
            <v>0</v>
          </cell>
        </row>
        <row r="27305">
          <cell r="A27305">
            <v>0</v>
          </cell>
        </row>
        <row r="27306">
          <cell r="A27306">
            <v>0</v>
          </cell>
        </row>
        <row r="27307">
          <cell r="A27307">
            <v>0</v>
          </cell>
        </row>
        <row r="27308">
          <cell r="A27308">
            <v>0</v>
          </cell>
        </row>
        <row r="27309">
          <cell r="A27309">
            <v>0</v>
          </cell>
        </row>
        <row r="27310">
          <cell r="A27310">
            <v>0</v>
          </cell>
        </row>
        <row r="27311">
          <cell r="A27311">
            <v>0</v>
          </cell>
        </row>
        <row r="27312">
          <cell r="A27312">
            <v>0</v>
          </cell>
        </row>
        <row r="27313">
          <cell r="A27313">
            <v>0</v>
          </cell>
        </row>
        <row r="27314">
          <cell r="A27314">
            <v>0</v>
          </cell>
        </row>
        <row r="27315">
          <cell r="A27315">
            <v>0</v>
          </cell>
        </row>
        <row r="27316">
          <cell r="A27316">
            <v>0</v>
          </cell>
        </row>
        <row r="27317">
          <cell r="A27317">
            <v>0</v>
          </cell>
        </row>
        <row r="27318">
          <cell r="A27318">
            <v>0</v>
          </cell>
        </row>
        <row r="27319">
          <cell r="A27319">
            <v>0</v>
          </cell>
        </row>
        <row r="27320">
          <cell r="A27320">
            <v>0</v>
          </cell>
        </row>
        <row r="27321">
          <cell r="A27321">
            <v>0</v>
          </cell>
        </row>
        <row r="27322">
          <cell r="A27322">
            <v>0</v>
          </cell>
        </row>
        <row r="27323">
          <cell r="A27323">
            <v>0</v>
          </cell>
        </row>
        <row r="27324">
          <cell r="A27324">
            <v>0</v>
          </cell>
        </row>
        <row r="27325">
          <cell r="A27325">
            <v>0</v>
          </cell>
        </row>
        <row r="27326">
          <cell r="A27326">
            <v>0</v>
          </cell>
        </row>
        <row r="27327">
          <cell r="A27327">
            <v>0</v>
          </cell>
        </row>
        <row r="27328">
          <cell r="A27328">
            <v>0</v>
          </cell>
        </row>
        <row r="27329">
          <cell r="A27329">
            <v>0</v>
          </cell>
        </row>
        <row r="27330">
          <cell r="A27330">
            <v>0</v>
          </cell>
        </row>
        <row r="27331">
          <cell r="A27331">
            <v>0</v>
          </cell>
        </row>
        <row r="27332">
          <cell r="A27332">
            <v>0</v>
          </cell>
        </row>
        <row r="27333">
          <cell r="A27333">
            <v>0</v>
          </cell>
        </row>
        <row r="27334">
          <cell r="A27334">
            <v>0</v>
          </cell>
        </row>
        <row r="27335">
          <cell r="A27335">
            <v>0</v>
          </cell>
        </row>
        <row r="27336">
          <cell r="A27336">
            <v>0</v>
          </cell>
        </row>
        <row r="27337">
          <cell r="A27337">
            <v>0</v>
          </cell>
        </row>
        <row r="27338">
          <cell r="A27338">
            <v>0</v>
          </cell>
        </row>
        <row r="27339">
          <cell r="A27339">
            <v>0</v>
          </cell>
        </row>
        <row r="27340">
          <cell r="A27340">
            <v>0</v>
          </cell>
        </row>
        <row r="27341">
          <cell r="A27341">
            <v>0</v>
          </cell>
        </row>
        <row r="27342">
          <cell r="A27342">
            <v>0</v>
          </cell>
        </row>
        <row r="27343">
          <cell r="A27343">
            <v>0</v>
          </cell>
        </row>
        <row r="27344">
          <cell r="A27344">
            <v>0</v>
          </cell>
        </row>
        <row r="27345">
          <cell r="A27345">
            <v>0</v>
          </cell>
        </row>
        <row r="27346">
          <cell r="A27346">
            <v>0</v>
          </cell>
        </row>
        <row r="27347">
          <cell r="A27347">
            <v>0</v>
          </cell>
        </row>
        <row r="27348">
          <cell r="A27348">
            <v>0</v>
          </cell>
        </row>
        <row r="27349">
          <cell r="A27349">
            <v>0</v>
          </cell>
        </row>
        <row r="27350">
          <cell r="A27350">
            <v>0</v>
          </cell>
        </row>
        <row r="27351">
          <cell r="A27351">
            <v>0</v>
          </cell>
        </row>
        <row r="27352">
          <cell r="A27352">
            <v>0</v>
          </cell>
        </row>
        <row r="27353">
          <cell r="A27353">
            <v>0</v>
          </cell>
        </row>
        <row r="27354">
          <cell r="A27354">
            <v>0</v>
          </cell>
        </row>
        <row r="27355">
          <cell r="A27355">
            <v>0</v>
          </cell>
        </row>
        <row r="27356">
          <cell r="A27356">
            <v>0</v>
          </cell>
        </row>
        <row r="27357">
          <cell r="A27357">
            <v>0</v>
          </cell>
        </row>
        <row r="27358">
          <cell r="A27358">
            <v>0</v>
          </cell>
        </row>
        <row r="27359">
          <cell r="A27359">
            <v>0</v>
          </cell>
        </row>
        <row r="27360">
          <cell r="A27360">
            <v>0</v>
          </cell>
        </row>
        <row r="27361">
          <cell r="A27361">
            <v>0</v>
          </cell>
        </row>
        <row r="27362">
          <cell r="A27362">
            <v>0</v>
          </cell>
        </row>
        <row r="27363">
          <cell r="A27363">
            <v>0</v>
          </cell>
        </row>
        <row r="27364">
          <cell r="A27364">
            <v>0</v>
          </cell>
        </row>
        <row r="27365">
          <cell r="A27365">
            <v>0</v>
          </cell>
        </row>
        <row r="27366">
          <cell r="A27366">
            <v>0</v>
          </cell>
        </row>
        <row r="27367">
          <cell r="A27367">
            <v>0</v>
          </cell>
        </row>
        <row r="27368">
          <cell r="A27368">
            <v>0</v>
          </cell>
        </row>
        <row r="27369">
          <cell r="A27369">
            <v>0</v>
          </cell>
        </row>
        <row r="27370">
          <cell r="A27370">
            <v>0</v>
          </cell>
        </row>
        <row r="27371">
          <cell r="A27371">
            <v>0</v>
          </cell>
        </row>
        <row r="27372">
          <cell r="A27372">
            <v>0</v>
          </cell>
        </row>
        <row r="27373">
          <cell r="A27373">
            <v>0</v>
          </cell>
        </row>
        <row r="27374">
          <cell r="A27374">
            <v>0</v>
          </cell>
        </row>
        <row r="27375">
          <cell r="A27375">
            <v>0</v>
          </cell>
        </row>
        <row r="27376">
          <cell r="A27376">
            <v>0</v>
          </cell>
        </row>
        <row r="27377">
          <cell r="A27377">
            <v>0</v>
          </cell>
        </row>
        <row r="27378">
          <cell r="A27378">
            <v>0</v>
          </cell>
        </row>
        <row r="27379">
          <cell r="A27379">
            <v>0</v>
          </cell>
        </row>
        <row r="27380">
          <cell r="A27380">
            <v>0</v>
          </cell>
        </row>
        <row r="27381">
          <cell r="A27381">
            <v>0</v>
          </cell>
        </row>
        <row r="27382">
          <cell r="A27382">
            <v>0</v>
          </cell>
        </row>
        <row r="27383">
          <cell r="A27383">
            <v>0</v>
          </cell>
        </row>
        <row r="27384">
          <cell r="A27384">
            <v>0</v>
          </cell>
        </row>
        <row r="27385">
          <cell r="A27385">
            <v>0</v>
          </cell>
        </row>
        <row r="27386">
          <cell r="A27386">
            <v>0</v>
          </cell>
        </row>
        <row r="27387">
          <cell r="A27387">
            <v>0</v>
          </cell>
        </row>
        <row r="27388">
          <cell r="A27388">
            <v>0</v>
          </cell>
        </row>
        <row r="27389">
          <cell r="A27389">
            <v>0</v>
          </cell>
        </row>
        <row r="27390">
          <cell r="A27390">
            <v>0</v>
          </cell>
        </row>
        <row r="27391">
          <cell r="A27391">
            <v>0</v>
          </cell>
        </row>
        <row r="27392">
          <cell r="A27392">
            <v>0</v>
          </cell>
        </row>
        <row r="27393">
          <cell r="A27393">
            <v>0</v>
          </cell>
        </row>
        <row r="27394">
          <cell r="A27394">
            <v>0</v>
          </cell>
        </row>
        <row r="27395">
          <cell r="A27395">
            <v>0</v>
          </cell>
        </row>
        <row r="27396">
          <cell r="A27396">
            <v>0</v>
          </cell>
        </row>
        <row r="27397">
          <cell r="A27397">
            <v>0</v>
          </cell>
        </row>
        <row r="27398">
          <cell r="A27398">
            <v>0</v>
          </cell>
        </row>
        <row r="27399">
          <cell r="A27399">
            <v>0</v>
          </cell>
        </row>
        <row r="27400">
          <cell r="A27400">
            <v>0</v>
          </cell>
        </row>
        <row r="27401">
          <cell r="A27401">
            <v>0</v>
          </cell>
        </row>
        <row r="27402">
          <cell r="A27402">
            <v>0</v>
          </cell>
        </row>
        <row r="27403">
          <cell r="A27403">
            <v>0</v>
          </cell>
        </row>
        <row r="27404">
          <cell r="A27404">
            <v>0</v>
          </cell>
        </row>
        <row r="27405">
          <cell r="A27405">
            <v>0</v>
          </cell>
        </row>
        <row r="27406">
          <cell r="A27406">
            <v>0</v>
          </cell>
        </row>
        <row r="27407">
          <cell r="A27407">
            <v>0</v>
          </cell>
        </row>
        <row r="27408">
          <cell r="A27408">
            <v>0</v>
          </cell>
        </row>
        <row r="27409">
          <cell r="A27409">
            <v>0</v>
          </cell>
        </row>
        <row r="27410">
          <cell r="A27410">
            <v>0</v>
          </cell>
        </row>
        <row r="27411">
          <cell r="A27411">
            <v>0</v>
          </cell>
        </row>
        <row r="27412">
          <cell r="A27412">
            <v>0</v>
          </cell>
        </row>
        <row r="27413">
          <cell r="A27413">
            <v>0</v>
          </cell>
        </row>
        <row r="27414">
          <cell r="A27414">
            <v>0</v>
          </cell>
        </row>
        <row r="27415">
          <cell r="A27415">
            <v>0</v>
          </cell>
        </row>
        <row r="27416">
          <cell r="A27416">
            <v>0</v>
          </cell>
        </row>
        <row r="27417">
          <cell r="A27417">
            <v>0</v>
          </cell>
        </row>
        <row r="27418">
          <cell r="A27418">
            <v>0</v>
          </cell>
        </row>
        <row r="27419">
          <cell r="A27419">
            <v>0</v>
          </cell>
        </row>
        <row r="27420">
          <cell r="A27420">
            <v>0</v>
          </cell>
        </row>
        <row r="27421">
          <cell r="A27421">
            <v>0</v>
          </cell>
        </row>
        <row r="27422">
          <cell r="A27422">
            <v>0</v>
          </cell>
        </row>
        <row r="27423">
          <cell r="A27423">
            <v>0</v>
          </cell>
        </row>
        <row r="27424">
          <cell r="A27424">
            <v>0</v>
          </cell>
        </row>
        <row r="27425">
          <cell r="A27425">
            <v>0</v>
          </cell>
        </row>
        <row r="27426">
          <cell r="A27426">
            <v>0</v>
          </cell>
        </row>
        <row r="27427">
          <cell r="A27427">
            <v>0</v>
          </cell>
        </row>
        <row r="27428">
          <cell r="A27428">
            <v>0</v>
          </cell>
        </row>
        <row r="27429">
          <cell r="A27429">
            <v>0</v>
          </cell>
        </row>
        <row r="27430">
          <cell r="A27430">
            <v>0</v>
          </cell>
        </row>
        <row r="27431">
          <cell r="A27431">
            <v>0</v>
          </cell>
        </row>
        <row r="27432">
          <cell r="A27432">
            <v>0</v>
          </cell>
        </row>
        <row r="27433">
          <cell r="A27433">
            <v>0</v>
          </cell>
        </row>
        <row r="27434">
          <cell r="A27434">
            <v>0</v>
          </cell>
        </row>
        <row r="27435">
          <cell r="A27435">
            <v>0</v>
          </cell>
        </row>
        <row r="27436">
          <cell r="A27436">
            <v>0</v>
          </cell>
        </row>
        <row r="27437">
          <cell r="A27437">
            <v>0</v>
          </cell>
        </row>
        <row r="27438">
          <cell r="A27438">
            <v>0</v>
          </cell>
        </row>
        <row r="27439">
          <cell r="A27439">
            <v>0</v>
          </cell>
        </row>
        <row r="27440">
          <cell r="A27440">
            <v>0</v>
          </cell>
        </row>
        <row r="27441">
          <cell r="A27441">
            <v>0</v>
          </cell>
        </row>
        <row r="27442">
          <cell r="A27442">
            <v>0</v>
          </cell>
        </row>
        <row r="27443">
          <cell r="A27443">
            <v>0</v>
          </cell>
        </row>
        <row r="27444">
          <cell r="A27444">
            <v>0</v>
          </cell>
        </row>
        <row r="27445">
          <cell r="A27445">
            <v>0</v>
          </cell>
        </row>
        <row r="27446">
          <cell r="A27446">
            <v>0</v>
          </cell>
        </row>
        <row r="27447">
          <cell r="A27447">
            <v>0</v>
          </cell>
        </row>
        <row r="27448">
          <cell r="A27448">
            <v>0</v>
          </cell>
        </row>
        <row r="27449">
          <cell r="A27449">
            <v>0</v>
          </cell>
        </row>
        <row r="27450">
          <cell r="A27450">
            <v>0</v>
          </cell>
        </row>
        <row r="27451">
          <cell r="A27451">
            <v>0</v>
          </cell>
        </row>
        <row r="27452">
          <cell r="A27452">
            <v>0</v>
          </cell>
        </row>
        <row r="27453">
          <cell r="A27453">
            <v>0</v>
          </cell>
        </row>
        <row r="27454">
          <cell r="A27454">
            <v>0</v>
          </cell>
        </row>
        <row r="27455">
          <cell r="A27455">
            <v>0</v>
          </cell>
        </row>
        <row r="27456">
          <cell r="A27456">
            <v>0</v>
          </cell>
        </row>
        <row r="27457">
          <cell r="A27457">
            <v>0</v>
          </cell>
        </row>
        <row r="27458">
          <cell r="A27458">
            <v>0</v>
          </cell>
        </row>
        <row r="27459">
          <cell r="A27459">
            <v>0</v>
          </cell>
        </row>
        <row r="27460">
          <cell r="A27460">
            <v>0</v>
          </cell>
        </row>
        <row r="27461">
          <cell r="A27461">
            <v>0</v>
          </cell>
        </row>
        <row r="27462">
          <cell r="A27462">
            <v>0</v>
          </cell>
        </row>
        <row r="27463">
          <cell r="A27463">
            <v>0</v>
          </cell>
        </row>
        <row r="27464">
          <cell r="A27464">
            <v>0</v>
          </cell>
        </row>
        <row r="27465">
          <cell r="A27465">
            <v>0</v>
          </cell>
        </row>
        <row r="27466">
          <cell r="A27466">
            <v>0</v>
          </cell>
        </row>
        <row r="27467">
          <cell r="A27467">
            <v>0</v>
          </cell>
        </row>
        <row r="27468">
          <cell r="A27468">
            <v>0</v>
          </cell>
        </row>
        <row r="27469">
          <cell r="A27469">
            <v>0</v>
          </cell>
        </row>
        <row r="27470">
          <cell r="A27470">
            <v>0</v>
          </cell>
        </row>
        <row r="27471">
          <cell r="A27471">
            <v>0</v>
          </cell>
        </row>
        <row r="27472">
          <cell r="A27472">
            <v>0</v>
          </cell>
        </row>
        <row r="27473">
          <cell r="A27473">
            <v>0</v>
          </cell>
        </row>
        <row r="27474">
          <cell r="A27474">
            <v>0</v>
          </cell>
        </row>
        <row r="27475">
          <cell r="A27475">
            <v>0</v>
          </cell>
        </row>
        <row r="27476">
          <cell r="A27476">
            <v>0</v>
          </cell>
        </row>
        <row r="27477">
          <cell r="A27477">
            <v>0</v>
          </cell>
        </row>
        <row r="27478">
          <cell r="A27478">
            <v>0</v>
          </cell>
        </row>
        <row r="27479">
          <cell r="A27479">
            <v>0</v>
          </cell>
        </row>
        <row r="27480">
          <cell r="A27480">
            <v>0</v>
          </cell>
        </row>
        <row r="27481">
          <cell r="A27481">
            <v>0</v>
          </cell>
        </row>
        <row r="27482">
          <cell r="A27482">
            <v>0</v>
          </cell>
        </row>
        <row r="27483">
          <cell r="A27483">
            <v>0</v>
          </cell>
        </row>
        <row r="27484">
          <cell r="A27484">
            <v>0</v>
          </cell>
        </row>
        <row r="27485">
          <cell r="A27485">
            <v>0</v>
          </cell>
        </row>
        <row r="27486">
          <cell r="A27486">
            <v>0</v>
          </cell>
        </row>
        <row r="27487">
          <cell r="A27487">
            <v>0</v>
          </cell>
        </row>
        <row r="27488">
          <cell r="A27488">
            <v>0</v>
          </cell>
        </row>
        <row r="27489">
          <cell r="A27489">
            <v>0</v>
          </cell>
        </row>
        <row r="27490">
          <cell r="A27490">
            <v>0</v>
          </cell>
        </row>
        <row r="27491">
          <cell r="A27491">
            <v>0</v>
          </cell>
        </row>
        <row r="27492">
          <cell r="A27492">
            <v>0</v>
          </cell>
        </row>
        <row r="27493">
          <cell r="A27493">
            <v>0</v>
          </cell>
        </row>
        <row r="27494">
          <cell r="A27494">
            <v>0</v>
          </cell>
        </row>
        <row r="27495">
          <cell r="A27495">
            <v>0</v>
          </cell>
        </row>
        <row r="27496">
          <cell r="A27496">
            <v>0</v>
          </cell>
        </row>
        <row r="27497">
          <cell r="A27497">
            <v>0</v>
          </cell>
        </row>
        <row r="27498">
          <cell r="A27498">
            <v>0</v>
          </cell>
        </row>
        <row r="27499">
          <cell r="A27499">
            <v>0</v>
          </cell>
        </row>
        <row r="27500">
          <cell r="A27500">
            <v>0</v>
          </cell>
        </row>
        <row r="27501">
          <cell r="A27501">
            <v>0</v>
          </cell>
        </row>
        <row r="27502">
          <cell r="A27502">
            <v>0</v>
          </cell>
        </row>
        <row r="27503">
          <cell r="A27503">
            <v>0</v>
          </cell>
        </row>
        <row r="27504">
          <cell r="A27504">
            <v>0</v>
          </cell>
        </row>
        <row r="27505">
          <cell r="A27505">
            <v>0</v>
          </cell>
        </row>
        <row r="27506">
          <cell r="A27506">
            <v>0</v>
          </cell>
        </row>
        <row r="27507">
          <cell r="A27507">
            <v>0</v>
          </cell>
        </row>
        <row r="27508">
          <cell r="A27508">
            <v>0</v>
          </cell>
        </row>
        <row r="27509">
          <cell r="A27509">
            <v>0</v>
          </cell>
        </row>
        <row r="27510">
          <cell r="A27510">
            <v>0</v>
          </cell>
        </row>
        <row r="27511">
          <cell r="A27511">
            <v>0</v>
          </cell>
        </row>
        <row r="27512">
          <cell r="A27512">
            <v>0</v>
          </cell>
        </row>
        <row r="27513">
          <cell r="A27513">
            <v>0</v>
          </cell>
        </row>
        <row r="27514">
          <cell r="A27514">
            <v>0</v>
          </cell>
        </row>
        <row r="27515">
          <cell r="A27515">
            <v>0</v>
          </cell>
        </row>
        <row r="27516">
          <cell r="A27516">
            <v>0</v>
          </cell>
        </row>
        <row r="27517">
          <cell r="A27517">
            <v>0</v>
          </cell>
        </row>
        <row r="27518">
          <cell r="A27518">
            <v>0</v>
          </cell>
        </row>
        <row r="27519">
          <cell r="A27519">
            <v>0</v>
          </cell>
        </row>
        <row r="27520">
          <cell r="A27520">
            <v>0</v>
          </cell>
        </row>
        <row r="27521">
          <cell r="A27521">
            <v>0</v>
          </cell>
        </row>
        <row r="27522">
          <cell r="A27522">
            <v>0</v>
          </cell>
        </row>
        <row r="27523">
          <cell r="A27523">
            <v>0</v>
          </cell>
        </row>
        <row r="27524">
          <cell r="A27524">
            <v>0</v>
          </cell>
        </row>
        <row r="27525">
          <cell r="A27525">
            <v>0</v>
          </cell>
        </row>
        <row r="27526">
          <cell r="A27526">
            <v>0</v>
          </cell>
        </row>
        <row r="27527">
          <cell r="A27527">
            <v>0</v>
          </cell>
        </row>
        <row r="27528">
          <cell r="A27528">
            <v>0</v>
          </cell>
        </row>
        <row r="27529">
          <cell r="A27529">
            <v>0</v>
          </cell>
        </row>
        <row r="27530">
          <cell r="A27530">
            <v>0</v>
          </cell>
        </row>
        <row r="27531">
          <cell r="A27531">
            <v>0</v>
          </cell>
        </row>
        <row r="27532">
          <cell r="A27532">
            <v>0</v>
          </cell>
        </row>
        <row r="27533">
          <cell r="A27533">
            <v>0</v>
          </cell>
        </row>
        <row r="27534">
          <cell r="A27534">
            <v>0</v>
          </cell>
        </row>
        <row r="27535">
          <cell r="A27535">
            <v>0</v>
          </cell>
        </row>
        <row r="27536">
          <cell r="A27536">
            <v>0</v>
          </cell>
        </row>
        <row r="27537">
          <cell r="A27537">
            <v>0</v>
          </cell>
        </row>
        <row r="27538">
          <cell r="A27538">
            <v>0</v>
          </cell>
        </row>
        <row r="27539">
          <cell r="A27539">
            <v>0</v>
          </cell>
        </row>
        <row r="27540">
          <cell r="A27540">
            <v>0</v>
          </cell>
        </row>
        <row r="27541">
          <cell r="A27541">
            <v>0</v>
          </cell>
        </row>
        <row r="27542">
          <cell r="A27542">
            <v>0</v>
          </cell>
        </row>
        <row r="27543">
          <cell r="A27543">
            <v>0</v>
          </cell>
        </row>
        <row r="27544">
          <cell r="A27544">
            <v>0</v>
          </cell>
        </row>
        <row r="27545">
          <cell r="A27545">
            <v>0</v>
          </cell>
        </row>
        <row r="27546">
          <cell r="A27546">
            <v>0</v>
          </cell>
        </row>
        <row r="27547">
          <cell r="A27547">
            <v>0</v>
          </cell>
        </row>
        <row r="27548">
          <cell r="A27548">
            <v>0</v>
          </cell>
        </row>
        <row r="27549">
          <cell r="A27549">
            <v>0</v>
          </cell>
        </row>
        <row r="27550">
          <cell r="A27550">
            <v>0</v>
          </cell>
        </row>
        <row r="27551">
          <cell r="A27551">
            <v>0</v>
          </cell>
        </row>
        <row r="27552">
          <cell r="A27552">
            <v>0</v>
          </cell>
        </row>
        <row r="27553">
          <cell r="A27553">
            <v>0</v>
          </cell>
        </row>
        <row r="27554">
          <cell r="A27554">
            <v>0</v>
          </cell>
        </row>
        <row r="27555">
          <cell r="A27555">
            <v>0</v>
          </cell>
        </row>
        <row r="27556">
          <cell r="A27556">
            <v>0</v>
          </cell>
        </row>
        <row r="27557">
          <cell r="A27557">
            <v>0</v>
          </cell>
        </row>
        <row r="27558">
          <cell r="A27558">
            <v>0</v>
          </cell>
        </row>
        <row r="27559">
          <cell r="A27559">
            <v>0</v>
          </cell>
        </row>
        <row r="27560">
          <cell r="A27560">
            <v>0</v>
          </cell>
        </row>
        <row r="27561">
          <cell r="A27561">
            <v>0</v>
          </cell>
        </row>
        <row r="27562">
          <cell r="A27562">
            <v>0</v>
          </cell>
        </row>
        <row r="27563">
          <cell r="A27563">
            <v>0</v>
          </cell>
        </row>
        <row r="27564">
          <cell r="A27564">
            <v>0</v>
          </cell>
        </row>
        <row r="27565">
          <cell r="A27565">
            <v>0</v>
          </cell>
        </row>
        <row r="27566">
          <cell r="A27566">
            <v>0</v>
          </cell>
        </row>
        <row r="27567">
          <cell r="A27567">
            <v>0</v>
          </cell>
        </row>
        <row r="27568">
          <cell r="A27568">
            <v>0</v>
          </cell>
        </row>
        <row r="27569">
          <cell r="A27569">
            <v>0</v>
          </cell>
        </row>
        <row r="27570">
          <cell r="A27570">
            <v>0</v>
          </cell>
        </row>
        <row r="27571">
          <cell r="A27571">
            <v>0</v>
          </cell>
        </row>
        <row r="27572">
          <cell r="A27572">
            <v>0</v>
          </cell>
        </row>
        <row r="27573">
          <cell r="A27573">
            <v>0</v>
          </cell>
        </row>
        <row r="27574">
          <cell r="A27574">
            <v>0</v>
          </cell>
        </row>
        <row r="27575">
          <cell r="A27575">
            <v>0</v>
          </cell>
        </row>
        <row r="27576">
          <cell r="A27576">
            <v>0</v>
          </cell>
        </row>
        <row r="27577">
          <cell r="A27577">
            <v>0</v>
          </cell>
        </row>
        <row r="27578">
          <cell r="A27578">
            <v>0</v>
          </cell>
        </row>
        <row r="27579">
          <cell r="A27579">
            <v>0</v>
          </cell>
        </row>
        <row r="27580">
          <cell r="A27580">
            <v>0</v>
          </cell>
        </row>
        <row r="27581">
          <cell r="A27581">
            <v>0</v>
          </cell>
        </row>
        <row r="27582">
          <cell r="A27582">
            <v>0</v>
          </cell>
        </row>
        <row r="27583">
          <cell r="A27583">
            <v>0</v>
          </cell>
        </row>
        <row r="27584">
          <cell r="A27584">
            <v>0</v>
          </cell>
        </row>
        <row r="27585">
          <cell r="A27585">
            <v>0</v>
          </cell>
        </row>
        <row r="27586">
          <cell r="A27586">
            <v>0</v>
          </cell>
        </row>
        <row r="27587">
          <cell r="A27587">
            <v>0</v>
          </cell>
        </row>
        <row r="27588">
          <cell r="A27588">
            <v>0</v>
          </cell>
        </row>
        <row r="27589">
          <cell r="A27589">
            <v>0</v>
          </cell>
        </row>
        <row r="27590">
          <cell r="A27590">
            <v>0</v>
          </cell>
        </row>
        <row r="27591">
          <cell r="A27591">
            <v>0</v>
          </cell>
        </row>
        <row r="27592">
          <cell r="A27592">
            <v>0</v>
          </cell>
        </row>
        <row r="27593">
          <cell r="A27593">
            <v>0</v>
          </cell>
        </row>
        <row r="27594">
          <cell r="A27594">
            <v>0</v>
          </cell>
        </row>
        <row r="27595">
          <cell r="A27595">
            <v>0</v>
          </cell>
        </row>
        <row r="27596">
          <cell r="A27596">
            <v>0</v>
          </cell>
        </row>
        <row r="27597">
          <cell r="A27597">
            <v>0</v>
          </cell>
        </row>
        <row r="27598">
          <cell r="A27598">
            <v>0</v>
          </cell>
        </row>
        <row r="27599">
          <cell r="A27599">
            <v>0</v>
          </cell>
        </row>
        <row r="27600">
          <cell r="A27600">
            <v>0</v>
          </cell>
        </row>
        <row r="27601">
          <cell r="A27601">
            <v>0</v>
          </cell>
        </row>
        <row r="27602">
          <cell r="A27602">
            <v>0</v>
          </cell>
        </row>
        <row r="27603">
          <cell r="A27603">
            <v>0</v>
          </cell>
        </row>
        <row r="27604">
          <cell r="A27604">
            <v>0</v>
          </cell>
        </row>
        <row r="27605">
          <cell r="A27605">
            <v>0</v>
          </cell>
        </row>
        <row r="27606">
          <cell r="A27606">
            <v>0</v>
          </cell>
        </row>
        <row r="27607">
          <cell r="A27607">
            <v>0</v>
          </cell>
        </row>
        <row r="27608">
          <cell r="A27608">
            <v>0</v>
          </cell>
        </row>
        <row r="27609">
          <cell r="A27609">
            <v>0</v>
          </cell>
        </row>
        <row r="27610">
          <cell r="A27610">
            <v>0</v>
          </cell>
        </row>
        <row r="27611">
          <cell r="A27611">
            <v>0</v>
          </cell>
        </row>
        <row r="27612">
          <cell r="A27612">
            <v>0</v>
          </cell>
        </row>
        <row r="27613">
          <cell r="A27613">
            <v>0</v>
          </cell>
        </row>
        <row r="27614">
          <cell r="A27614">
            <v>0</v>
          </cell>
        </row>
        <row r="27615">
          <cell r="A27615">
            <v>0</v>
          </cell>
        </row>
        <row r="27616">
          <cell r="A27616">
            <v>0</v>
          </cell>
        </row>
        <row r="27617">
          <cell r="A27617">
            <v>0</v>
          </cell>
        </row>
        <row r="27618">
          <cell r="A27618">
            <v>0</v>
          </cell>
        </row>
        <row r="27619">
          <cell r="A27619">
            <v>0</v>
          </cell>
        </row>
        <row r="27620">
          <cell r="A27620">
            <v>0</v>
          </cell>
        </row>
        <row r="27621">
          <cell r="A27621">
            <v>0</v>
          </cell>
        </row>
        <row r="27622">
          <cell r="A27622">
            <v>0</v>
          </cell>
        </row>
        <row r="27623">
          <cell r="A27623">
            <v>0</v>
          </cell>
        </row>
        <row r="27624">
          <cell r="A27624">
            <v>0</v>
          </cell>
        </row>
        <row r="27625">
          <cell r="A27625">
            <v>0</v>
          </cell>
        </row>
        <row r="27626">
          <cell r="A27626">
            <v>0</v>
          </cell>
        </row>
        <row r="27627">
          <cell r="A27627">
            <v>0</v>
          </cell>
        </row>
        <row r="27628">
          <cell r="A27628">
            <v>0</v>
          </cell>
        </row>
        <row r="27629">
          <cell r="A27629">
            <v>0</v>
          </cell>
        </row>
        <row r="27630">
          <cell r="A27630">
            <v>0</v>
          </cell>
        </row>
        <row r="27631">
          <cell r="A27631">
            <v>0</v>
          </cell>
        </row>
        <row r="27632">
          <cell r="A27632">
            <v>0</v>
          </cell>
        </row>
        <row r="27633">
          <cell r="A27633">
            <v>0</v>
          </cell>
        </row>
        <row r="27634">
          <cell r="A27634">
            <v>0</v>
          </cell>
        </row>
        <row r="27635">
          <cell r="A27635">
            <v>0</v>
          </cell>
        </row>
        <row r="27636">
          <cell r="A27636">
            <v>0</v>
          </cell>
        </row>
        <row r="27637">
          <cell r="A27637">
            <v>0</v>
          </cell>
        </row>
        <row r="27638">
          <cell r="A27638">
            <v>0</v>
          </cell>
        </row>
        <row r="27639">
          <cell r="A27639">
            <v>0</v>
          </cell>
        </row>
        <row r="27640">
          <cell r="A27640">
            <v>0</v>
          </cell>
        </row>
        <row r="27641">
          <cell r="A27641">
            <v>0</v>
          </cell>
        </row>
        <row r="27642">
          <cell r="A27642">
            <v>0</v>
          </cell>
        </row>
        <row r="27643">
          <cell r="A27643">
            <v>0</v>
          </cell>
        </row>
        <row r="27644">
          <cell r="A27644">
            <v>0</v>
          </cell>
        </row>
        <row r="27645">
          <cell r="A27645">
            <v>0</v>
          </cell>
        </row>
        <row r="27646">
          <cell r="A27646">
            <v>0</v>
          </cell>
        </row>
        <row r="27647">
          <cell r="A27647">
            <v>0</v>
          </cell>
        </row>
        <row r="27648">
          <cell r="A27648">
            <v>0</v>
          </cell>
        </row>
        <row r="27649">
          <cell r="A27649">
            <v>0</v>
          </cell>
        </row>
        <row r="27650">
          <cell r="A27650">
            <v>0</v>
          </cell>
        </row>
        <row r="27651">
          <cell r="A27651">
            <v>0</v>
          </cell>
        </row>
        <row r="27652">
          <cell r="A27652">
            <v>0</v>
          </cell>
        </row>
        <row r="27653">
          <cell r="A27653">
            <v>0</v>
          </cell>
        </row>
        <row r="27654">
          <cell r="A27654">
            <v>0</v>
          </cell>
        </row>
        <row r="27655">
          <cell r="A27655">
            <v>0</v>
          </cell>
        </row>
        <row r="27656">
          <cell r="A27656">
            <v>0</v>
          </cell>
        </row>
        <row r="27657">
          <cell r="A27657">
            <v>0</v>
          </cell>
        </row>
        <row r="27658">
          <cell r="A27658">
            <v>0</v>
          </cell>
        </row>
        <row r="27659">
          <cell r="A27659">
            <v>0</v>
          </cell>
        </row>
        <row r="27660">
          <cell r="A27660">
            <v>0</v>
          </cell>
        </row>
        <row r="27661">
          <cell r="A27661">
            <v>0</v>
          </cell>
        </row>
        <row r="27662">
          <cell r="A27662">
            <v>0</v>
          </cell>
        </row>
        <row r="27663">
          <cell r="A27663">
            <v>0</v>
          </cell>
        </row>
        <row r="27664">
          <cell r="A27664">
            <v>0</v>
          </cell>
        </row>
        <row r="27665">
          <cell r="A27665">
            <v>0</v>
          </cell>
        </row>
        <row r="27666">
          <cell r="A27666">
            <v>0</v>
          </cell>
        </row>
        <row r="27667">
          <cell r="A27667">
            <v>0</v>
          </cell>
        </row>
        <row r="27668">
          <cell r="A27668">
            <v>0</v>
          </cell>
        </row>
        <row r="27669">
          <cell r="A27669">
            <v>0</v>
          </cell>
        </row>
        <row r="27670">
          <cell r="A27670">
            <v>0</v>
          </cell>
        </row>
        <row r="27671">
          <cell r="A27671">
            <v>0</v>
          </cell>
        </row>
        <row r="27672">
          <cell r="A27672">
            <v>0</v>
          </cell>
        </row>
        <row r="27673">
          <cell r="A27673">
            <v>0</v>
          </cell>
        </row>
        <row r="27674">
          <cell r="A27674">
            <v>0</v>
          </cell>
        </row>
        <row r="27675">
          <cell r="A27675">
            <v>0</v>
          </cell>
        </row>
        <row r="27676">
          <cell r="A27676">
            <v>0</v>
          </cell>
        </row>
        <row r="27677">
          <cell r="A27677">
            <v>0</v>
          </cell>
        </row>
        <row r="27678">
          <cell r="A27678">
            <v>0</v>
          </cell>
        </row>
        <row r="27679">
          <cell r="A27679">
            <v>0</v>
          </cell>
        </row>
        <row r="27680">
          <cell r="A27680">
            <v>0</v>
          </cell>
        </row>
        <row r="27681">
          <cell r="A27681">
            <v>0</v>
          </cell>
        </row>
        <row r="27682">
          <cell r="A27682">
            <v>0</v>
          </cell>
        </row>
        <row r="27683">
          <cell r="A27683">
            <v>0</v>
          </cell>
        </row>
        <row r="27684">
          <cell r="A27684">
            <v>0</v>
          </cell>
        </row>
        <row r="27685">
          <cell r="A27685">
            <v>0</v>
          </cell>
        </row>
        <row r="27686">
          <cell r="A27686">
            <v>0</v>
          </cell>
        </row>
        <row r="27687">
          <cell r="A27687">
            <v>0</v>
          </cell>
        </row>
        <row r="27688">
          <cell r="A27688">
            <v>0</v>
          </cell>
        </row>
        <row r="27689">
          <cell r="A27689">
            <v>0</v>
          </cell>
        </row>
        <row r="27690">
          <cell r="A27690">
            <v>0</v>
          </cell>
        </row>
        <row r="27691">
          <cell r="A27691">
            <v>0</v>
          </cell>
        </row>
        <row r="27692">
          <cell r="A27692">
            <v>0</v>
          </cell>
        </row>
        <row r="27693">
          <cell r="A27693">
            <v>0</v>
          </cell>
        </row>
        <row r="27694">
          <cell r="A27694">
            <v>0</v>
          </cell>
        </row>
        <row r="27695">
          <cell r="A27695">
            <v>0</v>
          </cell>
        </row>
        <row r="27696">
          <cell r="A27696">
            <v>0</v>
          </cell>
        </row>
        <row r="27697">
          <cell r="A27697">
            <v>0</v>
          </cell>
        </row>
        <row r="27698">
          <cell r="A27698">
            <v>0</v>
          </cell>
        </row>
        <row r="27699">
          <cell r="A27699">
            <v>0</v>
          </cell>
        </row>
        <row r="27700">
          <cell r="A27700">
            <v>0</v>
          </cell>
        </row>
        <row r="27701">
          <cell r="A27701">
            <v>0</v>
          </cell>
        </row>
        <row r="27702">
          <cell r="A27702">
            <v>0</v>
          </cell>
        </row>
        <row r="27703">
          <cell r="A27703">
            <v>0</v>
          </cell>
        </row>
        <row r="27704">
          <cell r="A27704">
            <v>0</v>
          </cell>
        </row>
        <row r="27705">
          <cell r="A27705">
            <v>0</v>
          </cell>
        </row>
        <row r="27706">
          <cell r="A27706">
            <v>0</v>
          </cell>
        </row>
        <row r="27707">
          <cell r="A27707">
            <v>0</v>
          </cell>
        </row>
        <row r="27708">
          <cell r="A27708">
            <v>0</v>
          </cell>
        </row>
        <row r="27709">
          <cell r="A27709">
            <v>0</v>
          </cell>
        </row>
        <row r="27710">
          <cell r="A27710">
            <v>0</v>
          </cell>
        </row>
        <row r="27711">
          <cell r="A27711">
            <v>0</v>
          </cell>
        </row>
        <row r="27712">
          <cell r="A27712">
            <v>0</v>
          </cell>
        </row>
        <row r="27713">
          <cell r="A27713">
            <v>0</v>
          </cell>
        </row>
        <row r="27714">
          <cell r="A27714">
            <v>0</v>
          </cell>
        </row>
        <row r="27715">
          <cell r="A27715">
            <v>0</v>
          </cell>
        </row>
        <row r="27716">
          <cell r="A27716">
            <v>0</v>
          </cell>
        </row>
        <row r="27717">
          <cell r="A27717">
            <v>0</v>
          </cell>
        </row>
        <row r="27718">
          <cell r="A27718">
            <v>0</v>
          </cell>
        </row>
        <row r="27719">
          <cell r="A27719">
            <v>0</v>
          </cell>
        </row>
        <row r="27720">
          <cell r="A27720">
            <v>0</v>
          </cell>
        </row>
        <row r="27721">
          <cell r="A27721">
            <v>0</v>
          </cell>
        </row>
        <row r="27722">
          <cell r="A27722">
            <v>0</v>
          </cell>
        </row>
        <row r="27723">
          <cell r="A27723">
            <v>0</v>
          </cell>
        </row>
        <row r="27724">
          <cell r="A27724">
            <v>0</v>
          </cell>
        </row>
        <row r="27725">
          <cell r="A27725">
            <v>0</v>
          </cell>
        </row>
        <row r="27726">
          <cell r="A27726">
            <v>0</v>
          </cell>
        </row>
        <row r="27727">
          <cell r="A27727">
            <v>0</v>
          </cell>
        </row>
        <row r="27728">
          <cell r="A27728">
            <v>0</v>
          </cell>
        </row>
        <row r="27729">
          <cell r="A27729">
            <v>0</v>
          </cell>
        </row>
        <row r="27730">
          <cell r="A27730">
            <v>0</v>
          </cell>
        </row>
        <row r="27731">
          <cell r="A27731">
            <v>0</v>
          </cell>
        </row>
        <row r="27732">
          <cell r="A27732">
            <v>0</v>
          </cell>
        </row>
        <row r="27733">
          <cell r="A27733">
            <v>0</v>
          </cell>
        </row>
        <row r="27734">
          <cell r="A27734">
            <v>0</v>
          </cell>
        </row>
        <row r="27735">
          <cell r="A27735">
            <v>0</v>
          </cell>
        </row>
        <row r="27736">
          <cell r="A27736">
            <v>0</v>
          </cell>
        </row>
        <row r="27737">
          <cell r="A27737">
            <v>0</v>
          </cell>
        </row>
        <row r="27738">
          <cell r="A27738">
            <v>0</v>
          </cell>
        </row>
        <row r="27739">
          <cell r="A27739">
            <v>0</v>
          </cell>
        </row>
        <row r="27740">
          <cell r="A27740">
            <v>0</v>
          </cell>
        </row>
        <row r="27741">
          <cell r="A27741">
            <v>0</v>
          </cell>
        </row>
        <row r="27742">
          <cell r="A27742">
            <v>0</v>
          </cell>
        </row>
        <row r="27743">
          <cell r="A27743">
            <v>0</v>
          </cell>
        </row>
        <row r="27744">
          <cell r="A27744">
            <v>0</v>
          </cell>
        </row>
        <row r="27745">
          <cell r="A27745">
            <v>0</v>
          </cell>
        </row>
        <row r="27746">
          <cell r="A27746">
            <v>0</v>
          </cell>
        </row>
        <row r="27747">
          <cell r="A27747">
            <v>0</v>
          </cell>
        </row>
        <row r="27748">
          <cell r="A27748">
            <v>0</v>
          </cell>
        </row>
        <row r="27749">
          <cell r="A27749">
            <v>0</v>
          </cell>
        </row>
        <row r="27750">
          <cell r="A27750">
            <v>0</v>
          </cell>
        </row>
        <row r="27751">
          <cell r="A27751">
            <v>0</v>
          </cell>
        </row>
        <row r="27752">
          <cell r="A27752">
            <v>0</v>
          </cell>
        </row>
        <row r="27753">
          <cell r="A27753">
            <v>0</v>
          </cell>
        </row>
        <row r="27754">
          <cell r="A27754">
            <v>0</v>
          </cell>
        </row>
        <row r="27755">
          <cell r="A27755">
            <v>0</v>
          </cell>
        </row>
        <row r="27756">
          <cell r="A27756">
            <v>0</v>
          </cell>
        </row>
        <row r="27757">
          <cell r="A27757">
            <v>0</v>
          </cell>
        </row>
        <row r="27758">
          <cell r="A27758">
            <v>0</v>
          </cell>
        </row>
        <row r="27759">
          <cell r="A27759">
            <v>0</v>
          </cell>
        </row>
        <row r="27760">
          <cell r="A27760">
            <v>0</v>
          </cell>
        </row>
        <row r="27761">
          <cell r="A27761">
            <v>0</v>
          </cell>
        </row>
        <row r="27762">
          <cell r="A27762">
            <v>0</v>
          </cell>
        </row>
        <row r="27763">
          <cell r="A27763">
            <v>0</v>
          </cell>
        </row>
        <row r="27764">
          <cell r="A27764">
            <v>0</v>
          </cell>
        </row>
        <row r="27765">
          <cell r="A27765">
            <v>0</v>
          </cell>
        </row>
        <row r="27766">
          <cell r="A27766">
            <v>0</v>
          </cell>
        </row>
        <row r="27767">
          <cell r="A27767">
            <v>0</v>
          </cell>
        </row>
        <row r="27768">
          <cell r="A27768">
            <v>0</v>
          </cell>
        </row>
        <row r="27769">
          <cell r="A27769">
            <v>0</v>
          </cell>
        </row>
        <row r="27770">
          <cell r="A27770">
            <v>0</v>
          </cell>
        </row>
        <row r="27771">
          <cell r="A27771">
            <v>0</v>
          </cell>
        </row>
        <row r="27772">
          <cell r="A27772">
            <v>0</v>
          </cell>
        </row>
        <row r="27773">
          <cell r="A27773">
            <v>0</v>
          </cell>
        </row>
        <row r="27774">
          <cell r="A27774">
            <v>0</v>
          </cell>
        </row>
        <row r="27775">
          <cell r="A27775">
            <v>0</v>
          </cell>
        </row>
        <row r="27776">
          <cell r="A27776">
            <v>0</v>
          </cell>
        </row>
        <row r="27777">
          <cell r="A27777">
            <v>0</v>
          </cell>
        </row>
        <row r="27778">
          <cell r="A27778">
            <v>0</v>
          </cell>
        </row>
        <row r="27779">
          <cell r="A27779">
            <v>0</v>
          </cell>
        </row>
        <row r="27780">
          <cell r="A27780">
            <v>0</v>
          </cell>
        </row>
        <row r="27781">
          <cell r="A27781">
            <v>0</v>
          </cell>
        </row>
        <row r="27782">
          <cell r="A27782">
            <v>0</v>
          </cell>
        </row>
        <row r="27783">
          <cell r="A27783">
            <v>0</v>
          </cell>
        </row>
        <row r="27784">
          <cell r="A27784">
            <v>0</v>
          </cell>
        </row>
        <row r="27785">
          <cell r="A27785">
            <v>0</v>
          </cell>
        </row>
        <row r="27786">
          <cell r="A27786">
            <v>0</v>
          </cell>
        </row>
        <row r="27787">
          <cell r="A27787">
            <v>0</v>
          </cell>
        </row>
        <row r="27788">
          <cell r="A27788">
            <v>0</v>
          </cell>
        </row>
        <row r="27789">
          <cell r="A27789">
            <v>0</v>
          </cell>
        </row>
        <row r="27790">
          <cell r="A27790">
            <v>0</v>
          </cell>
        </row>
        <row r="27791">
          <cell r="A27791">
            <v>0</v>
          </cell>
        </row>
        <row r="27792">
          <cell r="A27792">
            <v>0</v>
          </cell>
        </row>
        <row r="27793">
          <cell r="A27793">
            <v>0</v>
          </cell>
        </row>
        <row r="27794">
          <cell r="A27794">
            <v>0</v>
          </cell>
        </row>
        <row r="27795">
          <cell r="A27795">
            <v>0</v>
          </cell>
        </row>
        <row r="27796">
          <cell r="A27796">
            <v>0</v>
          </cell>
        </row>
        <row r="27797">
          <cell r="A27797">
            <v>0</v>
          </cell>
        </row>
        <row r="27798">
          <cell r="A27798">
            <v>0</v>
          </cell>
        </row>
        <row r="27799">
          <cell r="A27799">
            <v>0</v>
          </cell>
        </row>
        <row r="27800">
          <cell r="A27800">
            <v>0</v>
          </cell>
        </row>
        <row r="27801">
          <cell r="A27801">
            <v>0</v>
          </cell>
        </row>
        <row r="27802">
          <cell r="A27802">
            <v>0</v>
          </cell>
        </row>
        <row r="27803">
          <cell r="A27803">
            <v>0</v>
          </cell>
        </row>
        <row r="27804">
          <cell r="A27804">
            <v>0</v>
          </cell>
        </row>
        <row r="27805">
          <cell r="A27805">
            <v>0</v>
          </cell>
        </row>
        <row r="27806">
          <cell r="A27806">
            <v>0</v>
          </cell>
        </row>
        <row r="27807">
          <cell r="A27807">
            <v>0</v>
          </cell>
        </row>
        <row r="27808">
          <cell r="A27808">
            <v>0</v>
          </cell>
        </row>
        <row r="27809">
          <cell r="A27809">
            <v>0</v>
          </cell>
        </row>
        <row r="27810">
          <cell r="A27810">
            <v>0</v>
          </cell>
        </row>
        <row r="27811">
          <cell r="A27811">
            <v>0</v>
          </cell>
        </row>
        <row r="27812">
          <cell r="A27812">
            <v>0</v>
          </cell>
        </row>
        <row r="27813">
          <cell r="A27813">
            <v>0</v>
          </cell>
        </row>
        <row r="27814">
          <cell r="A27814">
            <v>0</v>
          </cell>
        </row>
        <row r="27815">
          <cell r="A27815">
            <v>0</v>
          </cell>
        </row>
        <row r="27816">
          <cell r="A27816">
            <v>0</v>
          </cell>
        </row>
        <row r="27817">
          <cell r="A27817">
            <v>0</v>
          </cell>
        </row>
        <row r="27818">
          <cell r="A27818">
            <v>0</v>
          </cell>
        </row>
        <row r="27819">
          <cell r="A27819">
            <v>0</v>
          </cell>
        </row>
        <row r="27820">
          <cell r="A27820">
            <v>0</v>
          </cell>
        </row>
        <row r="27821">
          <cell r="A27821">
            <v>0</v>
          </cell>
        </row>
        <row r="27822">
          <cell r="A27822">
            <v>0</v>
          </cell>
        </row>
        <row r="27823">
          <cell r="A27823">
            <v>0</v>
          </cell>
        </row>
        <row r="27824">
          <cell r="A27824">
            <v>0</v>
          </cell>
        </row>
        <row r="27825">
          <cell r="A27825">
            <v>0</v>
          </cell>
        </row>
        <row r="27826">
          <cell r="A27826">
            <v>0</v>
          </cell>
        </row>
        <row r="27827">
          <cell r="A27827">
            <v>0</v>
          </cell>
        </row>
        <row r="27828">
          <cell r="A27828">
            <v>0</v>
          </cell>
        </row>
        <row r="27829">
          <cell r="A27829">
            <v>0</v>
          </cell>
        </row>
        <row r="27830">
          <cell r="A27830">
            <v>0</v>
          </cell>
        </row>
        <row r="27831">
          <cell r="A27831">
            <v>0</v>
          </cell>
        </row>
        <row r="27832">
          <cell r="A27832">
            <v>0</v>
          </cell>
        </row>
        <row r="27833">
          <cell r="A27833">
            <v>0</v>
          </cell>
        </row>
        <row r="27834">
          <cell r="A27834">
            <v>0</v>
          </cell>
        </row>
        <row r="27835">
          <cell r="A27835">
            <v>0</v>
          </cell>
        </row>
        <row r="27836">
          <cell r="A27836">
            <v>0</v>
          </cell>
        </row>
        <row r="27837">
          <cell r="A27837">
            <v>0</v>
          </cell>
        </row>
        <row r="27838">
          <cell r="A27838">
            <v>0</v>
          </cell>
        </row>
        <row r="27839">
          <cell r="A27839">
            <v>0</v>
          </cell>
        </row>
        <row r="27840">
          <cell r="A27840">
            <v>0</v>
          </cell>
        </row>
        <row r="27841">
          <cell r="A27841">
            <v>0</v>
          </cell>
        </row>
        <row r="27842">
          <cell r="A27842">
            <v>0</v>
          </cell>
        </row>
        <row r="27843">
          <cell r="A27843">
            <v>0</v>
          </cell>
        </row>
        <row r="27844">
          <cell r="A27844">
            <v>0</v>
          </cell>
        </row>
        <row r="27845">
          <cell r="A27845">
            <v>0</v>
          </cell>
        </row>
        <row r="27846">
          <cell r="A27846">
            <v>0</v>
          </cell>
        </row>
        <row r="27847">
          <cell r="A27847">
            <v>0</v>
          </cell>
        </row>
        <row r="27848">
          <cell r="A27848">
            <v>0</v>
          </cell>
        </row>
        <row r="27849">
          <cell r="A27849">
            <v>0</v>
          </cell>
        </row>
        <row r="27850">
          <cell r="A27850">
            <v>0</v>
          </cell>
        </row>
        <row r="27851">
          <cell r="A27851">
            <v>0</v>
          </cell>
        </row>
        <row r="27852">
          <cell r="A27852">
            <v>0</v>
          </cell>
        </row>
        <row r="27853">
          <cell r="A27853">
            <v>0</v>
          </cell>
        </row>
        <row r="27854">
          <cell r="A27854">
            <v>0</v>
          </cell>
        </row>
        <row r="27855">
          <cell r="A27855">
            <v>0</v>
          </cell>
        </row>
        <row r="27856">
          <cell r="A27856">
            <v>0</v>
          </cell>
        </row>
        <row r="27857">
          <cell r="A27857">
            <v>0</v>
          </cell>
        </row>
        <row r="27858">
          <cell r="A27858">
            <v>0</v>
          </cell>
        </row>
        <row r="27859">
          <cell r="A27859">
            <v>0</v>
          </cell>
        </row>
        <row r="27860">
          <cell r="A27860">
            <v>0</v>
          </cell>
        </row>
        <row r="27861">
          <cell r="A27861">
            <v>0</v>
          </cell>
        </row>
        <row r="27862">
          <cell r="A27862">
            <v>0</v>
          </cell>
        </row>
        <row r="27863">
          <cell r="A27863">
            <v>0</v>
          </cell>
        </row>
        <row r="27864">
          <cell r="A27864">
            <v>0</v>
          </cell>
        </row>
        <row r="27865">
          <cell r="A27865">
            <v>0</v>
          </cell>
        </row>
        <row r="27866">
          <cell r="A27866">
            <v>0</v>
          </cell>
        </row>
        <row r="27867">
          <cell r="A27867">
            <v>0</v>
          </cell>
        </row>
        <row r="27868">
          <cell r="A27868">
            <v>0</v>
          </cell>
        </row>
        <row r="27869">
          <cell r="A27869">
            <v>0</v>
          </cell>
        </row>
        <row r="27870">
          <cell r="A27870">
            <v>0</v>
          </cell>
        </row>
        <row r="27871">
          <cell r="A27871">
            <v>0</v>
          </cell>
        </row>
        <row r="27872">
          <cell r="A27872">
            <v>0</v>
          </cell>
        </row>
        <row r="27873">
          <cell r="A27873">
            <v>0</v>
          </cell>
        </row>
        <row r="27874">
          <cell r="A27874">
            <v>0</v>
          </cell>
        </row>
        <row r="27875">
          <cell r="A27875">
            <v>0</v>
          </cell>
        </row>
        <row r="27876">
          <cell r="A27876">
            <v>0</v>
          </cell>
        </row>
        <row r="27877">
          <cell r="A27877">
            <v>0</v>
          </cell>
        </row>
        <row r="27878">
          <cell r="A27878">
            <v>0</v>
          </cell>
        </row>
        <row r="27879">
          <cell r="A27879">
            <v>0</v>
          </cell>
        </row>
        <row r="27880">
          <cell r="A27880">
            <v>0</v>
          </cell>
        </row>
        <row r="27881">
          <cell r="A27881">
            <v>0</v>
          </cell>
        </row>
        <row r="27882">
          <cell r="A27882">
            <v>0</v>
          </cell>
        </row>
        <row r="27883">
          <cell r="A27883">
            <v>0</v>
          </cell>
        </row>
        <row r="27884">
          <cell r="A27884">
            <v>0</v>
          </cell>
        </row>
        <row r="27885">
          <cell r="A27885">
            <v>0</v>
          </cell>
        </row>
        <row r="27886">
          <cell r="A27886">
            <v>0</v>
          </cell>
        </row>
        <row r="27887">
          <cell r="A27887">
            <v>0</v>
          </cell>
        </row>
        <row r="27888">
          <cell r="A27888">
            <v>0</v>
          </cell>
        </row>
        <row r="27889">
          <cell r="A27889">
            <v>0</v>
          </cell>
        </row>
        <row r="27890">
          <cell r="A27890">
            <v>0</v>
          </cell>
        </row>
        <row r="27891">
          <cell r="A27891">
            <v>0</v>
          </cell>
        </row>
        <row r="27892">
          <cell r="A27892">
            <v>0</v>
          </cell>
        </row>
        <row r="27893">
          <cell r="A27893">
            <v>0</v>
          </cell>
        </row>
        <row r="27894">
          <cell r="A27894">
            <v>0</v>
          </cell>
        </row>
        <row r="27895">
          <cell r="A27895">
            <v>0</v>
          </cell>
        </row>
        <row r="27896">
          <cell r="A27896">
            <v>0</v>
          </cell>
        </row>
        <row r="27897">
          <cell r="A27897">
            <v>0</v>
          </cell>
        </row>
        <row r="27898">
          <cell r="A27898">
            <v>0</v>
          </cell>
        </row>
        <row r="27899">
          <cell r="A27899">
            <v>0</v>
          </cell>
        </row>
        <row r="27900">
          <cell r="A27900">
            <v>0</v>
          </cell>
        </row>
        <row r="27901">
          <cell r="A27901">
            <v>0</v>
          </cell>
        </row>
        <row r="27902">
          <cell r="A27902">
            <v>0</v>
          </cell>
        </row>
        <row r="27903">
          <cell r="A27903">
            <v>0</v>
          </cell>
        </row>
        <row r="27904">
          <cell r="A27904">
            <v>0</v>
          </cell>
        </row>
        <row r="27905">
          <cell r="A27905">
            <v>0</v>
          </cell>
        </row>
        <row r="27906">
          <cell r="A27906">
            <v>0</v>
          </cell>
        </row>
        <row r="27907">
          <cell r="A27907">
            <v>0</v>
          </cell>
        </row>
        <row r="27908">
          <cell r="A27908">
            <v>0</v>
          </cell>
        </row>
        <row r="27909">
          <cell r="A27909">
            <v>0</v>
          </cell>
        </row>
        <row r="27910">
          <cell r="A27910">
            <v>0</v>
          </cell>
        </row>
        <row r="27911">
          <cell r="A27911">
            <v>0</v>
          </cell>
        </row>
        <row r="27912">
          <cell r="A27912">
            <v>0</v>
          </cell>
        </row>
        <row r="27913">
          <cell r="A27913">
            <v>0</v>
          </cell>
        </row>
        <row r="27914">
          <cell r="A27914">
            <v>0</v>
          </cell>
        </row>
        <row r="27915">
          <cell r="A27915">
            <v>0</v>
          </cell>
        </row>
        <row r="27916">
          <cell r="A27916">
            <v>0</v>
          </cell>
        </row>
        <row r="27917">
          <cell r="A27917">
            <v>0</v>
          </cell>
        </row>
        <row r="27918">
          <cell r="A27918">
            <v>0</v>
          </cell>
        </row>
        <row r="27919">
          <cell r="A27919">
            <v>0</v>
          </cell>
        </row>
        <row r="27920">
          <cell r="A27920">
            <v>0</v>
          </cell>
        </row>
        <row r="27921">
          <cell r="A27921">
            <v>0</v>
          </cell>
        </row>
        <row r="27922">
          <cell r="A27922">
            <v>0</v>
          </cell>
        </row>
        <row r="27923">
          <cell r="A27923">
            <v>0</v>
          </cell>
        </row>
        <row r="27924">
          <cell r="A27924">
            <v>0</v>
          </cell>
        </row>
        <row r="27925">
          <cell r="A27925">
            <v>0</v>
          </cell>
        </row>
        <row r="27926">
          <cell r="A27926">
            <v>0</v>
          </cell>
        </row>
        <row r="27927">
          <cell r="A27927">
            <v>0</v>
          </cell>
        </row>
        <row r="27928">
          <cell r="A27928">
            <v>0</v>
          </cell>
        </row>
        <row r="27929">
          <cell r="A27929">
            <v>0</v>
          </cell>
        </row>
        <row r="27930">
          <cell r="A27930">
            <v>0</v>
          </cell>
        </row>
        <row r="27931">
          <cell r="A27931">
            <v>0</v>
          </cell>
        </row>
        <row r="27932">
          <cell r="A27932">
            <v>0</v>
          </cell>
        </row>
        <row r="27933">
          <cell r="A27933">
            <v>0</v>
          </cell>
        </row>
        <row r="27934">
          <cell r="A27934">
            <v>0</v>
          </cell>
        </row>
        <row r="27935">
          <cell r="A27935">
            <v>0</v>
          </cell>
        </row>
        <row r="27936">
          <cell r="A27936">
            <v>0</v>
          </cell>
        </row>
        <row r="27937">
          <cell r="A27937">
            <v>0</v>
          </cell>
        </row>
        <row r="27938">
          <cell r="A27938">
            <v>0</v>
          </cell>
        </row>
        <row r="27939">
          <cell r="A27939">
            <v>0</v>
          </cell>
        </row>
        <row r="27940">
          <cell r="A27940">
            <v>0</v>
          </cell>
        </row>
        <row r="27941">
          <cell r="A27941">
            <v>0</v>
          </cell>
        </row>
        <row r="27942">
          <cell r="A27942">
            <v>0</v>
          </cell>
        </row>
        <row r="27943">
          <cell r="A27943">
            <v>0</v>
          </cell>
        </row>
        <row r="27944">
          <cell r="A27944">
            <v>0</v>
          </cell>
        </row>
        <row r="27945">
          <cell r="A27945">
            <v>0</v>
          </cell>
        </row>
        <row r="27946">
          <cell r="A27946">
            <v>0</v>
          </cell>
        </row>
        <row r="27947">
          <cell r="A27947">
            <v>0</v>
          </cell>
        </row>
        <row r="27948">
          <cell r="A27948">
            <v>0</v>
          </cell>
        </row>
        <row r="27949">
          <cell r="A27949">
            <v>0</v>
          </cell>
        </row>
        <row r="27950">
          <cell r="A27950">
            <v>0</v>
          </cell>
        </row>
        <row r="27951">
          <cell r="A27951">
            <v>0</v>
          </cell>
        </row>
        <row r="27952">
          <cell r="A27952">
            <v>0</v>
          </cell>
        </row>
        <row r="27953">
          <cell r="A27953">
            <v>0</v>
          </cell>
        </row>
        <row r="27954">
          <cell r="A27954">
            <v>0</v>
          </cell>
        </row>
        <row r="27955">
          <cell r="A27955">
            <v>0</v>
          </cell>
        </row>
        <row r="27956">
          <cell r="A27956">
            <v>0</v>
          </cell>
        </row>
        <row r="27957">
          <cell r="A27957">
            <v>0</v>
          </cell>
        </row>
        <row r="27958">
          <cell r="A27958">
            <v>0</v>
          </cell>
        </row>
        <row r="27959">
          <cell r="A27959">
            <v>0</v>
          </cell>
        </row>
        <row r="27960">
          <cell r="A27960">
            <v>0</v>
          </cell>
        </row>
        <row r="27961">
          <cell r="A27961">
            <v>0</v>
          </cell>
        </row>
        <row r="27962">
          <cell r="A27962">
            <v>0</v>
          </cell>
        </row>
        <row r="27963">
          <cell r="A27963">
            <v>0</v>
          </cell>
        </row>
        <row r="27964">
          <cell r="A27964">
            <v>0</v>
          </cell>
        </row>
        <row r="27965">
          <cell r="A27965">
            <v>0</v>
          </cell>
        </row>
        <row r="27966">
          <cell r="A27966">
            <v>0</v>
          </cell>
        </row>
        <row r="27967">
          <cell r="A27967">
            <v>0</v>
          </cell>
        </row>
        <row r="27968">
          <cell r="A27968">
            <v>0</v>
          </cell>
        </row>
        <row r="27969">
          <cell r="A27969">
            <v>0</v>
          </cell>
        </row>
        <row r="27970">
          <cell r="A27970">
            <v>0</v>
          </cell>
        </row>
        <row r="27971">
          <cell r="A27971">
            <v>0</v>
          </cell>
        </row>
        <row r="27972">
          <cell r="A27972">
            <v>0</v>
          </cell>
        </row>
        <row r="27973">
          <cell r="A27973">
            <v>0</v>
          </cell>
        </row>
        <row r="27974">
          <cell r="A27974">
            <v>0</v>
          </cell>
        </row>
        <row r="27975">
          <cell r="A27975">
            <v>0</v>
          </cell>
        </row>
        <row r="27976">
          <cell r="A27976">
            <v>0</v>
          </cell>
        </row>
        <row r="27977">
          <cell r="A27977">
            <v>0</v>
          </cell>
        </row>
        <row r="27978">
          <cell r="A27978">
            <v>0</v>
          </cell>
        </row>
        <row r="27979">
          <cell r="A27979">
            <v>0</v>
          </cell>
        </row>
        <row r="27980">
          <cell r="A27980">
            <v>0</v>
          </cell>
        </row>
        <row r="27981">
          <cell r="A27981">
            <v>0</v>
          </cell>
        </row>
        <row r="27982">
          <cell r="A27982">
            <v>0</v>
          </cell>
        </row>
        <row r="27983">
          <cell r="A27983">
            <v>0</v>
          </cell>
        </row>
        <row r="27984">
          <cell r="A27984">
            <v>0</v>
          </cell>
        </row>
        <row r="27985">
          <cell r="A27985">
            <v>0</v>
          </cell>
        </row>
        <row r="27986">
          <cell r="A27986">
            <v>0</v>
          </cell>
        </row>
        <row r="27987">
          <cell r="A27987">
            <v>0</v>
          </cell>
        </row>
        <row r="27988">
          <cell r="A27988">
            <v>0</v>
          </cell>
        </row>
        <row r="27989">
          <cell r="A27989">
            <v>0</v>
          </cell>
        </row>
        <row r="27990">
          <cell r="A27990">
            <v>0</v>
          </cell>
        </row>
        <row r="27991">
          <cell r="A27991">
            <v>0</v>
          </cell>
        </row>
        <row r="27992">
          <cell r="A27992">
            <v>0</v>
          </cell>
        </row>
        <row r="27993">
          <cell r="A27993">
            <v>0</v>
          </cell>
        </row>
        <row r="27994">
          <cell r="A27994">
            <v>0</v>
          </cell>
        </row>
        <row r="27995">
          <cell r="A27995">
            <v>0</v>
          </cell>
        </row>
        <row r="27996">
          <cell r="A27996">
            <v>0</v>
          </cell>
        </row>
        <row r="27997">
          <cell r="A27997">
            <v>0</v>
          </cell>
        </row>
        <row r="27998">
          <cell r="A27998">
            <v>0</v>
          </cell>
        </row>
        <row r="27999">
          <cell r="A27999">
            <v>0</v>
          </cell>
        </row>
        <row r="28000">
          <cell r="A28000">
            <v>0</v>
          </cell>
        </row>
        <row r="28001">
          <cell r="A28001">
            <v>0</v>
          </cell>
        </row>
        <row r="28002">
          <cell r="A28002">
            <v>0</v>
          </cell>
        </row>
        <row r="28003">
          <cell r="A28003">
            <v>0</v>
          </cell>
        </row>
        <row r="28004">
          <cell r="A28004">
            <v>0</v>
          </cell>
        </row>
        <row r="28005">
          <cell r="A28005">
            <v>0</v>
          </cell>
        </row>
        <row r="28006">
          <cell r="A28006">
            <v>0</v>
          </cell>
        </row>
        <row r="28007">
          <cell r="A28007">
            <v>0</v>
          </cell>
        </row>
        <row r="28008">
          <cell r="A28008">
            <v>0</v>
          </cell>
        </row>
        <row r="28009">
          <cell r="A28009">
            <v>0</v>
          </cell>
        </row>
        <row r="28010">
          <cell r="A28010">
            <v>0</v>
          </cell>
        </row>
        <row r="28011">
          <cell r="A28011">
            <v>0</v>
          </cell>
        </row>
        <row r="28012">
          <cell r="A28012">
            <v>0</v>
          </cell>
        </row>
        <row r="28013">
          <cell r="A28013">
            <v>0</v>
          </cell>
        </row>
        <row r="28014">
          <cell r="A28014">
            <v>0</v>
          </cell>
        </row>
        <row r="28015">
          <cell r="A28015">
            <v>0</v>
          </cell>
        </row>
        <row r="28016">
          <cell r="A28016">
            <v>0</v>
          </cell>
        </row>
        <row r="28017">
          <cell r="A28017">
            <v>0</v>
          </cell>
        </row>
        <row r="28018">
          <cell r="A28018">
            <v>0</v>
          </cell>
        </row>
        <row r="28019">
          <cell r="A28019">
            <v>0</v>
          </cell>
        </row>
        <row r="28020">
          <cell r="A28020">
            <v>0</v>
          </cell>
        </row>
        <row r="28021">
          <cell r="A28021">
            <v>0</v>
          </cell>
        </row>
        <row r="28022">
          <cell r="A28022">
            <v>0</v>
          </cell>
        </row>
        <row r="28023">
          <cell r="A28023">
            <v>0</v>
          </cell>
        </row>
        <row r="28024">
          <cell r="A28024">
            <v>0</v>
          </cell>
        </row>
        <row r="28025">
          <cell r="A28025">
            <v>0</v>
          </cell>
        </row>
        <row r="28026">
          <cell r="A28026">
            <v>0</v>
          </cell>
        </row>
        <row r="28027">
          <cell r="A28027">
            <v>0</v>
          </cell>
        </row>
        <row r="28028">
          <cell r="A28028">
            <v>0</v>
          </cell>
        </row>
        <row r="28029">
          <cell r="A28029">
            <v>0</v>
          </cell>
        </row>
        <row r="28030">
          <cell r="A28030">
            <v>0</v>
          </cell>
        </row>
        <row r="28031">
          <cell r="A28031">
            <v>0</v>
          </cell>
        </row>
        <row r="28032">
          <cell r="A28032">
            <v>0</v>
          </cell>
        </row>
        <row r="28033">
          <cell r="A28033">
            <v>0</v>
          </cell>
        </row>
        <row r="28034">
          <cell r="A28034">
            <v>0</v>
          </cell>
        </row>
        <row r="28035">
          <cell r="A28035">
            <v>0</v>
          </cell>
        </row>
        <row r="28036">
          <cell r="A28036">
            <v>0</v>
          </cell>
        </row>
        <row r="28037">
          <cell r="A28037">
            <v>0</v>
          </cell>
        </row>
        <row r="28038">
          <cell r="A28038">
            <v>0</v>
          </cell>
        </row>
        <row r="28039">
          <cell r="A28039">
            <v>0</v>
          </cell>
        </row>
        <row r="28040">
          <cell r="A28040">
            <v>0</v>
          </cell>
        </row>
        <row r="28041">
          <cell r="A28041">
            <v>0</v>
          </cell>
        </row>
        <row r="28042">
          <cell r="A28042">
            <v>0</v>
          </cell>
        </row>
        <row r="28043">
          <cell r="A28043">
            <v>0</v>
          </cell>
        </row>
        <row r="28044">
          <cell r="A28044">
            <v>0</v>
          </cell>
        </row>
        <row r="28045">
          <cell r="A28045">
            <v>0</v>
          </cell>
        </row>
        <row r="28046">
          <cell r="A28046">
            <v>0</v>
          </cell>
        </row>
        <row r="28047">
          <cell r="A28047">
            <v>0</v>
          </cell>
        </row>
        <row r="28048">
          <cell r="A28048">
            <v>0</v>
          </cell>
        </row>
        <row r="28049">
          <cell r="A28049">
            <v>0</v>
          </cell>
        </row>
        <row r="28050">
          <cell r="A28050">
            <v>0</v>
          </cell>
        </row>
        <row r="28051">
          <cell r="A28051">
            <v>0</v>
          </cell>
        </row>
        <row r="28052">
          <cell r="A28052">
            <v>0</v>
          </cell>
        </row>
        <row r="28053">
          <cell r="A28053">
            <v>0</v>
          </cell>
        </row>
        <row r="28054">
          <cell r="A28054">
            <v>0</v>
          </cell>
        </row>
        <row r="28055">
          <cell r="A28055">
            <v>0</v>
          </cell>
        </row>
        <row r="28056">
          <cell r="A28056">
            <v>0</v>
          </cell>
        </row>
        <row r="28057">
          <cell r="A28057">
            <v>0</v>
          </cell>
        </row>
        <row r="28058">
          <cell r="A28058">
            <v>0</v>
          </cell>
        </row>
        <row r="28059">
          <cell r="A28059">
            <v>0</v>
          </cell>
        </row>
        <row r="28060">
          <cell r="A28060">
            <v>0</v>
          </cell>
        </row>
        <row r="28061">
          <cell r="A28061">
            <v>0</v>
          </cell>
        </row>
        <row r="28062">
          <cell r="A28062">
            <v>0</v>
          </cell>
        </row>
        <row r="28063">
          <cell r="A28063">
            <v>0</v>
          </cell>
        </row>
        <row r="28064">
          <cell r="A28064">
            <v>0</v>
          </cell>
        </row>
        <row r="28065">
          <cell r="A28065">
            <v>0</v>
          </cell>
        </row>
        <row r="28066">
          <cell r="A28066">
            <v>0</v>
          </cell>
        </row>
        <row r="28067">
          <cell r="A28067">
            <v>0</v>
          </cell>
        </row>
        <row r="28068">
          <cell r="A28068">
            <v>0</v>
          </cell>
        </row>
        <row r="28069">
          <cell r="A28069">
            <v>0</v>
          </cell>
        </row>
        <row r="28070">
          <cell r="A28070">
            <v>0</v>
          </cell>
        </row>
        <row r="28071">
          <cell r="A28071">
            <v>0</v>
          </cell>
        </row>
        <row r="28072">
          <cell r="A28072">
            <v>0</v>
          </cell>
        </row>
        <row r="28073">
          <cell r="A28073">
            <v>0</v>
          </cell>
        </row>
        <row r="28074">
          <cell r="A28074">
            <v>0</v>
          </cell>
        </row>
        <row r="28075">
          <cell r="A28075">
            <v>0</v>
          </cell>
        </row>
        <row r="28076">
          <cell r="A28076">
            <v>0</v>
          </cell>
        </row>
        <row r="28077">
          <cell r="A28077">
            <v>0</v>
          </cell>
        </row>
        <row r="28078">
          <cell r="A28078">
            <v>0</v>
          </cell>
        </row>
        <row r="28079">
          <cell r="A28079">
            <v>0</v>
          </cell>
        </row>
        <row r="28080">
          <cell r="A28080">
            <v>0</v>
          </cell>
        </row>
        <row r="28081">
          <cell r="A28081">
            <v>0</v>
          </cell>
        </row>
        <row r="28082">
          <cell r="A28082">
            <v>0</v>
          </cell>
        </row>
        <row r="28083">
          <cell r="A28083">
            <v>0</v>
          </cell>
        </row>
        <row r="28084">
          <cell r="A28084">
            <v>0</v>
          </cell>
        </row>
        <row r="28085">
          <cell r="A28085">
            <v>0</v>
          </cell>
        </row>
        <row r="28086">
          <cell r="A28086">
            <v>0</v>
          </cell>
        </row>
        <row r="28087">
          <cell r="A28087">
            <v>0</v>
          </cell>
        </row>
        <row r="28088">
          <cell r="A28088">
            <v>0</v>
          </cell>
        </row>
        <row r="28089">
          <cell r="A28089">
            <v>0</v>
          </cell>
        </row>
        <row r="28090">
          <cell r="A28090">
            <v>0</v>
          </cell>
        </row>
        <row r="28091">
          <cell r="A28091">
            <v>0</v>
          </cell>
        </row>
        <row r="28092">
          <cell r="A28092">
            <v>0</v>
          </cell>
        </row>
        <row r="28093">
          <cell r="A28093">
            <v>0</v>
          </cell>
        </row>
        <row r="28094">
          <cell r="A28094">
            <v>0</v>
          </cell>
        </row>
        <row r="28095">
          <cell r="A28095">
            <v>0</v>
          </cell>
        </row>
        <row r="28096">
          <cell r="A28096">
            <v>0</v>
          </cell>
        </row>
        <row r="28097">
          <cell r="A28097">
            <v>0</v>
          </cell>
        </row>
        <row r="28098">
          <cell r="A28098">
            <v>0</v>
          </cell>
        </row>
        <row r="28099">
          <cell r="A28099">
            <v>0</v>
          </cell>
        </row>
        <row r="28100">
          <cell r="A28100">
            <v>0</v>
          </cell>
        </row>
        <row r="28101">
          <cell r="A28101">
            <v>0</v>
          </cell>
        </row>
        <row r="28102">
          <cell r="A28102">
            <v>0</v>
          </cell>
        </row>
        <row r="28103">
          <cell r="A28103">
            <v>0</v>
          </cell>
        </row>
        <row r="28104">
          <cell r="A28104">
            <v>0</v>
          </cell>
        </row>
        <row r="28105">
          <cell r="A28105">
            <v>0</v>
          </cell>
        </row>
        <row r="28106">
          <cell r="A28106">
            <v>0</v>
          </cell>
        </row>
        <row r="28107">
          <cell r="A28107">
            <v>0</v>
          </cell>
        </row>
        <row r="28108">
          <cell r="A28108">
            <v>0</v>
          </cell>
        </row>
        <row r="28109">
          <cell r="A28109">
            <v>0</v>
          </cell>
        </row>
        <row r="28110">
          <cell r="A28110">
            <v>0</v>
          </cell>
        </row>
        <row r="28111">
          <cell r="A28111">
            <v>0</v>
          </cell>
        </row>
        <row r="28112">
          <cell r="A28112">
            <v>0</v>
          </cell>
        </row>
        <row r="28113">
          <cell r="A28113">
            <v>0</v>
          </cell>
        </row>
        <row r="28114">
          <cell r="A28114">
            <v>0</v>
          </cell>
        </row>
        <row r="28115">
          <cell r="A28115">
            <v>0</v>
          </cell>
        </row>
        <row r="28116">
          <cell r="A28116">
            <v>0</v>
          </cell>
        </row>
        <row r="28117">
          <cell r="A28117">
            <v>0</v>
          </cell>
        </row>
        <row r="28118">
          <cell r="A28118">
            <v>0</v>
          </cell>
        </row>
        <row r="28119">
          <cell r="A28119">
            <v>0</v>
          </cell>
        </row>
        <row r="28120">
          <cell r="A28120">
            <v>0</v>
          </cell>
        </row>
        <row r="28121">
          <cell r="A28121">
            <v>0</v>
          </cell>
        </row>
        <row r="28122">
          <cell r="A28122">
            <v>0</v>
          </cell>
        </row>
        <row r="28123">
          <cell r="A28123">
            <v>0</v>
          </cell>
        </row>
        <row r="28124">
          <cell r="A28124">
            <v>0</v>
          </cell>
        </row>
        <row r="28125">
          <cell r="A28125">
            <v>0</v>
          </cell>
        </row>
        <row r="28126">
          <cell r="A28126">
            <v>0</v>
          </cell>
        </row>
        <row r="28127">
          <cell r="A28127">
            <v>0</v>
          </cell>
        </row>
        <row r="28128">
          <cell r="A28128">
            <v>0</v>
          </cell>
        </row>
        <row r="28129">
          <cell r="A28129">
            <v>0</v>
          </cell>
        </row>
        <row r="28130">
          <cell r="A28130">
            <v>0</v>
          </cell>
        </row>
        <row r="28131">
          <cell r="A28131">
            <v>0</v>
          </cell>
        </row>
        <row r="28132">
          <cell r="A28132">
            <v>0</v>
          </cell>
        </row>
        <row r="28133">
          <cell r="A28133">
            <v>0</v>
          </cell>
        </row>
        <row r="28134">
          <cell r="A28134">
            <v>0</v>
          </cell>
        </row>
        <row r="28135">
          <cell r="A28135">
            <v>0</v>
          </cell>
        </row>
        <row r="28136">
          <cell r="A28136">
            <v>0</v>
          </cell>
        </row>
        <row r="28137">
          <cell r="A28137">
            <v>0</v>
          </cell>
        </row>
        <row r="28138">
          <cell r="A28138">
            <v>0</v>
          </cell>
        </row>
        <row r="28139">
          <cell r="A28139">
            <v>0</v>
          </cell>
        </row>
        <row r="28140">
          <cell r="A28140">
            <v>0</v>
          </cell>
        </row>
        <row r="28141">
          <cell r="A28141">
            <v>0</v>
          </cell>
        </row>
        <row r="28142">
          <cell r="A28142">
            <v>0</v>
          </cell>
        </row>
        <row r="28143">
          <cell r="A28143">
            <v>0</v>
          </cell>
        </row>
        <row r="28144">
          <cell r="A28144">
            <v>0</v>
          </cell>
        </row>
        <row r="28145">
          <cell r="A28145">
            <v>0</v>
          </cell>
        </row>
        <row r="28146">
          <cell r="A28146">
            <v>0</v>
          </cell>
        </row>
        <row r="28147">
          <cell r="A28147">
            <v>0</v>
          </cell>
        </row>
        <row r="28148">
          <cell r="A28148">
            <v>0</v>
          </cell>
        </row>
        <row r="28149">
          <cell r="A28149">
            <v>0</v>
          </cell>
        </row>
        <row r="28150">
          <cell r="A28150">
            <v>0</v>
          </cell>
        </row>
        <row r="28151">
          <cell r="A28151">
            <v>0</v>
          </cell>
        </row>
        <row r="28152">
          <cell r="A28152">
            <v>0</v>
          </cell>
        </row>
        <row r="28153">
          <cell r="A28153">
            <v>0</v>
          </cell>
        </row>
        <row r="28154">
          <cell r="A28154">
            <v>0</v>
          </cell>
        </row>
        <row r="28155">
          <cell r="A28155">
            <v>0</v>
          </cell>
        </row>
        <row r="28156">
          <cell r="A28156">
            <v>0</v>
          </cell>
        </row>
        <row r="28157">
          <cell r="A28157">
            <v>0</v>
          </cell>
        </row>
        <row r="28158">
          <cell r="A28158">
            <v>0</v>
          </cell>
        </row>
        <row r="28159">
          <cell r="A28159">
            <v>0</v>
          </cell>
        </row>
        <row r="28160">
          <cell r="A28160">
            <v>0</v>
          </cell>
        </row>
        <row r="28161">
          <cell r="A28161">
            <v>0</v>
          </cell>
        </row>
        <row r="28162">
          <cell r="A28162">
            <v>0</v>
          </cell>
        </row>
        <row r="28163">
          <cell r="A28163">
            <v>0</v>
          </cell>
        </row>
        <row r="28164">
          <cell r="A28164">
            <v>0</v>
          </cell>
        </row>
        <row r="28165">
          <cell r="A28165">
            <v>0</v>
          </cell>
        </row>
        <row r="28166">
          <cell r="A28166">
            <v>0</v>
          </cell>
        </row>
        <row r="28167">
          <cell r="A28167">
            <v>0</v>
          </cell>
        </row>
        <row r="28168">
          <cell r="A28168">
            <v>0</v>
          </cell>
        </row>
        <row r="28169">
          <cell r="A28169">
            <v>0</v>
          </cell>
        </row>
        <row r="28170">
          <cell r="A28170">
            <v>0</v>
          </cell>
        </row>
        <row r="28171">
          <cell r="A28171">
            <v>0</v>
          </cell>
        </row>
        <row r="28172">
          <cell r="A28172">
            <v>0</v>
          </cell>
        </row>
        <row r="28173">
          <cell r="A28173">
            <v>0</v>
          </cell>
        </row>
        <row r="28174">
          <cell r="A28174">
            <v>0</v>
          </cell>
        </row>
        <row r="28175">
          <cell r="A28175">
            <v>0</v>
          </cell>
        </row>
        <row r="28176">
          <cell r="A28176">
            <v>0</v>
          </cell>
        </row>
        <row r="28177">
          <cell r="A28177">
            <v>0</v>
          </cell>
        </row>
        <row r="28178">
          <cell r="A28178">
            <v>0</v>
          </cell>
        </row>
        <row r="28179">
          <cell r="A28179">
            <v>0</v>
          </cell>
        </row>
        <row r="28180">
          <cell r="A28180">
            <v>0</v>
          </cell>
        </row>
        <row r="28181">
          <cell r="A28181">
            <v>0</v>
          </cell>
        </row>
        <row r="28182">
          <cell r="A28182">
            <v>0</v>
          </cell>
        </row>
        <row r="28183">
          <cell r="A28183">
            <v>0</v>
          </cell>
        </row>
        <row r="28184">
          <cell r="A28184">
            <v>0</v>
          </cell>
        </row>
        <row r="28185">
          <cell r="A28185">
            <v>0</v>
          </cell>
        </row>
        <row r="28186">
          <cell r="A28186">
            <v>0</v>
          </cell>
        </row>
        <row r="28187">
          <cell r="A28187">
            <v>0</v>
          </cell>
        </row>
        <row r="28188">
          <cell r="A28188">
            <v>0</v>
          </cell>
        </row>
        <row r="28189">
          <cell r="A28189">
            <v>0</v>
          </cell>
        </row>
        <row r="28190">
          <cell r="A28190">
            <v>0</v>
          </cell>
        </row>
        <row r="28191">
          <cell r="A28191">
            <v>0</v>
          </cell>
        </row>
        <row r="28192">
          <cell r="A28192">
            <v>0</v>
          </cell>
        </row>
        <row r="28193">
          <cell r="A28193">
            <v>0</v>
          </cell>
        </row>
        <row r="28194">
          <cell r="A28194">
            <v>0</v>
          </cell>
        </row>
        <row r="28195">
          <cell r="A28195">
            <v>0</v>
          </cell>
        </row>
        <row r="28196">
          <cell r="A28196">
            <v>0</v>
          </cell>
        </row>
        <row r="28197">
          <cell r="A28197">
            <v>0</v>
          </cell>
        </row>
        <row r="28198">
          <cell r="A28198">
            <v>0</v>
          </cell>
        </row>
        <row r="28199">
          <cell r="A28199">
            <v>0</v>
          </cell>
        </row>
        <row r="28200">
          <cell r="A28200">
            <v>0</v>
          </cell>
        </row>
        <row r="28201">
          <cell r="A28201">
            <v>0</v>
          </cell>
        </row>
        <row r="28202">
          <cell r="A28202">
            <v>0</v>
          </cell>
        </row>
        <row r="28203">
          <cell r="A28203">
            <v>0</v>
          </cell>
        </row>
        <row r="28204">
          <cell r="A28204">
            <v>0</v>
          </cell>
        </row>
        <row r="28205">
          <cell r="A28205">
            <v>0</v>
          </cell>
        </row>
        <row r="28206">
          <cell r="A28206">
            <v>0</v>
          </cell>
        </row>
        <row r="28207">
          <cell r="A28207">
            <v>0</v>
          </cell>
        </row>
        <row r="28208">
          <cell r="A28208">
            <v>0</v>
          </cell>
        </row>
        <row r="28209">
          <cell r="A28209">
            <v>0</v>
          </cell>
        </row>
        <row r="28210">
          <cell r="A28210">
            <v>0</v>
          </cell>
        </row>
        <row r="28211">
          <cell r="A28211">
            <v>0</v>
          </cell>
        </row>
        <row r="28212">
          <cell r="A28212">
            <v>0</v>
          </cell>
        </row>
        <row r="28213">
          <cell r="A28213">
            <v>0</v>
          </cell>
        </row>
        <row r="28214">
          <cell r="A28214">
            <v>0</v>
          </cell>
        </row>
        <row r="28215">
          <cell r="A28215">
            <v>0</v>
          </cell>
        </row>
        <row r="28216">
          <cell r="A28216">
            <v>0</v>
          </cell>
        </row>
        <row r="28217">
          <cell r="A28217">
            <v>0</v>
          </cell>
        </row>
        <row r="28218">
          <cell r="A28218">
            <v>0</v>
          </cell>
        </row>
        <row r="28219">
          <cell r="A28219">
            <v>0</v>
          </cell>
        </row>
        <row r="28220">
          <cell r="A28220">
            <v>0</v>
          </cell>
        </row>
        <row r="28221">
          <cell r="A28221">
            <v>0</v>
          </cell>
        </row>
        <row r="28222">
          <cell r="A28222">
            <v>0</v>
          </cell>
        </row>
        <row r="28223">
          <cell r="A28223">
            <v>0</v>
          </cell>
        </row>
        <row r="28224">
          <cell r="A28224">
            <v>0</v>
          </cell>
        </row>
        <row r="28225">
          <cell r="A28225">
            <v>0</v>
          </cell>
        </row>
        <row r="28226">
          <cell r="A28226">
            <v>0</v>
          </cell>
        </row>
        <row r="28227">
          <cell r="A28227">
            <v>0</v>
          </cell>
        </row>
        <row r="28228">
          <cell r="A28228">
            <v>0</v>
          </cell>
        </row>
        <row r="28229">
          <cell r="A28229">
            <v>0</v>
          </cell>
        </row>
        <row r="28230">
          <cell r="A28230">
            <v>0</v>
          </cell>
        </row>
        <row r="28231">
          <cell r="A28231">
            <v>0</v>
          </cell>
        </row>
        <row r="28232">
          <cell r="A28232">
            <v>0</v>
          </cell>
        </row>
        <row r="28233">
          <cell r="A28233">
            <v>0</v>
          </cell>
        </row>
        <row r="28234">
          <cell r="A28234">
            <v>0</v>
          </cell>
        </row>
        <row r="28235">
          <cell r="A28235">
            <v>0</v>
          </cell>
        </row>
        <row r="28236">
          <cell r="A28236">
            <v>0</v>
          </cell>
        </row>
        <row r="28237">
          <cell r="A28237">
            <v>0</v>
          </cell>
        </row>
        <row r="28238">
          <cell r="A28238">
            <v>0</v>
          </cell>
        </row>
        <row r="28239">
          <cell r="A28239">
            <v>0</v>
          </cell>
        </row>
        <row r="28240">
          <cell r="A28240">
            <v>0</v>
          </cell>
        </row>
        <row r="28241">
          <cell r="A28241">
            <v>0</v>
          </cell>
        </row>
        <row r="28242">
          <cell r="A28242">
            <v>0</v>
          </cell>
        </row>
        <row r="28243">
          <cell r="A28243">
            <v>0</v>
          </cell>
        </row>
        <row r="28244">
          <cell r="A28244">
            <v>0</v>
          </cell>
        </row>
        <row r="28245">
          <cell r="A28245">
            <v>0</v>
          </cell>
        </row>
        <row r="28246">
          <cell r="A28246">
            <v>0</v>
          </cell>
        </row>
        <row r="28247">
          <cell r="A28247">
            <v>0</v>
          </cell>
        </row>
        <row r="28248">
          <cell r="A28248">
            <v>0</v>
          </cell>
        </row>
        <row r="28249">
          <cell r="A28249">
            <v>0</v>
          </cell>
        </row>
        <row r="28250">
          <cell r="A28250">
            <v>0</v>
          </cell>
        </row>
        <row r="28251">
          <cell r="A28251">
            <v>0</v>
          </cell>
        </row>
        <row r="28252">
          <cell r="A28252">
            <v>0</v>
          </cell>
        </row>
        <row r="28253">
          <cell r="A28253">
            <v>0</v>
          </cell>
        </row>
        <row r="28254">
          <cell r="A28254">
            <v>0</v>
          </cell>
        </row>
        <row r="28255">
          <cell r="A28255">
            <v>0</v>
          </cell>
        </row>
        <row r="28256">
          <cell r="A28256">
            <v>0</v>
          </cell>
        </row>
        <row r="28257">
          <cell r="A28257">
            <v>0</v>
          </cell>
        </row>
        <row r="28258">
          <cell r="A28258">
            <v>0</v>
          </cell>
        </row>
        <row r="28259">
          <cell r="A28259">
            <v>0</v>
          </cell>
        </row>
        <row r="28260">
          <cell r="A28260">
            <v>0</v>
          </cell>
        </row>
        <row r="28261">
          <cell r="A28261">
            <v>0</v>
          </cell>
        </row>
        <row r="28262">
          <cell r="A28262">
            <v>0</v>
          </cell>
        </row>
        <row r="28263">
          <cell r="A28263">
            <v>0</v>
          </cell>
        </row>
        <row r="28264">
          <cell r="A28264">
            <v>0</v>
          </cell>
        </row>
        <row r="28265">
          <cell r="A28265">
            <v>0</v>
          </cell>
        </row>
        <row r="28266">
          <cell r="A28266">
            <v>0</v>
          </cell>
        </row>
        <row r="28267">
          <cell r="A28267">
            <v>0</v>
          </cell>
        </row>
        <row r="28268">
          <cell r="A28268">
            <v>0</v>
          </cell>
        </row>
        <row r="28269">
          <cell r="A28269">
            <v>0</v>
          </cell>
        </row>
        <row r="28270">
          <cell r="A28270">
            <v>0</v>
          </cell>
        </row>
        <row r="28271">
          <cell r="A28271">
            <v>0</v>
          </cell>
        </row>
        <row r="28272">
          <cell r="A28272">
            <v>0</v>
          </cell>
        </row>
        <row r="28273">
          <cell r="A28273">
            <v>0</v>
          </cell>
        </row>
        <row r="28274">
          <cell r="A28274">
            <v>0</v>
          </cell>
        </row>
        <row r="28275">
          <cell r="A28275">
            <v>0</v>
          </cell>
        </row>
        <row r="28276">
          <cell r="A28276">
            <v>0</v>
          </cell>
        </row>
        <row r="28277">
          <cell r="A28277">
            <v>0</v>
          </cell>
        </row>
        <row r="28278">
          <cell r="A28278">
            <v>0</v>
          </cell>
        </row>
        <row r="28279">
          <cell r="A28279">
            <v>0</v>
          </cell>
        </row>
        <row r="28280">
          <cell r="A28280">
            <v>0</v>
          </cell>
        </row>
        <row r="28281">
          <cell r="A28281">
            <v>0</v>
          </cell>
        </row>
        <row r="28282">
          <cell r="A28282">
            <v>0</v>
          </cell>
        </row>
        <row r="28283">
          <cell r="A28283">
            <v>0</v>
          </cell>
        </row>
        <row r="28284">
          <cell r="A28284">
            <v>0</v>
          </cell>
        </row>
        <row r="28285">
          <cell r="A28285">
            <v>0</v>
          </cell>
        </row>
        <row r="28286">
          <cell r="A28286">
            <v>0</v>
          </cell>
        </row>
        <row r="28287">
          <cell r="A28287">
            <v>0</v>
          </cell>
        </row>
        <row r="28288">
          <cell r="A28288">
            <v>0</v>
          </cell>
        </row>
        <row r="28289">
          <cell r="A28289">
            <v>0</v>
          </cell>
        </row>
        <row r="28290">
          <cell r="A28290">
            <v>0</v>
          </cell>
        </row>
        <row r="28291">
          <cell r="A28291">
            <v>0</v>
          </cell>
        </row>
        <row r="28292">
          <cell r="A28292">
            <v>0</v>
          </cell>
        </row>
        <row r="28293">
          <cell r="A28293">
            <v>0</v>
          </cell>
        </row>
        <row r="28294">
          <cell r="A28294">
            <v>0</v>
          </cell>
        </row>
        <row r="28295">
          <cell r="A28295">
            <v>0</v>
          </cell>
        </row>
        <row r="28296">
          <cell r="A28296">
            <v>0</v>
          </cell>
        </row>
        <row r="28297">
          <cell r="A28297">
            <v>0</v>
          </cell>
        </row>
        <row r="28298">
          <cell r="A28298">
            <v>0</v>
          </cell>
        </row>
        <row r="28299">
          <cell r="A28299">
            <v>0</v>
          </cell>
        </row>
        <row r="28300">
          <cell r="A28300">
            <v>0</v>
          </cell>
        </row>
        <row r="28301">
          <cell r="A28301">
            <v>0</v>
          </cell>
        </row>
        <row r="28302">
          <cell r="A28302">
            <v>0</v>
          </cell>
        </row>
        <row r="28303">
          <cell r="A28303">
            <v>0</v>
          </cell>
        </row>
        <row r="28304">
          <cell r="A28304">
            <v>0</v>
          </cell>
        </row>
        <row r="28305">
          <cell r="A28305">
            <v>0</v>
          </cell>
        </row>
        <row r="28306">
          <cell r="A28306">
            <v>0</v>
          </cell>
        </row>
        <row r="28307">
          <cell r="A28307">
            <v>0</v>
          </cell>
        </row>
        <row r="28308">
          <cell r="A28308">
            <v>0</v>
          </cell>
        </row>
        <row r="28309">
          <cell r="A28309">
            <v>0</v>
          </cell>
        </row>
        <row r="28310">
          <cell r="A28310">
            <v>0</v>
          </cell>
        </row>
        <row r="28311">
          <cell r="A28311">
            <v>0</v>
          </cell>
        </row>
        <row r="28312">
          <cell r="A28312">
            <v>0</v>
          </cell>
        </row>
        <row r="28313">
          <cell r="A28313">
            <v>0</v>
          </cell>
        </row>
        <row r="28314">
          <cell r="A28314">
            <v>0</v>
          </cell>
        </row>
        <row r="28315">
          <cell r="A28315">
            <v>0</v>
          </cell>
        </row>
        <row r="28316">
          <cell r="A28316">
            <v>0</v>
          </cell>
        </row>
        <row r="28317">
          <cell r="A28317">
            <v>0</v>
          </cell>
        </row>
        <row r="28318">
          <cell r="A28318">
            <v>0</v>
          </cell>
        </row>
        <row r="28319">
          <cell r="A28319">
            <v>0</v>
          </cell>
        </row>
        <row r="28320">
          <cell r="A28320">
            <v>0</v>
          </cell>
        </row>
        <row r="28321">
          <cell r="A28321">
            <v>0</v>
          </cell>
        </row>
        <row r="28322">
          <cell r="A28322">
            <v>0</v>
          </cell>
        </row>
        <row r="28323">
          <cell r="A28323">
            <v>0</v>
          </cell>
        </row>
        <row r="28324">
          <cell r="A28324">
            <v>0</v>
          </cell>
        </row>
        <row r="28325">
          <cell r="A28325">
            <v>0</v>
          </cell>
        </row>
        <row r="28326">
          <cell r="A28326">
            <v>0</v>
          </cell>
        </row>
        <row r="28327">
          <cell r="A28327">
            <v>0</v>
          </cell>
        </row>
        <row r="28328">
          <cell r="A28328">
            <v>0</v>
          </cell>
        </row>
        <row r="28329">
          <cell r="A28329">
            <v>0</v>
          </cell>
        </row>
        <row r="28330">
          <cell r="A28330">
            <v>0</v>
          </cell>
        </row>
        <row r="28331">
          <cell r="A28331">
            <v>0</v>
          </cell>
        </row>
        <row r="28332">
          <cell r="A28332">
            <v>0</v>
          </cell>
        </row>
        <row r="28333">
          <cell r="A28333">
            <v>0</v>
          </cell>
        </row>
        <row r="28334">
          <cell r="A28334">
            <v>0</v>
          </cell>
        </row>
        <row r="28335">
          <cell r="A28335">
            <v>0</v>
          </cell>
        </row>
        <row r="28336">
          <cell r="A28336">
            <v>0</v>
          </cell>
        </row>
        <row r="28337">
          <cell r="A28337">
            <v>0</v>
          </cell>
        </row>
        <row r="28338">
          <cell r="A28338">
            <v>0</v>
          </cell>
        </row>
        <row r="28339">
          <cell r="A28339">
            <v>0</v>
          </cell>
        </row>
        <row r="28340">
          <cell r="A28340">
            <v>0</v>
          </cell>
        </row>
        <row r="28341">
          <cell r="A28341">
            <v>0</v>
          </cell>
        </row>
        <row r="28342">
          <cell r="A28342">
            <v>0</v>
          </cell>
        </row>
        <row r="28343">
          <cell r="A28343">
            <v>0</v>
          </cell>
        </row>
        <row r="28344">
          <cell r="A28344">
            <v>0</v>
          </cell>
        </row>
        <row r="28345">
          <cell r="A28345">
            <v>0</v>
          </cell>
        </row>
        <row r="28346">
          <cell r="A28346">
            <v>0</v>
          </cell>
        </row>
        <row r="28347">
          <cell r="A28347">
            <v>0</v>
          </cell>
        </row>
        <row r="28348">
          <cell r="A28348">
            <v>0</v>
          </cell>
        </row>
        <row r="28349">
          <cell r="A28349">
            <v>0</v>
          </cell>
        </row>
        <row r="28350">
          <cell r="A28350">
            <v>0</v>
          </cell>
        </row>
        <row r="28351">
          <cell r="A28351">
            <v>0</v>
          </cell>
        </row>
        <row r="28352">
          <cell r="A28352">
            <v>0</v>
          </cell>
        </row>
        <row r="28353">
          <cell r="A28353">
            <v>0</v>
          </cell>
        </row>
        <row r="28354">
          <cell r="A28354">
            <v>0</v>
          </cell>
        </row>
        <row r="28355">
          <cell r="A28355">
            <v>0</v>
          </cell>
        </row>
        <row r="28356">
          <cell r="A28356">
            <v>0</v>
          </cell>
        </row>
        <row r="28357">
          <cell r="A28357">
            <v>0</v>
          </cell>
        </row>
        <row r="28358">
          <cell r="A28358">
            <v>0</v>
          </cell>
        </row>
        <row r="28359">
          <cell r="A28359">
            <v>0</v>
          </cell>
        </row>
        <row r="28360">
          <cell r="A28360">
            <v>0</v>
          </cell>
        </row>
        <row r="28361">
          <cell r="A28361">
            <v>0</v>
          </cell>
        </row>
        <row r="28362">
          <cell r="A28362">
            <v>0</v>
          </cell>
        </row>
        <row r="28363">
          <cell r="A28363">
            <v>0</v>
          </cell>
        </row>
        <row r="28364">
          <cell r="A28364">
            <v>0</v>
          </cell>
        </row>
        <row r="28365">
          <cell r="A28365">
            <v>0</v>
          </cell>
        </row>
        <row r="28366">
          <cell r="A28366">
            <v>0</v>
          </cell>
        </row>
        <row r="28367">
          <cell r="A28367">
            <v>0</v>
          </cell>
        </row>
        <row r="28368">
          <cell r="A28368">
            <v>0</v>
          </cell>
        </row>
        <row r="28369">
          <cell r="A28369">
            <v>0</v>
          </cell>
        </row>
        <row r="28370">
          <cell r="A28370">
            <v>0</v>
          </cell>
        </row>
        <row r="28371">
          <cell r="A28371">
            <v>0</v>
          </cell>
        </row>
        <row r="28372">
          <cell r="A28372">
            <v>0</v>
          </cell>
        </row>
        <row r="28373">
          <cell r="A28373">
            <v>0</v>
          </cell>
        </row>
        <row r="28374">
          <cell r="A28374">
            <v>0</v>
          </cell>
        </row>
        <row r="28375">
          <cell r="A28375">
            <v>0</v>
          </cell>
        </row>
        <row r="28376">
          <cell r="A28376">
            <v>0</v>
          </cell>
        </row>
        <row r="28377">
          <cell r="A28377">
            <v>0</v>
          </cell>
        </row>
        <row r="28378">
          <cell r="A28378">
            <v>0</v>
          </cell>
        </row>
        <row r="28379">
          <cell r="A28379">
            <v>0</v>
          </cell>
        </row>
        <row r="28380">
          <cell r="A28380">
            <v>0</v>
          </cell>
        </row>
        <row r="28381">
          <cell r="A28381">
            <v>0</v>
          </cell>
        </row>
        <row r="28382">
          <cell r="A28382">
            <v>0</v>
          </cell>
        </row>
        <row r="28383">
          <cell r="A28383">
            <v>0</v>
          </cell>
        </row>
        <row r="28384">
          <cell r="A28384">
            <v>0</v>
          </cell>
        </row>
        <row r="28385">
          <cell r="A28385">
            <v>0</v>
          </cell>
        </row>
        <row r="28386">
          <cell r="A28386">
            <v>0</v>
          </cell>
        </row>
        <row r="28387">
          <cell r="A28387">
            <v>0</v>
          </cell>
        </row>
        <row r="28388">
          <cell r="A28388">
            <v>0</v>
          </cell>
        </row>
        <row r="28389">
          <cell r="A28389">
            <v>0</v>
          </cell>
        </row>
        <row r="28390">
          <cell r="A28390">
            <v>0</v>
          </cell>
        </row>
        <row r="28391">
          <cell r="A28391">
            <v>0</v>
          </cell>
        </row>
        <row r="28392">
          <cell r="A28392">
            <v>0</v>
          </cell>
        </row>
        <row r="28393">
          <cell r="A28393">
            <v>0</v>
          </cell>
        </row>
        <row r="28394">
          <cell r="A28394">
            <v>0</v>
          </cell>
        </row>
        <row r="28395">
          <cell r="A28395">
            <v>0</v>
          </cell>
        </row>
        <row r="28396">
          <cell r="A28396">
            <v>0</v>
          </cell>
        </row>
        <row r="28397">
          <cell r="A28397">
            <v>0</v>
          </cell>
        </row>
        <row r="28398">
          <cell r="A28398">
            <v>0</v>
          </cell>
        </row>
        <row r="28399">
          <cell r="A28399">
            <v>0</v>
          </cell>
        </row>
        <row r="28400">
          <cell r="A28400">
            <v>0</v>
          </cell>
        </row>
        <row r="28401">
          <cell r="A28401">
            <v>0</v>
          </cell>
        </row>
        <row r="28402">
          <cell r="A28402">
            <v>0</v>
          </cell>
        </row>
        <row r="28403">
          <cell r="A28403">
            <v>0</v>
          </cell>
        </row>
        <row r="28404">
          <cell r="A28404">
            <v>0</v>
          </cell>
        </row>
        <row r="28405">
          <cell r="A28405">
            <v>0</v>
          </cell>
        </row>
        <row r="28406">
          <cell r="A28406">
            <v>0</v>
          </cell>
        </row>
        <row r="28407">
          <cell r="A28407">
            <v>0</v>
          </cell>
        </row>
        <row r="28408">
          <cell r="A28408">
            <v>0</v>
          </cell>
        </row>
        <row r="28409">
          <cell r="A28409">
            <v>0</v>
          </cell>
        </row>
        <row r="28410">
          <cell r="A28410">
            <v>0</v>
          </cell>
        </row>
        <row r="28411">
          <cell r="A28411">
            <v>0</v>
          </cell>
        </row>
        <row r="28412">
          <cell r="A28412">
            <v>0</v>
          </cell>
        </row>
        <row r="28413">
          <cell r="A28413">
            <v>0</v>
          </cell>
        </row>
        <row r="28414">
          <cell r="A28414">
            <v>0</v>
          </cell>
        </row>
        <row r="28415">
          <cell r="A28415">
            <v>0</v>
          </cell>
        </row>
        <row r="28416">
          <cell r="A28416">
            <v>0</v>
          </cell>
        </row>
        <row r="28417">
          <cell r="A28417">
            <v>0</v>
          </cell>
        </row>
        <row r="28418">
          <cell r="A28418">
            <v>0</v>
          </cell>
        </row>
        <row r="28419">
          <cell r="A28419">
            <v>0</v>
          </cell>
        </row>
        <row r="28420">
          <cell r="A28420">
            <v>0</v>
          </cell>
        </row>
        <row r="28421">
          <cell r="A28421">
            <v>0</v>
          </cell>
        </row>
        <row r="28422">
          <cell r="A28422">
            <v>0</v>
          </cell>
        </row>
        <row r="28423">
          <cell r="A28423">
            <v>0</v>
          </cell>
        </row>
        <row r="28424">
          <cell r="A28424">
            <v>0</v>
          </cell>
        </row>
        <row r="28425">
          <cell r="A28425">
            <v>0</v>
          </cell>
        </row>
        <row r="28426">
          <cell r="A28426">
            <v>0</v>
          </cell>
        </row>
        <row r="28427">
          <cell r="A28427">
            <v>0</v>
          </cell>
        </row>
        <row r="28428">
          <cell r="A28428">
            <v>0</v>
          </cell>
        </row>
        <row r="28429">
          <cell r="A28429">
            <v>0</v>
          </cell>
        </row>
        <row r="28430">
          <cell r="A28430">
            <v>0</v>
          </cell>
        </row>
        <row r="28431">
          <cell r="A28431">
            <v>0</v>
          </cell>
        </row>
        <row r="28432">
          <cell r="A28432">
            <v>0</v>
          </cell>
        </row>
        <row r="28433">
          <cell r="A28433">
            <v>0</v>
          </cell>
        </row>
        <row r="28434">
          <cell r="A28434">
            <v>0</v>
          </cell>
        </row>
        <row r="28435">
          <cell r="A28435">
            <v>0</v>
          </cell>
        </row>
        <row r="28436">
          <cell r="A28436">
            <v>0</v>
          </cell>
        </row>
        <row r="28437">
          <cell r="A28437">
            <v>0</v>
          </cell>
        </row>
        <row r="28438">
          <cell r="A28438">
            <v>0</v>
          </cell>
        </row>
        <row r="28439">
          <cell r="A28439">
            <v>0</v>
          </cell>
        </row>
        <row r="28440">
          <cell r="A28440">
            <v>0</v>
          </cell>
        </row>
        <row r="28441">
          <cell r="A28441">
            <v>0</v>
          </cell>
        </row>
        <row r="28442">
          <cell r="A28442">
            <v>0</v>
          </cell>
        </row>
        <row r="28443">
          <cell r="A28443">
            <v>0</v>
          </cell>
        </row>
        <row r="28444">
          <cell r="A28444">
            <v>0</v>
          </cell>
        </row>
        <row r="28445">
          <cell r="A28445">
            <v>0</v>
          </cell>
        </row>
        <row r="28446">
          <cell r="A28446">
            <v>0</v>
          </cell>
        </row>
        <row r="28447">
          <cell r="A28447">
            <v>0</v>
          </cell>
        </row>
        <row r="28448">
          <cell r="A28448">
            <v>0</v>
          </cell>
        </row>
        <row r="28449">
          <cell r="A28449">
            <v>0</v>
          </cell>
        </row>
        <row r="28450">
          <cell r="A28450">
            <v>0</v>
          </cell>
        </row>
        <row r="28451">
          <cell r="A28451">
            <v>0</v>
          </cell>
        </row>
        <row r="28452">
          <cell r="A28452">
            <v>0</v>
          </cell>
        </row>
        <row r="28453">
          <cell r="A28453">
            <v>0</v>
          </cell>
        </row>
        <row r="28454">
          <cell r="A28454">
            <v>0</v>
          </cell>
        </row>
        <row r="28455">
          <cell r="A28455">
            <v>0</v>
          </cell>
        </row>
        <row r="28456">
          <cell r="A28456">
            <v>0</v>
          </cell>
        </row>
        <row r="28457">
          <cell r="A28457">
            <v>0</v>
          </cell>
        </row>
        <row r="28458">
          <cell r="A28458">
            <v>0</v>
          </cell>
        </row>
        <row r="28459">
          <cell r="A28459">
            <v>0</v>
          </cell>
        </row>
        <row r="28460">
          <cell r="A28460">
            <v>0</v>
          </cell>
        </row>
        <row r="28461">
          <cell r="A28461">
            <v>0</v>
          </cell>
        </row>
        <row r="28462">
          <cell r="A28462">
            <v>0</v>
          </cell>
        </row>
        <row r="28463">
          <cell r="A28463">
            <v>0</v>
          </cell>
        </row>
        <row r="28464">
          <cell r="A28464">
            <v>0</v>
          </cell>
        </row>
        <row r="28465">
          <cell r="A28465">
            <v>0</v>
          </cell>
        </row>
        <row r="28466">
          <cell r="A28466">
            <v>0</v>
          </cell>
        </row>
        <row r="28467">
          <cell r="A28467">
            <v>0</v>
          </cell>
        </row>
        <row r="28468">
          <cell r="A28468">
            <v>0</v>
          </cell>
        </row>
        <row r="28469">
          <cell r="A28469">
            <v>0</v>
          </cell>
        </row>
        <row r="28470">
          <cell r="A28470">
            <v>0</v>
          </cell>
        </row>
        <row r="28471">
          <cell r="A28471">
            <v>0</v>
          </cell>
        </row>
        <row r="28472">
          <cell r="A28472">
            <v>0</v>
          </cell>
        </row>
        <row r="28473">
          <cell r="A28473">
            <v>0</v>
          </cell>
        </row>
        <row r="28474">
          <cell r="A28474">
            <v>0</v>
          </cell>
        </row>
        <row r="28475">
          <cell r="A28475">
            <v>0</v>
          </cell>
        </row>
        <row r="28476">
          <cell r="A28476">
            <v>0</v>
          </cell>
        </row>
        <row r="28477">
          <cell r="A28477">
            <v>0</v>
          </cell>
        </row>
        <row r="28478">
          <cell r="A28478">
            <v>0</v>
          </cell>
        </row>
        <row r="28479">
          <cell r="A28479">
            <v>0</v>
          </cell>
        </row>
        <row r="28480">
          <cell r="A28480">
            <v>0</v>
          </cell>
        </row>
        <row r="28481">
          <cell r="A28481">
            <v>0</v>
          </cell>
        </row>
        <row r="28482">
          <cell r="A28482">
            <v>0</v>
          </cell>
        </row>
        <row r="28483">
          <cell r="A28483">
            <v>0</v>
          </cell>
        </row>
        <row r="28484">
          <cell r="A28484">
            <v>0</v>
          </cell>
        </row>
        <row r="28485">
          <cell r="A28485">
            <v>0</v>
          </cell>
        </row>
        <row r="28486">
          <cell r="A28486">
            <v>0</v>
          </cell>
        </row>
        <row r="28487">
          <cell r="A28487">
            <v>0</v>
          </cell>
        </row>
        <row r="28488">
          <cell r="A28488">
            <v>0</v>
          </cell>
        </row>
        <row r="28489">
          <cell r="A28489">
            <v>0</v>
          </cell>
        </row>
        <row r="28490">
          <cell r="A28490">
            <v>0</v>
          </cell>
        </row>
        <row r="28491">
          <cell r="A28491">
            <v>0</v>
          </cell>
        </row>
        <row r="28492">
          <cell r="A28492">
            <v>0</v>
          </cell>
        </row>
        <row r="28493">
          <cell r="A28493">
            <v>0</v>
          </cell>
        </row>
        <row r="28494">
          <cell r="A28494">
            <v>0</v>
          </cell>
        </row>
        <row r="28495">
          <cell r="A28495">
            <v>0</v>
          </cell>
        </row>
        <row r="28496">
          <cell r="A28496">
            <v>0</v>
          </cell>
        </row>
        <row r="28497">
          <cell r="A28497">
            <v>0</v>
          </cell>
        </row>
        <row r="28498">
          <cell r="A28498">
            <v>0</v>
          </cell>
        </row>
        <row r="28499">
          <cell r="A28499">
            <v>0</v>
          </cell>
        </row>
        <row r="28500">
          <cell r="A28500">
            <v>0</v>
          </cell>
        </row>
        <row r="28501">
          <cell r="A28501">
            <v>0</v>
          </cell>
        </row>
        <row r="28502">
          <cell r="A28502">
            <v>0</v>
          </cell>
        </row>
        <row r="28503">
          <cell r="A28503">
            <v>0</v>
          </cell>
        </row>
        <row r="28504">
          <cell r="A28504">
            <v>0</v>
          </cell>
        </row>
        <row r="28505">
          <cell r="A28505">
            <v>0</v>
          </cell>
        </row>
        <row r="28506">
          <cell r="A28506">
            <v>0</v>
          </cell>
        </row>
        <row r="28507">
          <cell r="A28507">
            <v>0</v>
          </cell>
        </row>
        <row r="28508">
          <cell r="A28508">
            <v>0</v>
          </cell>
        </row>
        <row r="28509">
          <cell r="A28509">
            <v>0</v>
          </cell>
        </row>
        <row r="28510">
          <cell r="A28510">
            <v>0</v>
          </cell>
        </row>
        <row r="28511">
          <cell r="A28511">
            <v>0</v>
          </cell>
        </row>
        <row r="28512">
          <cell r="A28512">
            <v>0</v>
          </cell>
        </row>
        <row r="28513">
          <cell r="A28513">
            <v>0</v>
          </cell>
        </row>
        <row r="28514">
          <cell r="A28514">
            <v>0</v>
          </cell>
        </row>
        <row r="28515">
          <cell r="A28515">
            <v>0</v>
          </cell>
        </row>
        <row r="28516">
          <cell r="A28516">
            <v>0</v>
          </cell>
        </row>
        <row r="28517">
          <cell r="A28517">
            <v>0</v>
          </cell>
        </row>
        <row r="28518">
          <cell r="A28518">
            <v>0</v>
          </cell>
        </row>
        <row r="28519">
          <cell r="A28519">
            <v>0</v>
          </cell>
        </row>
        <row r="28520">
          <cell r="A28520">
            <v>0</v>
          </cell>
        </row>
        <row r="28521">
          <cell r="A28521">
            <v>0</v>
          </cell>
        </row>
        <row r="28522">
          <cell r="A28522">
            <v>0</v>
          </cell>
        </row>
        <row r="28523">
          <cell r="A28523">
            <v>0</v>
          </cell>
        </row>
        <row r="28524">
          <cell r="A28524">
            <v>0</v>
          </cell>
        </row>
        <row r="28525">
          <cell r="A28525">
            <v>0</v>
          </cell>
        </row>
        <row r="28526">
          <cell r="A28526">
            <v>0</v>
          </cell>
        </row>
        <row r="28527">
          <cell r="A28527">
            <v>0</v>
          </cell>
        </row>
        <row r="28528">
          <cell r="A28528">
            <v>0</v>
          </cell>
        </row>
        <row r="28529">
          <cell r="A28529">
            <v>0</v>
          </cell>
        </row>
        <row r="28530">
          <cell r="A28530">
            <v>0</v>
          </cell>
        </row>
        <row r="28531">
          <cell r="A28531">
            <v>0</v>
          </cell>
        </row>
        <row r="28532">
          <cell r="A28532">
            <v>0</v>
          </cell>
        </row>
        <row r="28533">
          <cell r="A28533">
            <v>0</v>
          </cell>
        </row>
        <row r="28534">
          <cell r="A28534">
            <v>0</v>
          </cell>
        </row>
        <row r="28535">
          <cell r="A28535">
            <v>0</v>
          </cell>
        </row>
        <row r="28536">
          <cell r="A28536">
            <v>0</v>
          </cell>
        </row>
        <row r="28537">
          <cell r="A28537">
            <v>0</v>
          </cell>
        </row>
        <row r="28538">
          <cell r="A28538">
            <v>0</v>
          </cell>
        </row>
        <row r="28539">
          <cell r="A28539">
            <v>0</v>
          </cell>
        </row>
        <row r="28540">
          <cell r="A28540">
            <v>0</v>
          </cell>
        </row>
        <row r="28541">
          <cell r="A28541">
            <v>0</v>
          </cell>
        </row>
        <row r="28542">
          <cell r="A28542">
            <v>0</v>
          </cell>
        </row>
        <row r="28543">
          <cell r="A28543">
            <v>0</v>
          </cell>
        </row>
        <row r="28544">
          <cell r="A28544">
            <v>0</v>
          </cell>
        </row>
        <row r="28545">
          <cell r="A28545">
            <v>0</v>
          </cell>
        </row>
        <row r="28546">
          <cell r="A28546">
            <v>0</v>
          </cell>
        </row>
        <row r="28547">
          <cell r="A28547">
            <v>0</v>
          </cell>
        </row>
        <row r="28548">
          <cell r="A28548">
            <v>0</v>
          </cell>
        </row>
        <row r="28549">
          <cell r="A28549">
            <v>0</v>
          </cell>
        </row>
        <row r="28550">
          <cell r="A28550">
            <v>0</v>
          </cell>
        </row>
        <row r="28551">
          <cell r="A28551">
            <v>0</v>
          </cell>
        </row>
        <row r="28552">
          <cell r="A28552">
            <v>0</v>
          </cell>
        </row>
        <row r="28553">
          <cell r="A28553">
            <v>0</v>
          </cell>
        </row>
        <row r="28554">
          <cell r="A28554">
            <v>0</v>
          </cell>
        </row>
        <row r="28555">
          <cell r="A28555">
            <v>0</v>
          </cell>
        </row>
        <row r="28556">
          <cell r="A28556">
            <v>0</v>
          </cell>
        </row>
        <row r="28557">
          <cell r="A28557">
            <v>0</v>
          </cell>
        </row>
        <row r="28558">
          <cell r="A28558">
            <v>0</v>
          </cell>
        </row>
        <row r="28559">
          <cell r="A28559">
            <v>0</v>
          </cell>
        </row>
        <row r="28560">
          <cell r="A28560">
            <v>0</v>
          </cell>
        </row>
        <row r="28561">
          <cell r="A28561">
            <v>0</v>
          </cell>
        </row>
        <row r="28562">
          <cell r="A28562">
            <v>0</v>
          </cell>
        </row>
        <row r="28563">
          <cell r="A28563">
            <v>0</v>
          </cell>
        </row>
        <row r="28564">
          <cell r="A28564">
            <v>0</v>
          </cell>
        </row>
        <row r="28565">
          <cell r="A28565">
            <v>0</v>
          </cell>
        </row>
        <row r="28566">
          <cell r="A28566">
            <v>0</v>
          </cell>
        </row>
        <row r="28567">
          <cell r="A28567">
            <v>0</v>
          </cell>
        </row>
        <row r="28568">
          <cell r="A28568">
            <v>0</v>
          </cell>
        </row>
        <row r="28569">
          <cell r="A28569">
            <v>0</v>
          </cell>
        </row>
        <row r="28570">
          <cell r="A28570">
            <v>0</v>
          </cell>
        </row>
        <row r="28571">
          <cell r="A28571">
            <v>0</v>
          </cell>
        </row>
        <row r="28572">
          <cell r="A28572">
            <v>0</v>
          </cell>
        </row>
        <row r="28573">
          <cell r="A28573">
            <v>0</v>
          </cell>
        </row>
        <row r="28574">
          <cell r="A28574">
            <v>0</v>
          </cell>
        </row>
        <row r="28575">
          <cell r="A28575">
            <v>0</v>
          </cell>
        </row>
        <row r="28576">
          <cell r="A28576">
            <v>0</v>
          </cell>
        </row>
        <row r="28577">
          <cell r="A28577">
            <v>0</v>
          </cell>
        </row>
        <row r="28578">
          <cell r="A28578">
            <v>0</v>
          </cell>
        </row>
        <row r="28579">
          <cell r="A28579">
            <v>0</v>
          </cell>
        </row>
        <row r="28580">
          <cell r="A28580">
            <v>0</v>
          </cell>
        </row>
        <row r="28581">
          <cell r="A28581">
            <v>0</v>
          </cell>
        </row>
        <row r="28582">
          <cell r="A28582">
            <v>0</v>
          </cell>
        </row>
        <row r="28583">
          <cell r="A28583">
            <v>0</v>
          </cell>
        </row>
        <row r="28584">
          <cell r="A28584">
            <v>0</v>
          </cell>
        </row>
        <row r="28585">
          <cell r="A28585">
            <v>0</v>
          </cell>
        </row>
        <row r="28586">
          <cell r="A28586">
            <v>0</v>
          </cell>
        </row>
        <row r="28587">
          <cell r="A28587">
            <v>0</v>
          </cell>
        </row>
        <row r="28588">
          <cell r="A28588">
            <v>0</v>
          </cell>
        </row>
        <row r="28589">
          <cell r="A28589">
            <v>0</v>
          </cell>
        </row>
        <row r="28590">
          <cell r="A28590">
            <v>0</v>
          </cell>
        </row>
        <row r="28591">
          <cell r="A28591">
            <v>0</v>
          </cell>
        </row>
        <row r="28592">
          <cell r="A28592">
            <v>0</v>
          </cell>
        </row>
        <row r="28593">
          <cell r="A28593">
            <v>0</v>
          </cell>
        </row>
        <row r="28594">
          <cell r="A28594">
            <v>0</v>
          </cell>
        </row>
        <row r="28595">
          <cell r="A28595">
            <v>0</v>
          </cell>
        </row>
        <row r="28596">
          <cell r="A28596">
            <v>0</v>
          </cell>
        </row>
        <row r="28597">
          <cell r="A28597">
            <v>0</v>
          </cell>
        </row>
        <row r="28598">
          <cell r="A28598">
            <v>0</v>
          </cell>
        </row>
        <row r="28599">
          <cell r="A28599">
            <v>0</v>
          </cell>
        </row>
        <row r="28600">
          <cell r="A28600">
            <v>0</v>
          </cell>
        </row>
        <row r="28601">
          <cell r="A28601">
            <v>0</v>
          </cell>
        </row>
        <row r="28602">
          <cell r="A28602">
            <v>0</v>
          </cell>
        </row>
        <row r="28603">
          <cell r="A28603">
            <v>0</v>
          </cell>
        </row>
        <row r="28604">
          <cell r="A28604">
            <v>0</v>
          </cell>
        </row>
        <row r="28605">
          <cell r="A28605">
            <v>0</v>
          </cell>
        </row>
        <row r="28606">
          <cell r="A28606">
            <v>0</v>
          </cell>
        </row>
        <row r="28607">
          <cell r="A28607">
            <v>0</v>
          </cell>
        </row>
        <row r="28608">
          <cell r="A28608">
            <v>0</v>
          </cell>
        </row>
        <row r="28609">
          <cell r="A28609">
            <v>0</v>
          </cell>
        </row>
        <row r="28610">
          <cell r="A28610">
            <v>0</v>
          </cell>
        </row>
        <row r="28611">
          <cell r="A28611">
            <v>0</v>
          </cell>
        </row>
        <row r="28612">
          <cell r="A28612">
            <v>0</v>
          </cell>
        </row>
        <row r="28613">
          <cell r="A28613">
            <v>0</v>
          </cell>
        </row>
        <row r="28614">
          <cell r="A28614">
            <v>0</v>
          </cell>
        </row>
        <row r="28615">
          <cell r="A28615">
            <v>0</v>
          </cell>
        </row>
        <row r="28616">
          <cell r="A28616">
            <v>0</v>
          </cell>
        </row>
        <row r="28617">
          <cell r="A28617">
            <v>0</v>
          </cell>
        </row>
        <row r="28618">
          <cell r="A28618">
            <v>0</v>
          </cell>
        </row>
        <row r="28619">
          <cell r="A28619">
            <v>0</v>
          </cell>
        </row>
        <row r="28620">
          <cell r="A28620">
            <v>0</v>
          </cell>
        </row>
        <row r="28621">
          <cell r="A28621">
            <v>0</v>
          </cell>
        </row>
        <row r="28622">
          <cell r="A28622">
            <v>0</v>
          </cell>
        </row>
        <row r="28623">
          <cell r="A28623">
            <v>0</v>
          </cell>
        </row>
        <row r="28624">
          <cell r="A28624">
            <v>0</v>
          </cell>
        </row>
        <row r="28625">
          <cell r="A28625">
            <v>0</v>
          </cell>
        </row>
        <row r="28626">
          <cell r="A28626">
            <v>0</v>
          </cell>
        </row>
        <row r="28627">
          <cell r="A28627">
            <v>0</v>
          </cell>
        </row>
        <row r="28628">
          <cell r="A28628">
            <v>0</v>
          </cell>
        </row>
        <row r="28629">
          <cell r="A28629">
            <v>0</v>
          </cell>
        </row>
        <row r="28630">
          <cell r="A28630">
            <v>0</v>
          </cell>
        </row>
        <row r="28631">
          <cell r="A28631">
            <v>0</v>
          </cell>
        </row>
        <row r="28632">
          <cell r="A28632">
            <v>0</v>
          </cell>
        </row>
        <row r="28633">
          <cell r="A28633">
            <v>0</v>
          </cell>
        </row>
        <row r="28634">
          <cell r="A28634">
            <v>0</v>
          </cell>
        </row>
        <row r="28635">
          <cell r="A28635">
            <v>0</v>
          </cell>
        </row>
        <row r="28636">
          <cell r="A28636">
            <v>0</v>
          </cell>
        </row>
        <row r="28637">
          <cell r="A28637">
            <v>0</v>
          </cell>
        </row>
        <row r="28638">
          <cell r="A28638">
            <v>0</v>
          </cell>
        </row>
        <row r="28639">
          <cell r="A28639">
            <v>0</v>
          </cell>
        </row>
        <row r="28640">
          <cell r="A28640">
            <v>0</v>
          </cell>
        </row>
        <row r="28641">
          <cell r="A28641">
            <v>0</v>
          </cell>
        </row>
        <row r="28642">
          <cell r="A28642">
            <v>0</v>
          </cell>
        </row>
        <row r="28643">
          <cell r="A28643">
            <v>0</v>
          </cell>
        </row>
        <row r="28644">
          <cell r="A28644">
            <v>0</v>
          </cell>
        </row>
        <row r="28645">
          <cell r="A28645">
            <v>0</v>
          </cell>
        </row>
        <row r="28646">
          <cell r="A28646">
            <v>0</v>
          </cell>
        </row>
        <row r="28647">
          <cell r="A28647">
            <v>0</v>
          </cell>
        </row>
        <row r="28648">
          <cell r="A28648">
            <v>0</v>
          </cell>
        </row>
        <row r="28649">
          <cell r="A28649">
            <v>0</v>
          </cell>
        </row>
        <row r="28650">
          <cell r="A28650">
            <v>0</v>
          </cell>
        </row>
        <row r="28651">
          <cell r="A28651">
            <v>0</v>
          </cell>
        </row>
        <row r="28652">
          <cell r="A28652">
            <v>0</v>
          </cell>
        </row>
        <row r="28653">
          <cell r="A28653">
            <v>0</v>
          </cell>
        </row>
        <row r="28654">
          <cell r="A28654">
            <v>0</v>
          </cell>
        </row>
        <row r="28655">
          <cell r="A28655">
            <v>0</v>
          </cell>
        </row>
        <row r="28656">
          <cell r="A28656">
            <v>0</v>
          </cell>
        </row>
        <row r="28657">
          <cell r="A28657">
            <v>0</v>
          </cell>
        </row>
        <row r="28658">
          <cell r="A28658">
            <v>0</v>
          </cell>
        </row>
        <row r="28659">
          <cell r="A28659">
            <v>0</v>
          </cell>
        </row>
        <row r="28660">
          <cell r="A28660">
            <v>0</v>
          </cell>
        </row>
        <row r="28661">
          <cell r="A28661">
            <v>0</v>
          </cell>
        </row>
        <row r="28662">
          <cell r="A28662">
            <v>0</v>
          </cell>
        </row>
        <row r="28663">
          <cell r="A28663">
            <v>0</v>
          </cell>
        </row>
        <row r="28664">
          <cell r="A28664">
            <v>0</v>
          </cell>
        </row>
        <row r="28665">
          <cell r="A28665">
            <v>0</v>
          </cell>
        </row>
        <row r="28666">
          <cell r="A28666">
            <v>0</v>
          </cell>
        </row>
        <row r="28667">
          <cell r="A28667">
            <v>0</v>
          </cell>
        </row>
        <row r="28668">
          <cell r="A28668">
            <v>0</v>
          </cell>
        </row>
        <row r="28669">
          <cell r="A28669">
            <v>0</v>
          </cell>
        </row>
        <row r="28670">
          <cell r="A28670">
            <v>0</v>
          </cell>
        </row>
        <row r="28671">
          <cell r="A28671">
            <v>0</v>
          </cell>
        </row>
        <row r="28672">
          <cell r="A28672">
            <v>0</v>
          </cell>
        </row>
        <row r="28673">
          <cell r="A28673">
            <v>0</v>
          </cell>
        </row>
        <row r="28674">
          <cell r="A28674">
            <v>0</v>
          </cell>
        </row>
        <row r="28675">
          <cell r="A28675">
            <v>0</v>
          </cell>
        </row>
        <row r="28676">
          <cell r="A28676">
            <v>0</v>
          </cell>
        </row>
        <row r="28677">
          <cell r="A28677">
            <v>0</v>
          </cell>
        </row>
        <row r="28678">
          <cell r="A28678">
            <v>0</v>
          </cell>
        </row>
        <row r="28679">
          <cell r="A28679">
            <v>0</v>
          </cell>
        </row>
        <row r="28680">
          <cell r="A28680">
            <v>0</v>
          </cell>
        </row>
        <row r="28681">
          <cell r="A28681">
            <v>0</v>
          </cell>
        </row>
        <row r="28682">
          <cell r="A28682">
            <v>0</v>
          </cell>
        </row>
        <row r="28683">
          <cell r="A28683">
            <v>0</v>
          </cell>
        </row>
        <row r="28684">
          <cell r="A28684">
            <v>0</v>
          </cell>
        </row>
        <row r="28685">
          <cell r="A28685">
            <v>0</v>
          </cell>
        </row>
        <row r="28686">
          <cell r="A28686">
            <v>0</v>
          </cell>
        </row>
        <row r="28687">
          <cell r="A28687">
            <v>0</v>
          </cell>
        </row>
        <row r="28688">
          <cell r="A28688">
            <v>0</v>
          </cell>
        </row>
        <row r="28689">
          <cell r="A28689">
            <v>0</v>
          </cell>
        </row>
        <row r="28690">
          <cell r="A28690">
            <v>0</v>
          </cell>
        </row>
        <row r="28691">
          <cell r="A28691">
            <v>0</v>
          </cell>
        </row>
        <row r="28692">
          <cell r="A28692">
            <v>0</v>
          </cell>
        </row>
        <row r="28693">
          <cell r="A28693">
            <v>0</v>
          </cell>
        </row>
        <row r="28694">
          <cell r="A28694">
            <v>0</v>
          </cell>
        </row>
        <row r="28695">
          <cell r="A28695">
            <v>0</v>
          </cell>
        </row>
        <row r="28696">
          <cell r="A28696">
            <v>0</v>
          </cell>
        </row>
        <row r="28697">
          <cell r="A28697">
            <v>0</v>
          </cell>
        </row>
        <row r="28698">
          <cell r="A28698">
            <v>0</v>
          </cell>
        </row>
        <row r="28699">
          <cell r="A28699">
            <v>0</v>
          </cell>
        </row>
        <row r="28700">
          <cell r="A28700">
            <v>0</v>
          </cell>
        </row>
        <row r="28701">
          <cell r="A28701">
            <v>0</v>
          </cell>
        </row>
        <row r="28702">
          <cell r="A28702">
            <v>0</v>
          </cell>
        </row>
        <row r="28703">
          <cell r="A28703">
            <v>0</v>
          </cell>
        </row>
        <row r="28704">
          <cell r="A28704">
            <v>0</v>
          </cell>
        </row>
        <row r="28705">
          <cell r="A28705">
            <v>0</v>
          </cell>
        </row>
        <row r="28706">
          <cell r="A28706">
            <v>0</v>
          </cell>
        </row>
        <row r="28707">
          <cell r="A28707">
            <v>0</v>
          </cell>
        </row>
        <row r="28708">
          <cell r="A28708">
            <v>0</v>
          </cell>
        </row>
        <row r="28709">
          <cell r="A28709">
            <v>0</v>
          </cell>
        </row>
        <row r="28710">
          <cell r="A28710">
            <v>0</v>
          </cell>
        </row>
        <row r="28711">
          <cell r="A28711">
            <v>0</v>
          </cell>
        </row>
        <row r="28712">
          <cell r="A28712">
            <v>0</v>
          </cell>
        </row>
        <row r="28713">
          <cell r="A28713">
            <v>0</v>
          </cell>
        </row>
        <row r="28714">
          <cell r="A28714">
            <v>0</v>
          </cell>
        </row>
        <row r="28715">
          <cell r="A28715">
            <v>0</v>
          </cell>
        </row>
        <row r="28716">
          <cell r="A28716">
            <v>0</v>
          </cell>
        </row>
        <row r="28717">
          <cell r="A28717">
            <v>0</v>
          </cell>
        </row>
        <row r="28718">
          <cell r="A28718">
            <v>0</v>
          </cell>
        </row>
        <row r="28719">
          <cell r="A28719">
            <v>0</v>
          </cell>
        </row>
        <row r="28720">
          <cell r="A28720">
            <v>0</v>
          </cell>
        </row>
        <row r="28721">
          <cell r="A28721">
            <v>0</v>
          </cell>
        </row>
        <row r="28722">
          <cell r="A28722">
            <v>0</v>
          </cell>
        </row>
        <row r="28723">
          <cell r="A28723">
            <v>0</v>
          </cell>
        </row>
        <row r="28724">
          <cell r="A28724">
            <v>0</v>
          </cell>
        </row>
        <row r="28725">
          <cell r="A28725">
            <v>0</v>
          </cell>
        </row>
        <row r="28726">
          <cell r="A28726">
            <v>0</v>
          </cell>
        </row>
        <row r="28727">
          <cell r="A28727">
            <v>0</v>
          </cell>
        </row>
        <row r="28728">
          <cell r="A28728">
            <v>0</v>
          </cell>
        </row>
        <row r="28729">
          <cell r="A28729">
            <v>0</v>
          </cell>
        </row>
        <row r="28730">
          <cell r="A28730">
            <v>0</v>
          </cell>
        </row>
        <row r="28731">
          <cell r="A28731">
            <v>0</v>
          </cell>
        </row>
        <row r="28732">
          <cell r="A28732">
            <v>0</v>
          </cell>
        </row>
        <row r="28733">
          <cell r="A28733">
            <v>0</v>
          </cell>
        </row>
        <row r="28734">
          <cell r="A28734">
            <v>0</v>
          </cell>
        </row>
        <row r="28735">
          <cell r="A28735">
            <v>0</v>
          </cell>
        </row>
        <row r="28736">
          <cell r="A28736">
            <v>0</v>
          </cell>
        </row>
        <row r="28737">
          <cell r="A28737">
            <v>0</v>
          </cell>
        </row>
        <row r="28738">
          <cell r="A28738">
            <v>0</v>
          </cell>
        </row>
        <row r="28739">
          <cell r="A28739">
            <v>0</v>
          </cell>
        </row>
        <row r="28740">
          <cell r="A28740">
            <v>0</v>
          </cell>
        </row>
        <row r="28741">
          <cell r="A28741">
            <v>0</v>
          </cell>
        </row>
        <row r="28742">
          <cell r="A28742">
            <v>0</v>
          </cell>
        </row>
        <row r="28743">
          <cell r="A28743">
            <v>0</v>
          </cell>
        </row>
        <row r="28744">
          <cell r="A28744">
            <v>0</v>
          </cell>
        </row>
        <row r="28745">
          <cell r="A28745">
            <v>0</v>
          </cell>
        </row>
        <row r="28746">
          <cell r="A28746">
            <v>0</v>
          </cell>
        </row>
        <row r="28747">
          <cell r="A28747">
            <v>0</v>
          </cell>
        </row>
        <row r="28748">
          <cell r="A28748">
            <v>0</v>
          </cell>
        </row>
        <row r="28749">
          <cell r="A28749">
            <v>0</v>
          </cell>
        </row>
        <row r="28750">
          <cell r="A28750">
            <v>0</v>
          </cell>
        </row>
        <row r="28751">
          <cell r="A28751">
            <v>0</v>
          </cell>
        </row>
        <row r="28752">
          <cell r="A28752">
            <v>0</v>
          </cell>
        </row>
        <row r="28753">
          <cell r="A28753">
            <v>0</v>
          </cell>
        </row>
        <row r="28754">
          <cell r="A28754">
            <v>0</v>
          </cell>
        </row>
        <row r="28755">
          <cell r="A28755">
            <v>0</v>
          </cell>
        </row>
        <row r="28756">
          <cell r="A28756">
            <v>0</v>
          </cell>
        </row>
        <row r="28757">
          <cell r="A28757">
            <v>0</v>
          </cell>
        </row>
        <row r="28758">
          <cell r="A28758">
            <v>0</v>
          </cell>
        </row>
        <row r="28759">
          <cell r="A28759">
            <v>0</v>
          </cell>
        </row>
        <row r="28760">
          <cell r="A28760">
            <v>0</v>
          </cell>
        </row>
        <row r="28761">
          <cell r="A28761">
            <v>0</v>
          </cell>
        </row>
        <row r="28762">
          <cell r="A28762">
            <v>0</v>
          </cell>
        </row>
        <row r="28763">
          <cell r="A28763">
            <v>0</v>
          </cell>
        </row>
        <row r="28764">
          <cell r="A28764">
            <v>0</v>
          </cell>
        </row>
        <row r="28765">
          <cell r="A28765">
            <v>0</v>
          </cell>
        </row>
        <row r="28766">
          <cell r="A28766">
            <v>0</v>
          </cell>
        </row>
        <row r="28767">
          <cell r="A28767">
            <v>0</v>
          </cell>
        </row>
        <row r="28768">
          <cell r="A28768">
            <v>0</v>
          </cell>
        </row>
        <row r="28769">
          <cell r="A28769">
            <v>0</v>
          </cell>
        </row>
        <row r="28770">
          <cell r="A28770">
            <v>0</v>
          </cell>
        </row>
        <row r="28771">
          <cell r="A28771">
            <v>0</v>
          </cell>
        </row>
        <row r="28772">
          <cell r="A28772">
            <v>0</v>
          </cell>
        </row>
        <row r="28773">
          <cell r="A28773">
            <v>0</v>
          </cell>
        </row>
        <row r="28774">
          <cell r="A28774">
            <v>0</v>
          </cell>
        </row>
        <row r="28775">
          <cell r="A28775">
            <v>0</v>
          </cell>
        </row>
        <row r="28776">
          <cell r="A28776">
            <v>0</v>
          </cell>
        </row>
        <row r="28777">
          <cell r="A28777">
            <v>0</v>
          </cell>
        </row>
        <row r="28778">
          <cell r="A28778">
            <v>0</v>
          </cell>
        </row>
        <row r="28779">
          <cell r="A28779">
            <v>0</v>
          </cell>
        </row>
        <row r="28780">
          <cell r="A28780">
            <v>0</v>
          </cell>
        </row>
        <row r="28781">
          <cell r="A28781">
            <v>0</v>
          </cell>
        </row>
        <row r="28782">
          <cell r="A28782">
            <v>0</v>
          </cell>
        </row>
        <row r="28783">
          <cell r="A28783">
            <v>0</v>
          </cell>
        </row>
        <row r="28784">
          <cell r="A28784">
            <v>0</v>
          </cell>
        </row>
        <row r="28785">
          <cell r="A28785">
            <v>0</v>
          </cell>
        </row>
        <row r="28786">
          <cell r="A28786">
            <v>0</v>
          </cell>
        </row>
        <row r="28787">
          <cell r="A28787">
            <v>0</v>
          </cell>
        </row>
        <row r="28788">
          <cell r="A28788">
            <v>0</v>
          </cell>
        </row>
        <row r="28789">
          <cell r="A28789">
            <v>0</v>
          </cell>
        </row>
        <row r="28790">
          <cell r="A28790">
            <v>0</v>
          </cell>
        </row>
        <row r="28791">
          <cell r="A28791">
            <v>0</v>
          </cell>
        </row>
        <row r="28792">
          <cell r="A28792">
            <v>0</v>
          </cell>
        </row>
        <row r="28793">
          <cell r="A28793">
            <v>0</v>
          </cell>
        </row>
        <row r="28794">
          <cell r="A28794">
            <v>0</v>
          </cell>
        </row>
        <row r="28795">
          <cell r="A28795">
            <v>0</v>
          </cell>
        </row>
        <row r="28796">
          <cell r="A28796">
            <v>0</v>
          </cell>
        </row>
        <row r="28797">
          <cell r="A28797">
            <v>0</v>
          </cell>
        </row>
        <row r="28798">
          <cell r="A28798">
            <v>0</v>
          </cell>
        </row>
        <row r="28799">
          <cell r="A28799">
            <v>0</v>
          </cell>
        </row>
        <row r="28800">
          <cell r="A28800">
            <v>0</v>
          </cell>
        </row>
        <row r="28801">
          <cell r="A28801">
            <v>0</v>
          </cell>
        </row>
        <row r="28802">
          <cell r="A28802">
            <v>0</v>
          </cell>
        </row>
        <row r="28803">
          <cell r="A28803">
            <v>0</v>
          </cell>
        </row>
        <row r="28804">
          <cell r="A28804">
            <v>0</v>
          </cell>
        </row>
        <row r="28805">
          <cell r="A28805">
            <v>0</v>
          </cell>
        </row>
        <row r="28806">
          <cell r="A28806">
            <v>0</v>
          </cell>
        </row>
        <row r="28807">
          <cell r="A28807">
            <v>0</v>
          </cell>
        </row>
        <row r="28808">
          <cell r="A28808">
            <v>0</v>
          </cell>
        </row>
        <row r="28809">
          <cell r="A28809">
            <v>0</v>
          </cell>
        </row>
        <row r="28810">
          <cell r="A28810">
            <v>0</v>
          </cell>
        </row>
        <row r="28811">
          <cell r="A28811">
            <v>0</v>
          </cell>
        </row>
        <row r="28812">
          <cell r="A28812">
            <v>0</v>
          </cell>
        </row>
        <row r="28813">
          <cell r="A28813">
            <v>0</v>
          </cell>
        </row>
        <row r="28814">
          <cell r="A28814">
            <v>0</v>
          </cell>
        </row>
        <row r="28815">
          <cell r="A28815">
            <v>0</v>
          </cell>
        </row>
        <row r="28816">
          <cell r="A28816">
            <v>0</v>
          </cell>
        </row>
        <row r="28817">
          <cell r="A28817">
            <v>0</v>
          </cell>
        </row>
        <row r="28818">
          <cell r="A28818">
            <v>0</v>
          </cell>
        </row>
        <row r="28819">
          <cell r="A28819">
            <v>0</v>
          </cell>
        </row>
        <row r="28820">
          <cell r="A28820">
            <v>0</v>
          </cell>
        </row>
        <row r="28821">
          <cell r="A28821">
            <v>0</v>
          </cell>
        </row>
        <row r="28822">
          <cell r="A28822">
            <v>0</v>
          </cell>
        </row>
        <row r="28823">
          <cell r="A28823">
            <v>0</v>
          </cell>
        </row>
        <row r="28824">
          <cell r="A28824">
            <v>0</v>
          </cell>
        </row>
        <row r="28825">
          <cell r="A28825">
            <v>0</v>
          </cell>
        </row>
        <row r="28826">
          <cell r="A28826">
            <v>0</v>
          </cell>
        </row>
        <row r="28827">
          <cell r="A28827">
            <v>0</v>
          </cell>
        </row>
        <row r="28828">
          <cell r="A28828">
            <v>0</v>
          </cell>
        </row>
        <row r="28829">
          <cell r="A28829">
            <v>0</v>
          </cell>
        </row>
        <row r="28830">
          <cell r="A28830">
            <v>0</v>
          </cell>
        </row>
        <row r="28831">
          <cell r="A28831">
            <v>0</v>
          </cell>
        </row>
        <row r="28832">
          <cell r="A28832">
            <v>0</v>
          </cell>
        </row>
        <row r="28833">
          <cell r="A28833">
            <v>0</v>
          </cell>
        </row>
        <row r="28834">
          <cell r="A28834">
            <v>0</v>
          </cell>
        </row>
        <row r="28835">
          <cell r="A28835">
            <v>0</v>
          </cell>
        </row>
        <row r="28836">
          <cell r="A28836">
            <v>0</v>
          </cell>
        </row>
        <row r="28837">
          <cell r="A28837">
            <v>0</v>
          </cell>
        </row>
        <row r="28838">
          <cell r="A28838">
            <v>0</v>
          </cell>
        </row>
        <row r="28839">
          <cell r="A28839">
            <v>0</v>
          </cell>
        </row>
        <row r="28840">
          <cell r="A28840">
            <v>0</v>
          </cell>
        </row>
        <row r="28841">
          <cell r="A28841">
            <v>0</v>
          </cell>
        </row>
        <row r="28842">
          <cell r="A28842">
            <v>0</v>
          </cell>
        </row>
        <row r="28843">
          <cell r="A28843">
            <v>0</v>
          </cell>
        </row>
        <row r="28844">
          <cell r="A28844">
            <v>0</v>
          </cell>
        </row>
        <row r="28845">
          <cell r="A28845">
            <v>0</v>
          </cell>
        </row>
        <row r="28846">
          <cell r="A28846">
            <v>0</v>
          </cell>
        </row>
        <row r="28847">
          <cell r="A28847">
            <v>0</v>
          </cell>
        </row>
        <row r="28848">
          <cell r="A28848">
            <v>0</v>
          </cell>
        </row>
        <row r="28849">
          <cell r="A28849">
            <v>0</v>
          </cell>
        </row>
        <row r="28850">
          <cell r="A28850">
            <v>0</v>
          </cell>
        </row>
        <row r="28851">
          <cell r="A28851">
            <v>0</v>
          </cell>
        </row>
        <row r="28852">
          <cell r="A28852">
            <v>0</v>
          </cell>
        </row>
        <row r="28853">
          <cell r="A28853">
            <v>0</v>
          </cell>
        </row>
        <row r="28854">
          <cell r="A28854">
            <v>0</v>
          </cell>
        </row>
        <row r="28855">
          <cell r="A28855">
            <v>0</v>
          </cell>
        </row>
        <row r="28856">
          <cell r="A28856">
            <v>0</v>
          </cell>
        </row>
        <row r="28857">
          <cell r="A28857">
            <v>0</v>
          </cell>
        </row>
        <row r="28858">
          <cell r="A28858">
            <v>0</v>
          </cell>
        </row>
        <row r="28859">
          <cell r="A28859">
            <v>0</v>
          </cell>
        </row>
        <row r="28860">
          <cell r="A28860">
            <v>0</v>
          </cell>
        </row>
        <row r="28861">
          <cell r="A28861">
            <v>0</v>
          </cell>
        </row>
        <row r="28862">
          <cell r="A28862">
            <v>0</v>
          </cell>
        </row>
        <row r="28863">
          <cell r="A28863">
            <v>0</v>
          </cell>
        </row>
        <row r="28864">
          <cell r="A28864">
            <v>0</v>
          </cell>
        </row>
        <row r="28865">
          <cell r="A28865">
            <v>0</v>
          </cell>
        </row>
        <row r="28866">
          <cell r="A28866">
            <v>0</v>
          </cell>
        </row>
        <row r="28867">
          <cell r="A28867">
            <v>0</v>
          </cell>
        </row>
        <row r="28868">
          <cell r="A28868">
            <v>0</v>
          </cell>
        </row>
        <row r="28869">
          <cell r="A28869">
            <v>0</v>
          </cell>
        </row>
        <row r="28870">
          <cell r="A28870">
            <v>0</v>
          </cell>
        </row>
        <row r="28871">
          <cell r="A28871">
            <v>0</v>
          </cell>
        </row>
        <row r="28872">
          <cell r="A28872">
            <v>0</v>
          </cell>
        </row>
        <row r="28873">
          <cell r="A28873">
            <v>0</v>
          </cell>
        </row>
        <row r="28874">
          <cell r="A28874">
            <v>0</v>
          </cell>
        </row>
        <row r="28875">
          <cell r="A28875">
            <v>0</v>
          </cell>
        </row>
        <row r="28876">
          <cell r="A28876">
            <v>0</v>
          </cell>
        </row>
        <row r="28877">
          <cell r="A28877">
            <v>0</v>
          </cell>
        </row>
        <row r="28878">
          <cell r="A28878">
            <v>0</v>
          </cell>
        </row>
        <row r="28879">
          <cell r="A28879">
            <v>0</v>
          </cell>
        </row>
        <row r="28880">
          <cell r="A28880">
            <v>0</v>
          </cell>
        </row>
        <row r="28881">
          <cell r="A28881">
            <v>0</v>
          </cell>
        </row>
        <row r="28882">
          <cell r="A28882">
            <v>0</v>
          </cell>
        </row>
        <row r="28883">
          <cell r="A28883">
            <v>0</v>
          </cell>
        </row>
        <row r="28884">
          <cell r="A28884">
            <v>0</v>
          </cell>
        </row>
        <row r="28885">
          <cell r="A28885">
            <v>0</v>
          </cell>
        </row>
        <row r="28886">
          <cell r="A28886">
            <v>0</v>
          </cell>
        </row>
        <row r="28887">
          <cell r="A28887">
            <v>0</v>
          </cell>
        </row>
        <row r="28888">
          <cell r="A28888">
            <v>0</v>
          </cell>
        </row>
        <row r="28889">
          <cell r="A28889">
            <v>0</v>
          </cell>
        </row>
        <row r="28890">
          <cell r="A28890">
            <v>0</v>
          </cell>
        </row>
        <row r="28891">
          <cell r="A28891">
            <v>0</v>
          </cell>
        </row>
        <row r="28892">
          <cell r="A28892">
            <v>0</v>
          </cell>
        </row>
        <row r="28893">
          <cell r="A28893">
            <v>0</v>
          </cell>
        </row>
        <row r="28894">
          <cell r="A28894">
            <v>0</v>
          </cell>
        </row>
        <row r="28895">
          <cell r="A28895">
            <v>0</v>
          </cell>
        </row>
        <row r="28896">
          <cell r="A28896">
            <v>0</v>
          </cell>
        </row>
        <row r="28897">
          <cell r="A28897">
            <v>0</v>
          </cell>
        </row>
        <row r="28898">
          <cell r="A28898">
            <v>0</v>
          </cell>
        </row>
        <row r="28899">
          <cell r="A28899">
            <v>0</v>
          </cell>
        </row>
        <row r="28900">
          <cell r="A28900">
            <v>0</v>
          </cell>
        </row>
        <row r="28901">
          <cell r="A28901">
            <v>0</v>
          </cell>
        </row>
        <row r="28902">
          <cell r="A28902">
            <v>0</v>
          </cell>
        </row>
        <row r="28903">
          <cell r="A28903">
            <v>0</v>
          </cell>
        </row>
        <row r="28904">
          <cell r="A28904">
            <v>0</v>
          </cell>
        </row>
        <row r="28905">
          <cell r="A28905">
            <v>0</v>
          </cell>
        </row>
        <row r="28906">
          <cell r="A28906">
            <v>0</v>
          </cell>
        </row>
        <row r="28907">
          <cell r="A28907">
            <v>0</v>
          </cell>
        </row>
        <row r="28908">
          <cell r="A28908">
            <v>0</v>
          </cell>
        </row>
        <row r="28909">
          <cell r="A28909">
            <v>0</v>
          </cell>
        </row>
        <row r="28910">
          <cell r="A28910">
            <v>0</v>
          </cell>
        </row>
        <row r="28911">
          <cell r="A28911">
            <v>0</v>
          </cell>
        </row>
        <row r="28912">
          <cell r="A28912">
            <v>0</v>
          </cell>
        </row>
        <row r="28913">
          <cell r="A28913">
            <v>0</v>
          </cell>
        </row>
        <row r="28914">
          <cell r="A28914">
            <v>0</v>
          </cell>
        </row>
        <row r="28915">
          <cell r="A28915">
            <v>0</v>
          </cell>
        </row>
        <row r="28916">
          <cell r="A28916">
            <v>0</v>
          </cell>
        </row>
        <row r="28917">
          <cell r="A28917">
            <v>0</v>
          </cell>
        </row>
        <row r="28918">
          <cell r="A28918">
            <v>0</v>
          </cell>
        </row>
        <row r="28919">
          <cell r="A28919">
            <v>0</v>
          </cell>
        </row>
        <row r="28920">
          <cell r="A28920">
            <v>0</v>
          </cell>
        </row>
        <row r="28921">
          <cell r="A28921">
            <v>0</v>
          </cell>
        </row>
        <row r="28922">
          <cell r="A28922">
            <v>0</v>
          </cell>
        </row>
        <row r="28923">
          <cell r="A28923">
            <v>0</v>
          </cell>
        </row>
        <row r="28924">
          <cell r="A28924">
            <v>0</v>
          </cell>
        </row>
        <row r="28925">
          <cell r="A28925">
            <v>0</v>
          </cell>
        </row>
        <row r="28926">
          <cell r="A28926">
            <v>0</v>
          </cell>
        </row>
        <row r="28927">
          <cell r="A28927">
            <v>0</v>
          </cell>
        </row>
        <row r="28928">
          <cell r="A28928">
            <v>0</v>
          </cell>
        </row>
        <row r="28929">
          <cell r="A28929">
            <v>0</v>
          </cell>
        </row>
        <row r="28930">
          <cell r="A28930">
            <v>0</v>
          </cell>
        </row>
        <row r="28931">
          <cell r="A28931">
            <v>0</v>
          </cell>
        </row>
        <row r="28932">
          <cell r="A28932">
            <v>0</v>
          </cell>
        </row>
        <row r="28933">
          <cell r="A28933">
            <v>0</v>
          </cell>
        </row>
        <row r="28934">
          <cell r="A28934">
            <v>0</v>
          </cell>
        </row>
        <row r="28935">
          <cell r="A28935">
            <v>0</v>
          </cell>
        </row>
        <row r="28936">
          <cell r="A28936">
            <v>0</v>
          </cell>
        </row>
        <row r="28937">
          <cell r="A28937">
            <v>0</v>
          </cell>
        </row>
        <row r="28938">
          <cell r="A28938">
            <v>0</v>
          </cell>
        </row>
        <row r="28939">
          <cell r="A28939">
            <v>0</v>
          </cell>
        </row>
        <row r="28940">
          <cell r="A28940">
            <v>0</v>
          </cell>
        </row>
        <row r="28941">
          <cell r="A28941">
            <v>0</v>
          </cell>
        </row>
        <row r="28942">
          <cell r="A28942">
            <v>0</v>
          </cell>
        </row>
        <row r="28943">
          <cell r="A28943">
            <v>0</v>
          </cell>
        </row>
        <row r="28944">
          <cell r="A28944">
            <v>0</v>
          </cell>
        </row>
        <row r="28945">
          <cell r="A28945">
            <v>0</v>
          </cell>
        </row>
        <row r="28946">
          <cell r="A28946">
            <v>0</v>
          </cell>
        </row>
        <row r="28947">
          <cell r="A28947">
            <v>0</v>
          </cell>
        </row>
        <row r="28948">
          <cell r="A28948">
            <v>0</v>
          </cell>
        </row>
        <row r="28949">
          <cell r="A28949">
            <v>0</v>
          </cell>
        </row>
        <row r="28950">
          <cell r="A28950">
            <v>0</v>
          </cell>
        </row>
        <row r="28951">
          <cell r="A28951">
            <v>0</v>
          </cell>
        </row>
        <row r="28952">
          <cell r="A28952">
            <v>0</v>
          </cell>
        </row>
        <row r="28953">
          <cell r="A28953">
            <v>0</v>
          </cell>
        </row>
        <row r="28954">
          <cell r="A28954">
            <v>0</v>
          </cell>
        </row>
        <row r="28955">
          <cell r="A28955">
            <v>0</v>
          </cell>
        </row>
        <row r="28956">
          <cell r="A28956">
            <v>0</v>
          </cell>
        </row>
        <row r="28957">
          <cell r="A28957">
            <v>0</v>
          </cell>
        </row>
        <row r="28958">
          <cell r="A28958">
            <v>0</v>
          </cell>
        </row>
        <row r="28959">
          <cell r="A28959">
            <v>0</v>
          </cell>
        </row>
        <row r="28960">
          <cell r="A28960">
            <v>0</v>
          </cell>
        </row>
        <row r="28961">
          <cell r="A28961">
            <v>0</v>
          </cell>
        </row>
        <row r="28962">
          <cell r="A28962">
            <v>0</v>
          </cell>
        </row>
        <row r="28963">
          <cell r="A28963">
            <v>0</v>
          </cell>
        </row>
        <row r="28964">
          <cell r="A28964">
            <v>0</v>
          </cell>
        </row>
        <row r="28965">
          <cell r="A28965">
            <v>0</v>
          </cell>
        </row>
        <row r="28966">
          <cell r="A28966">
            <v>0</v>
          </cell>
        </row>
        <row r="28967">
          <cell r="A28967">
            <v>0</v>
          </cell>
        </row>
        <row r="28968">
          <cell r="A28968">
            <v>0</v>
          </cell>
        </row>
        <row r="28969">
          <cell r="A28969">
            <v>0</v>
          </cell>
        </row>
        <row r="28970">
          <cell r="A28970">
            <v>0</v>
          </cell>
        </row>
        <row r="28971">
          <cell r="A28971">
            <v>0</v>
          </cell>
        </row>
        <row r="28972">
          <cell r="A28972">
            <v>0</v>
          </cell>
        </row>
        <row r="28973">
          <cell r="A28973">
            <v>0</v>
          </cell>
        </row>
        <row r="28974">
          <cell r="A28974">
            <v>0</v>
          </cell>
        </row>
        <row r="28975">
          <cell r="A28975">
            <v>0</v>
          </cell>
        </row>
        <row r="28976">
          <cell r="A28976">
            <v>0</v>
          </cell>
        </row>
        <row r="28977">
          <cell r="A28977">
            <v>0</v>
          </cell>
        </row>
        <row r="28978">
          <cell r="A28978">
            <v>0</v>
          </cell>
        </row>
        <row r="28979">
          <cell r="A28979">
            <v>0</v>
          </cell>
        </row>
        <row r="28980">
          <cell r="A28980">
            <v>0</v>
          </cell>
        </row>
        <row r="28981">
          <cell r="A28981">
            <v>0</v>
          </cell>
        </row>
        <row r="28982">
          <cell r="A28982">
            <v>0</v>
          </cell>
        </row>
        <row r="28983">
          <cell r="A28983">
            <v>0</v>
          </cell>
        </row>
        <row r="28984">
          <cell r="A28984">
            <v>0</v>
          </cell>
        </row>
        <row r="28985">
          <cell r="A28985">
            <v>0</v>
          </cell>
        </row>
        <row r="28986">
          <cell r="A28986">
            <v>0</v>
          </cell>
        </row>
        <row r="28987">
          <cell r="A28987">
            <v>0</v>
          </cell>
        </row>
        <row r="28988">
          <cell r="A28988">
            <v>0</v>
          </cell>
        </row>
        <row r="28989">
          <cell r="A28989">
            <v>0</v>
          </cell>
        </row>
        <row r="28990">
          <cell r="A28990">
            <v>0</v>
          </cell>
        </row>
        <row r="28991">
          <cell r="A28991">
            <v>0</v>
          </cell>
        </row>
        <row r="28992">
          <cell r="A28992">
            <v>0</v>
          </cell>
        </row>
        <row r="28993">
          <cell r="A28993">
            <v>0</v>
          </cell>
        </row>
        <row r="28994">
          <cell r="A28994">
            <v>0</v>
          </cell>
        </row>
        <row r="28995">
          <cell r="A28995">
            <v>0</v>
          </cell>
        </row>
        <row r="28996">
          <cell r="A28996">
            <v>0</v>
          </cell>
        </row>
        <row r="28997">
          <cell r="A28997">
            <v>0</v>
          </cell>
        </row>
        <row r="28998">
          <cell r="A28998">
            <v>0</v>
          </cell>
        </row>
        <row r="28999">
          <cell r="A28999">
            <v>0</v>
          </cell>
        </row>
        <row r="29000">
          <cell r="A29000">
            <v>0</v>
          </cell>
        </row>
        <row r="29001">
          <cell r="A29001">
            <v>0</v>
          </cell>
        </row>
        <row r="29002">
          <cell r="A29002">
            <v>0</v>
          </cell>
        </row>
        <row r="29003">
          <cell r="A29003">
            <v>0</v>
          </cell>
        </row>
        <row r="29004">
          <cell r="A29004">
            <v>0</v>
          </cell>
        </row>
        <row r="29005">
          <cell r="A29005">
            <v>0</v>
          </cell>
        </row>
        <row r="29006">
          <cell r="A29006">
            <v>0</v>
          </cell>
        </row>
        <row r="29007">
          <cell r="A29007">
            <v>0</v>
          </cell>
        </row>
        <row r="29008">
          <cell r="A29008">
            <v>0</v>
          </cell>
        </row>
        <row r="29009">
          <cell r="A29009">
            <v>0</v>
          </cell>
        </row>
        <row r="29010">
          <cell r="A29010">
            <v>0</v>
          </cell>
        </row>
        <row r="29011">
          <cell r="A29011">
            <v>0</v>
          </cell>
        </row>
        <row r="29012">
          <cell r="A29012">
            <v>0</v>
          </cell>
        </row>
        <row r="29013">
          <cell r="A29013">
            <v>0</v>
          </cell>
        </row>
        <row r="29014">
          <cell r="A29014">
            <v>0</v>
          </cell>
        </row>
        <row r="29015">
          <cell r="A29015">
            <v>0</v>
          </cell>
        </row>
        <row r="29016">
          <cell r="A29016">
            <v>0</v>
          </cell>
        </row>
        <row r="29017">
          <cell r="A29017">
            <v>0</v>
          </cell>
        </row>
        <row r="29018">
          <cell r="A29018">
            <v>0</v>
          </cell>
        </row>
        <row r="29019">
          <cell r="A29019">
            <v>0</v>
          </cell>
        </row>
        <row r="29020">
          <cell r="A29020">
            <v>0</v>
          </cell>
        </row>
        <row r="29021">
          <cell r="A29021">
            <v>0</v>
          </cell>
        </row>
        <row r="29022">
          <cell r="A29022">
            <v>0</v>
          </cell>
        </row>
        <row r="29023">
          <cell r="A29023">
            <v>0</v>
          </cell>
        </row>
        <row r="29024">
          <cell r="A29024">
            <v>0</v>
          </cell>
        </row>
        <row r="29025">
          <cell r="A29025">
            <v>0</v>
          </cell>
        </row>
        <row r="29026">
          <cell r="A29026">
            <v>0</v>
          </cell>
        </row>
        <row r="29027">
          <cell r="A29027">
            <v>0</v>
          </cell>
        </row>
        <row r="29028">
          <cell r="A29028">
            <v>0</v>
          </cell>
        </row>
        <row r="29029">
          <cell r="A29029">
            <v>0</v>
          </cell>
        </row>
        <row r="29030">
          <cell r="A29030">
            <v>0</v>
          </cell>
        </row>
        <row r="29031">
          <cell r="A29031">
            <v>0</v>
          </cell>
        </row>
        <row r="29032">
          <cell r="A29032">
            <v>0</v>
          </cell>
        </row>
        <row r="29033">
          <cell r="A29033">
            <v>0</v>
          </cell>
        </row>
        <row r="29034">
          <cell r="A29034">
            <v>0</v>
          </cell>
        </row>
        <row r="29035">
          <cell r="A29035">
            <v>0</v>
          </cell>
        </row>
        <row r="29036">
          <cell r="A29036">
            <v>0</v>
          </cell>
        </row>
        <row r="29037">
          <cell r="A29037">
            <v>0</v>
          </cell>
        </row>
        <row r="29038">
          <cell r="A29038">
            <v>0</v>
          </cell>
        </row>
        <row r="29039">
          <cell r="A29039">
            <v>0</v>
          </cell>
        </row>
        <row r="29040">
          <cell r="A29040">
            <v>0</v>
          </cell>
        </row>
        <row r="29041">
          <cell r="A29041">
            <v>0</v>
          </cell>
        </row>
        <row r="29042">
          <cell r="A29042">
            <v>0</v>
          </cell>
        </row>
        <row r="29043">
          <cell r="A29043">
            <v>0</v>
          </cell>
        </row>
        <row r="29044">
          <cell r="A29044">
            <v>0</v>
          </cell>
        </row>
        <row r="29045">
          <cell r="A29045">
            <v>0</v>
          </cell>
        </row>
        <row r="29046">
          <cell r="A29046">
            <v>0</v>
          </cell>
        </row>
        <row r="29047">
          <cell r="A29047">
            <v>0</v>
          </cell>
        </row>
        <row r="29048">
          <cell r="A29048">
            <v>0</v>
          </cell>
        </row>
        <row r="29049">
          <cell r="A29049">
            <v>0</v>
          </cell>
        </row>
        <row r="29050">
          <cell r="A29050">
            <v>0</v>
          </cell>
        </row>
        <row r="29051">
          <cell r="A29051">
            <v>0</v>
          </cell>
        </row>
        <row r="29052">
          <cell r="A29052">
            <v>0</v>
          </cell>
        </row>
        <row r="29053">
          <cell r="A29053">
            <v>0</v>
          </cell>
        </row>
        <row r="29054">
          <cell r="A29054">
            <v>0</v>
          </cell>
        </row>
        <row r="29055">
          <cell r="A29055">
            <v>0</v>
          </cell>
        </row>
        <row r="29056">
          <cell r="A29056">
            <v>0</v>
          </cell>
        </row>
        <row r="29057">
          <cell r="A29057">
            <v>0</v>
          </cell>
        </row>
        <row r="29058">
          <cell r="A29058">
            <v>0</v>
          </cell>
        </row>
        <row r="29059">
          <cell r="A29059">
            <v>0</v>
          </cell>
        </row>
        <row r="29060">
          <cell r="A29060">
            <v>0</v>
          </cell>
        </row>
        <row r="29061">
          <cell r="A29061">
            <v>0</v>
          </cell>
        </row>
        <row r="29062">
          <cell r="A29062">
            <v>0</v>
          </cell>
        </row>
        <row r="29063">
          <cell r="A29063">
            <v>0</v>
          </cell>
        </row>
        <row r="29064">
          <cell r="A29064">
            <v>0</v>
          </cell>
        </row>
        <row r="29065">
          <cell r="A29065">
            <v>0</v>
          </cell>
        </row>
        <row r="29066">
          <cell r="A29066">
            <v>0</v>
          </cell>
        </row>
        <row r="29067">
          <cell r="A29067">
            <v>0</v>
          </cell>
        </row>
        <row r="29068">
          <cell r="A29068">
            <v>0</v>
          </cell>
        </row>
        <row r="29069">
          <cell r="A29069">
            <v>0</v>
          </cell>
        </row>
        <row r="29070">
          <cell r="A29070">
            <v>0</v>
          </cell>
        </row>
        <row r="29071">
          <cell r="A29071">
            <v>0</v>
          </cell>
        </row>
        <row r="29072">
          <cell r="A29072">
            <v>0</v>
          </cell>
        </row>
        <row r="29073">
          <cell r="A29073">
            <v>0</v>
          </cell>
        </row>
        <row r="29074">
          <cell r="A29074">
            <v>0</v>
          </cell>
        </row>
        <row r="29075">
          <cell r="A29075">
            <v>0</v>
          </cell>
        </row>
        <row r="29076">
          <cell r="A29076">
            <v>0</v>
          </cell>
        </row>
        <row r="29077">
          <cell r="A29077">
            <v>0</v>
          </cell>
        </row>
        <row r="29078">
          <cell r="A29078">
            <v>0</v>
          </cell>
        </row>
        <row r="29079">
          <cell r="A29079">
            <v>0</v>
          </cell>
        </row>
        <row r="29080">
          <cell r="A29080">
            <v>0</v>
          </cell>
        </row>
        <row r="29081">
          <cell r="A29081">
            <v>0</v>
          </cell>
        </row>
        <row r="29082">
          <cell r="A29082">
            <v>0</v>
          </cell>
        </row>
        <row r="29083">
          <cell r="A29083">
            <v>0</v>
          </cell>
        </row>
        <row r="29084">
          <cell r="A29084">
            <v>0</v>
          </cell>
        </row>
        <row r="29085">
          <cell r="A29085">
            <v>0</v>
          </cell>
        </row>
        <row r="29086">
          <cell r="A29086">
            <v>0</v>
          </cell>
        </row>
        <row r="29087">
          <cell r="A29087">
            <v>0</v>
          </cell>
        </row>
        <row r="29088">
          <cell r="A29088">
            <v>0</v>
          </cell>
        </row>
        <row r="29089">
          <cell r="A29089">
            <v>0</v>
          </cell>
        </row>
        <row r="29090">
          <cell r="A29090">
            <v>0</v>
          </cell>
        </row>
        <row r="29091">
          <cell r="A29091">
            <v>0</v>
          </cell>
        </row>
        <row r="29092">
          <cell r="A29092">
            <v>0</v>
          </cell>
        </row>
        <row r="29093">
          <cell r="A29093">
            <v>0</v>
          </cell>
        </row>
        <row r="29094">
          <cell r="A29094">
            <v>0</v>
          </cell>
        </row>
        <row r="29095">
          <cell r="A29095">
            <v>0</v>
          </cell>
        </row>
        <row r="29096">
          <cell r="A29096">
            <v>0</v>
          </cell>
        </row>
        <row r="29097">
          <cell r="A29097">
            <v>0</v>
          </cell>
        </row>
        <row r="29098">
          <cell r="A29098">
            <v>0</v>
          </cell>
        </row>
        <row r="29099">
          <cell r="A29099">
            <v>0</v>
          </cell>
        </row>
        <row r="29100">
          <cell r="A29100">
            <v>0</v>
          </cell>
        </row>
        <row r="29101">
          <cell r="A29101">
            <v>0</v>
          </cell>
        </row>
        <row r="29102">
          <cell r="A29102">
            <v>0</v>
          </cell>
        </row>
        <row r="29103">
          <cell r="A29103">
            <v>0</v>
          </cell>
        </row>
        <row r="29104">
          <cell r="A29104">
            <v>0</v>
          </cell>
        </row>
        <row r="29105">
          <cell r="A29105">
            <v>0</v>
          </cell>
        </row>
        <row r="29106">
          <cell r="A29106">
            <v>0</v>
          </cell>
        </row>
        <row r="29107">
          <cell r="A29107">
            <v>0</v>
          </cell>
        </row>
        <row r="29108">
          <cell r="A29108">
            <v>0</v>
          </cell>
        </row>
        <row r="29109">
          <cell r="A29109">
            <v>0</v>
          </cell>
        </row>
        <row r="29110">
          <cell r="A29110">
            <v>0</v>
          </cell>
        </row>
        <row r="29111">
          <cell r="A29111">
            <v>0</v>
          </cell>
        </row>
        <row r="29112">
          <cell r="A29112">
            <v>0</v>
          </cell>
        </row>
        <row r="29113">
          <cell r="A29113">
            <v>0</v>
          </cell>
        </row>
        <row r="29114">
          <cell r="A29114">
            <v>0</v>
          </cell>
        </row>
        <row r="29115">
          <cell r="A29115">
            <v>0</v>
          </cell>
        </row>
        <row r="29116">
          <cell r="A29116">
            <v>0</v>
          </cell>
        </row>
        <row r="29117">
          <cell r="A29117">
            <v>0</v>
          </cell>
        </row>
        <row r="29118">
          <cell r="A29118">
            <v>0</v>
          </cell>
        </row>
        <row r="29119">
          <cell r="A29119">
            <v>0</v>
          </cell>
        </row>
        <row r="29120">
          <cell r="A29120">
            <v>0</v>
          </cell>
        </row>
        <row r="29121">
          <cell r="A29121">
            <v>0</v>
          </cell>
        </row>
        <row r="29122">
          <cell r="A29122">
            <v>0</v>
          </cell>
        </row>
        <row r="29123">
          <cell r="A29123">
            <v>0</v>
          </cell>
        </row>
        <row r="29124">
          <cell r="A29124">
            <v>0</v>
          </cell>
        </row>
        <row r="29125">
          <cell r="A29125">
            <v>0</v>
          </cell>
        </row>
        <row r="29126">
          <cell r="A29126">
            <v>0</v>
          </cell>
        </row>
        <row r="29127">
          <cell r="A29127">
            <v>0</v>
          </cell>
        </row>
        <row r="29128">
          <cell r="A29128">
            <v>0</v>
          </cell>
        </row>
        <row r="29129">
          <cell r="A29129">
            <v>0</v>
          </cell>
        </row>
        <row r="29130">
          <cell r="A29130">
            <v>0</v>
          </cell>
        </row>
        <row r="29131">
          <cell r="A29131">
            <v>0</v>
          </cell>
        </row>
        <row r="29132">
          <cell r="A29132">
            <v>0</v>
          </cell>
        </row>
        <row r="29133">
          <cell r="A29133">
            <v>0</v>
          </cell>
        </row>
        <row r="29134">
          <cell r="A29134">
            <v>0</v>
          </cell>
        </row>
        <row r="29135">
          <cell r="A29135">
            <v>0</v>
          </cell>
        </row>
        <row r="29136">
          <cell r="A29136">
            <v>0</v>
          </cell>
        </row>
        <row r="29137">
          <cell r="A29137">
            <v>0</v>
          </cell>
        </row>
        <row r="29138">
          <cell r="A29138">
            <v>0</v>
          </cell>
        </row>
        <row r="29139">
          <cell r="A29139">
            <v>0</v>
          </cell>
        </row>
        <row r="29140">
          <cell r="A29140">
            <v>0</v>
          </cell>
        </row>
        <row r="29141">
          <cell r="A29141">
            <v>0</v>
          </cell>
        </row>
        <row r="29142">
          <cell r="A29142">
            <v>0</v>
          </cell>
        </row>
        <row r="29143">
          <cell r="A29143">
            <v>0</v>
          </cell>
        </row>
        <row r="29144">
          <cell r="A29144">
            <v>0</v>
          </cell>
        </row>
        <row r="29145">
          <cell r="A29145">
            <v>0</v>
          </cell>
        </row>
        <row r="29146">
          <cell r="A29146">
            <v>0</v>
          </cell>
        </row>
        <row r="29147">
          <cell r="A29147">
            <v>0</v>
          </cell>
        </row>
        <row r="29148">
          <cell r="A29148">
            <v>0</v>
          </cell>
        </row>
        <row r="29149">
          <cell r="A29149">
            <v>0</v>
          </cell>
        </row>
        <row r="29150">
          <cell r="A29150">
            <v>0</v>
          </cell>
        </row>
        <row r="29151">
          <cell r="A29151">
            <v>0</v>
          </cell>
        </row>
        <row r="29152">
          <cell r="A29152">
            <v>0</v>
          </cell>
        </row>
        <row r="29153">
          <cell r="A29153">
            <v>0</v>
          </cell>
        </row>
        <row r="29154">
          <cell r="A29154">
            <v>0</v>
          </cell>
        </row>
        <row r="29155">
          <cell r="A29155">
            <v>0</v>
          </cell>
        </row>
        <row r="29156">
          <cell r="A29156">
            <v>0</v>
          </cell>
        </row>
        <row r="29157">
          <cell r="A29157">
            <v>0</v>
          </cell>
        </row>
        <row r="29158">
          <cell r="A29158">
            <v>0</v>
          </cell>
        </row>
        <row r="29159">
          <cell r="A29159">
            <v>0</v>
          </cell>
        </row>
        <row r="29160">
          <cell r="A29160">
            <v>0</v>
          </cell>
        </row>
        <row r="29161">
          <cell r="A29161">
            <v>0</v>
          </cell>
        </row>
        <row r="29162">
          <cell r="A29162">
            <v>0</v>
          </cell>
        </row>
        <row r="29163">
          <cell r="A29163">
            <v>0</v>
          </cell>
        </row>
        <row r="29164">
          <cell r="A29164">
            <v>0</v>
          </cell>
        </row>
        <row r="29165">
          <cell r="A29165">
            <v>0</v>
          </cell>
        </row>
        <row r="29166">
          <cell r="A29166">
            <v>0</v>
          </cell>
        </row>
        <row r="29167">
          <cell r="A29167">
            <v>0</v>
          </cell>
        </row>
        <row r="29168">
          <cell r="A29168">
            <v>0</v>
          </cell>
        </row>
        <row r="29169">
          <cell r="A29169">
            <v>0</v>
          </cell>
        </row>
        <row r="29170">
          <cell r="A29170">
            <v>0</v>
          </cell>
        </row>
        <row r="29171">
          <cell r="A29171">
            <v>0</v>
          </cell>
        </row>
        <row r="29172">
          <cell r="A29172">
            <v>0</v>
          </cell>
        </row>
        <row r="29173">
          <cell r="A29173">
            <v>0</v>
          </cell>
        </row>
        <row r="29174">
          <cell r="A29174">
            <v>0</v>
          </cell>
        </row>
        <row r="29175">
          <cell r="A29175">
            <v>0</v>
          </cell>
        </row>
        <row r="29176">
          <cell r="A29176">
            <v>0</v>
          </cell>
        </row>
        <row r="29177">
          <cell r="A29177">
            <v>0</v>
          </cell>
        </row>
        <row r="29178">
          <cell r="A29178">
            <v>0</v>
          </cell>
        </row>
        <row r="29179">
          <cell r="A29179">
            <v>0</v>
          </cell>
        </row>
        <row r="29180">
          <cell r="A29180">
            <v>0</v>
          </cell>
        </row>
        <row r="29181">
          <cell r="A29181">
            <v>0</v>
          </cell>
        </row>
        <row r="29182">
          <cell r="A29182">
            <v>0</v>
          </cell>
        </row>
        <row r="29183">
          <cell r="A29183">
            <v>0</v>
          </cell>
        </row>
        <row r="29184">
          <cell r="A29184">
            <v>0</v>
          </cell>
        </row>
        <row r="29185">
          <cell r="A29185">
            <v>0</v>
          </cell>
        </row>
        <row r="29186">
          <cell r="A29186">
            <v>0</v>
          </cell>
        </row>
        <row r="29187">
          <cell r="A29187">
            <v>0</v>
          </cell>
        </row>
        <row r="29188">
          <cell r="A29188">
            <v>0</v>
          </cell>
        </row>
        <row r="29189">
          <cell r="A29189">
            <v>0</v>
          </cell>
        </row>
        <row r="29190">
          <cell r="A29190">
            <v>0</v>
          </cell>
        </row>
        <row r="29191">
          <cell r="A29191">
            <v>0</v>
          </cell>
        </row>
        <row r="29192">
          <cell r="A29192">
            <v>0</v>
          </cell>
        </row>
        <row r="29193">
          <cell r="A29193">
            <v>0</v>
          </cell>
        </row>
        <row r="29194">
          <cell r="A29194">
            <v>0</v>
          </cell>
        </row>
        <row r="29195">
          <cell r="A29195">
            <v>0</v>
          </cell>
        </row>
        <row r="29196">
          <cell r="A29196">
            <v>0</v>
          </cell>
        </row>
        <row r="29197">
          <cell r="A29197">
            <v>0</v>
          </cell>
        </row>
        <row r="29198">
          <cell r="A29198">
            <v>0</v>
          </cell>
        </row>
        <row r="29199">
          <cell r="A29199">
            <v>0</v>
          </cell>
        </row>
        <row r="29200">
          <cell r="A29200">
            <v>0</v>
          </cell>
        </row>
        <row r="29201">
          <cell r="A29201">
            <v>0</v>
          </cell>
        </row>
        <row r="29202">
          <cell r="A29202">
            <v>0</v>
          </cell>
        </row>
        <row r="29203">
          <cell r="A29203">
            <v>0</v>
          </cell>
        </row>
        <row r="29204">
          <cell r="A29204">
            <v>0</v>
          </cell>
        </row>
        <row r="29205">
          <cell r="A29205">
            <v>0</v>
          </cell>
        </row>
        <row r="29206">
          <cell r="A29206">
            <v>0</v>
          </cell>
        </row>
        <row r="29207">
          <cell r="A29207">
            <v>0</v>
          </cell>
        </row>
        <row r="29208">
          <cell r="A29208">
            <v>0</v>
          </cell>
        </row>
        <row r="29209">
          <cell r="A29209">
            <v>0</v>
          </cell>
        </row>
        <row r="29210">
          <cell r="A29210">
            <v>0</v>
          </cell>
        </row>
        <row r="29211">
          <cell r="A29211">
            <v>0</v>
          </cell>
        </row>
        <row r="29212">
          <cell r="A29212">
            <v>0</v>
          </cell>
        </row>
        <row r="29213">
          <cell r="A29213">
            <v>0</v>
          </cell>
        </row>
        <row r="29214">
          <cell r="A29214">
            <v>0</v>
          </cell>
        </row>
        <row r="29215">
          <cell r="A29215">
            <v>0</v>
          </cell>
        </row>
        <row r="29216">
          <cell r="A29216">
            <v>0</v>
          </cell>
        </row>
        <row r="29217">
          <cell r="A29217">
            <v>0</v>
          </cell>
        </row>
        <row r="29218">
          <cell r="A29218">
            <v>0</v>
          </cell>
        </row>
        <row r="29219">
          <cell r="A29219">
            <v>0</v>
          </cell>
        </row>
        <row r="29220">
          <cell r="A29220">
            <v>0</v>
          </cell>
        </row>
        <row r="29221">
          <cell r="A29221">
            <v>0</v>
          </cell>
        </row>
        <row r="29222">
          <cell r="A29222">
            <v>0</v>
          </cell>
        </row>
        <row r="29223">
          <cell r="A29223">
            <v>0</v>
          </cell>
        </row>
        <row r="29224">
          <cell r="A29224">
            <v>0</v>
          </cell>
        </row>
        <row r="29225">
          <cell r="A29225">
            <v>0</v>
          </cell>
        </row>
        <row r="29226">
          <cell r="A29226">
            <v>0</v>
          </cell>
        </row>
        <row r="29227">
          <cell r="A29227">
            <v>0</v>
          </cell>
        </row>
        <row r="29228">
          <cell r="A29228">
            <v>0</v>
          </cell>
        </row>
        <row r="29229">
          <cell r="A29229">
            <v>0</v>
          </cell>
        </row>
        <row r="29230">
          <cell r="A29230">
            <v>0</v>
          </cell>
        </row>
        <row r="29231">
          <cell r="A29231">
            <v>0</v>
          </cell>
        </row>
        <row r="29232">
          <cell r="A29232">
            <v>0</v>
          </cell>
        </row>
        <row r="29233">
          <cell r="A29233">
            <v>0</v>
          </cell>
        </row>
        <row r="29234">
          <cell r="A29234">
            <v>0</v>
          </cell>
        </row>
        <row r="29235">
          <cell r="A29235">
            <v>0</v>
          </cell>
        </row>
        <row r="29236">
          <cell r="A29236">
            <v>0</v>
          </cell>
        </row>
        <row r="29237">
          <cell r="A29237">
            <v>0</v>
          </cell>
        </row>
        <row r="29238">
          <cell r="A29238">
            <v>0</v>
          </cell>
        </row>
        <row r="29239">
          <cell r="A29239">
            <v>0</v>
          </cell>
        </row>
        <row r="29240">
          <cell r="A29240">
            <v>0</v>
          </cell>
        </row>
        <row r="29241">
          <cell r="A29241">
            <v>0</v>
          </cell>
        </row>
        <row r="29242">
          <cell r="A29242">
            <v>0</v>
          </cell>
        </row>
        <row r="29243">
          <cell r="A29243">
            <v>0</v>
          </cell>
        </row>
        <row r="29244">
          <cell r="A29244">
            <v>0</v>
          </cell>
        </row>
        <row r="29245">
          <cell r="A29245">
            <v>0</v>
          </cell>
        </row>
        <row r="29246">
          <cell r="A29246">
            <v>0</v>
          </cell>
        </row>
        <row r="29247">
          <cell r="A29247">
            <v>0</v>
          </cell>
        </row>
        <row r="29248">
          <cell r="A29248">
            <v>0</v>
          </cell>
        </row>
        <row r="29249">
          <cell r="A29249">
            <v>0</v>
          </cell>
        </row>
        <row r="29250">
          <cell r="A29250">
            <v>0</v>
          </cell>
        </row>
        <row r="29251">
          <cell r="A29251">
            <v>0</v>
          </cell>
        </row>
        <row r="29252">
          <cell r="A29252">
            <v>0</v>
          </cell>
        </row>
        <row r="29253">
          <cell r="A29253">
            <v>0</v>
          </cell>
        </row>
        <row r="29254">
          <cell r="A29254">
            <v>0</v>
          </cell>
        </row>
        <row r="29255">
          <cell r="A29255">
            <v>0</v>
          </cell>
        </row>
        <row r="29256">
          <cell r="A29256">
            <v>0</v>
          </cell>
        </row>
        <row r="29257">
          <cell r="A29257">
            <v>0</v>
          </cell>
        </row>
        <row r="29258">
          <cell r="A29258">
            <v>0</v>
          </cell>
        </row>
        <row r="29259">
          <cell r="A29259">
            <v>0</v>
          </cell>
        </row>
        <row r="29260">
          <cell r="A29260">
            <v>0</v>
          </cell>
        </row>
        <row r="29261">
          <cell r="A29261">
            <v>0</v>
          </cell>
        </row>
        <row r="29262">
          <cell r="A29262">
            <v>0</v>
          </cell>
        </row>
        <row r="29263">
          <cell r="A29263">
            <v>0</v>
          </cell>
        </row>
        <row r="29264">
          <cell r="A29264">
            <v>0</v>
          </cell>
        </row>
        <row r="29265">
          <cell r="A29265">
            <v>0</v>
          </cell>
        </row>
        <row r="29266">
          <cell r="A29266">
            <v>0</v>
          </cell>
        </row>
        <row r="29267">
          <cell r="A29267">
            <v>0</v>
          </cell>
        </row>
        <row r="29268">
          <cell r="A29268">
            <v>0</v>
          </cell>
        </row>
        <row r="29269">
          <cell r="A29269">
            <v>0</v>
          </cell>
        </row>
        <row r="29270">
          <cell r="A29270">
            <v>0</v>
          </cell>
        </row>
        <row r="29271">
          <cell r="A29271">
            <v>0</v>
          </cell>
        </row>
        <row r="29272">
          <cell r="A29272">
            <v>0</v>
          </cell>
        </row>
        <row r="29273">
          <cell r="A29273">
            <v>0</v>
          </cell>
        </row>
        <row r="29274">
          <cell r="A29274">
            <v>0</v>
          </cell>
        </row>
        <row r="29275">
          <cell r="A29275">
            <v>0</v>
          </cell>
        </row>
        <row r="29276">
          <cell r="A29276">
            <v>0</v>
          </cell>
        </row>
        <row r="29277">
          <cell r="A29277">
            <v>0</v>
          </cell>
        </row>
        <row r="29278">
          <cell r="A29278">
            <v>0</v>
          </cell>
        </row>
        <row r="29279">
          <cell r="A29279">
            <v>0</v>
          </cell>
        </row>
        <row r="29280">
          <cell r="A29280">
            <v>0</v>
          </cell>
        </row>
        <row r="29281">
          <cell r="A29281">
            <v>0</v>
          </cell>
        </row>
        <row r="29282">
          <cell r="A29282">
            <v>0</v>
          </cell>
        </row>
        <row r="29283">
          <cell r="A29283">
            <v>0</v>
          </cell>
        </row>
        <row r="29284">
          <cell r="A29284">
            <v>0</v>
          </cell>
        </row>
        <row r="29285">
          <cell r="A29285">
            <v>0</v>
          </cell>
        </row>
        <row r="29286">
          <cell r="A29286">
            <v>0</v>
          </cell>
        </row>
        <row r="29287">
          <cell r="A29287">
            <v>0</v>
          </cell>
        </row>
        <row r="29288">
          <cell r="A29288">
            <v>0</v>
          </cell>
        </row>
        <row r="29289">
          <cell r="A29289">
            <v>0</v>
          </cell>
        </row>
        <row r="29290">
          <cell r="A29290">
            <v>0</v>
          </cell>
        </row>
        <row r="29291">
          <cell r="A29291">
            <v>0</v>
          </cell>
        </row>
        <row r="29292">
          <cell r="A29292">
            <v>0</v>
          </cell>
        </row>
        <row r="29293">
          <cell r="A29293">
            <v>0</v>
          </cell>
        </row>
        <row r="29294">
          <cell r="A29294">
            <v>0</v>
          </cell>
        </row>
        <row r="29295">
          <cell r="A29295">
            <v>0</v>
          </cell>
        </row>
        <row r="29296">
          <cell r="A29296">
            <v>0</v>
          </cell>
        </row>
        <row r="29297">
          <cell r="A29297">
            <v>0</v>
          </cell>
        </row>
        <row r="29298">
          <cell r="A29298">
            <v>0</v>
          </cell>
        </row>
        <row r="29299">
          <cell r="A29299">
            <v>0</v>
          </cell>
        </row>
        <row r="29300">
          <cell r="A29300">
            <v>0</v>
          </cell>
        </row>
        <row r="29301">
          <cell r="A29301">
            <v>0</v>
          </cell>
        </row>
        <row r="29302">
          <cell r="A29302">
            <v>0</v>
          </cell>
        </row>
        <row r="29303">
          <cell r="A29303">
            <v>0</v>
          </cell>
        </row>
        <row r="29304">
          <cell r="A29304">
            <v>0</v>
          </cell>
        </row>
        <row r="29305">
          <cell r="A29305">
            <v>0</v>
          </cell>
        </row>
        <row r="29306">
          <cell r="A29306">
            <v>0</v>
          </cell>
        </row>
        <row r="29307">
          <cell r="A29307">
            <v>0</v>
          </cell>
        </row>
        <row r="29308">
          <cell r="A29308">
            <v>0</v>
          </cell>
        </row>
        <row r="29309">
          <cell r="A29309">
            <v>0</v>
          </cell>
        </row>
        <row r="29310">
          <cell r="A29310">
            <v>0</v>
          </cell>
        </row>
        <row r="29311">
          <cell r="A29311">
            <v>0</v>
          </cell>
        </row>
        <row r="29312">
          <cell r="A29312">
            <v>0</v>
          </cell>
        </row>
        <row r="29313">
          <cell r="A29313">
            <v>0</v>
          </cell>
        </row>
        <row r="29314">
          <cell r="A29314">
            <v>0</v>
          </cell>
        </row>
        <row r="29315">
          <cell r="A29315">
            <v>0</v>
          </cell>
        </row>
        <row r="29316">
          <cell r="A29316">
            <v>0</v>
          </cell>
        </row>
        <row r="29317">
          <cell r="A29317">
            <v>0</v>
          </cell>
        </row>
        <row r="29318">
          <cell r="A29318">
            <v>0</v>
          </cell>
        </row>
        <row r="29319">
          <cell r="A29319">
            <v>0</v>
          </cell>
        </row>
        <row r="29320">
          <cell r="A29320">
            <v>0</v>
          </cell>
        </row>
        <row r="29321">
          <cell r="A29321">
            <v>0</v>
          </cell>
        </row>
        <row r="29322">
          <cell r="A29322">
            <v>0</v>
          </cell>
        </row>
        <row r="29323">
          <cell r="A29323">
            <v>0</v>
          </cell>
        </row>
        <row r="29324">
          <cell r="A29324">
            <v>0</v>
          </cell>
        </row>
        <row r="29325">
          <cell r="A29325">
            <v>0</v>
          </cell>
        </row>
        <row r="29326">
          <cell r="A29326">
            <v>0</v>
          </cell>
        </row>
        <row r="29327">
          <cell r="A29327">
            <v>0</v>
          </cell>
        </row>
        <row r="29328">
          <cell r="A29328">
            <v>0</v>
          </cell>
        </row>
        <row r="29329">
          <cell r="A29329">
            <v>0</v>
          </cell>
        </row>
        <row r="29330">
          <cell r="A29330">
            <v>0</v>
          </cell>
        </row>
        <row r="29331">
          <cell r="A29331">
            <v>0</v>
          </cell>
        </row>
        <row r="29332">
          <cell r="A29332">
            <v>0</v>
          </cell>
        </row>
        <row r="29333">
          <cell r="A29333">
            <v>0</v>
          </cell>
        </row>
        <row r="29334">
          <cell r="A29334">
            <v>0</v>
          </cell>
        </row>
        <row r="29335">
          <cell r="A29335">
            <v>0</v>
          </cell>
        </row>
        <row r="29336">
          <cell r="A29336">
            <v>0</v>
          </cell>
        </row>
        <row r="29337">
          <cell r="A29337">
            <v>0</v>
          </cell>
        </row>
        <row r="29338">
          <cell r="A29338">
            <v>0</v>
          </cell>
        </row>
        <row r="29339">
          <cell r="A29339">
            <v>0</v>
          </cell>
        </row>
        <row r="29340">
          <cell r="A29340">
            <v>0</v>
          </cell>
        </row>
        <row r="29341">
          <cell r="A29341">
            <v>0</v>
          </cell>
        </row>
        <row r="29342">
          <cell r="A29342">
            <v>0</v>
          </cell>
        </row>
        <row r="29343">
          <cell r="A29343">
            <v>0</v>
          </cell>
        </row>
        <row r="29344">
          <cell r="A29344">
            <v>0</v>
          </cell>
        </row>
        <row r="29345">
          <cell r="A29345">
            <v>0</v>
          </cell>
        </row>
        <row r="29346">
          <cell r="A29346">
            <v>0</v>
          </cell>
        </row>
        <row r="29347">
          <cell r="A29347">
            <v>0</v>
          </cell>
        </row>
        <row r="29348">
          <cell r="A29348">
            <v>0</v>
          </cell>
        </row>
        <row r="29349">
          <cell r="A29349">
            <v>0</v>
          </cell>
        </row>
        <row r="29350">
          <cell r="A29350">
            <v>0</v>
          </cell>
        </row>
        <row r="29351">
          <cell r="A29351">
            <v>0</v>
          </cell>
        </row>
        <row r="29352">
          <cell r="A29352">
            <v>0</v>
          </cell>
        </row>
        <row r="29353">
          <cell r="A29353">
            <v>0</v>
          </cell>
        </row>
        <row r="29354">
          <cell r="A29354">
            <v>0</v>
          </cell>
        </row>
        <row r="29355">
          <cell r="A29355">
            <v>0</v>
          </cell>
        </row>
        <row r="29356">
          <cell r="A29356">
            <v>0</v>
          </cell>
        </row>
        <row r="29357">
          <cell r="A29357">
            <v>0</v>
          </cell>
        </row>
        <row r="29358">
          <cell r="A29358">
            <v>0</v>
          </cell>
        </row>
        <row r="29359">
          <cell r="A29359">
            <v>0</v>
          </cell>
        </row>
        <row r="29360">
          <cell r="A29360">
            <v>0</v>
          </cell>
        </row>
        <row r="29361">
          <cell r="A29361">
            <v>0</v>
          </cell>
        </row>
        <row r="29362">
          <cell r="A29362">
            <v>0</v>
          </cell>
        </row>
        <row r="29363">
          <cell r="A29363">
            <v>0</v>
          </cell>
        </row>
        <row r="29364">
          <cell r="A29364">
            <v>0</v>
          </cell>
        </row>
        <row r="29365">
          <cell r="A29365">
            <v>0</v>
          </cell>
        </row>
        <row r="29366">
          <cell r="A29366">
            <v>0</v>
          </cell>
        </row>
        <row r="29367">
          <cell r="A29367">
            <v>0</v>
          </cell>
        </row>
        <row r="29368">
          <cell r="A29368">
            <v>0</v>
          </cell>
        </row>
        <row r="29369">
          <cell r="A29369">
            <v>0</v>
          </cell>
        </row>
        <row r="29370">
          <cell r="A29370">
            <v>0</v>
          </cell>
        </row>
        <row r="29371">
          <cell r="A29371">
            <v>0</v>
          </cell>
        </row>
        <row r="29372">
          <cell r="A29372">
            <v>0</v>
          </cell>
        </row>
        <row r="29373">
          <cell r="A29373">
            <v>0</v>
          </cell>
        </row>
        <row r="29374">
          <cell r="A29374">
            <v>0</v>
          </cell>
        </row>
        <row r="29375">
          <cell r="A29375">
            <v>0</v>
          </cell>
        </row>
        <row r="29376">
          <cell r="A29376">
            <v>0</v>
          </cell>
        </row>
        <row r="29377">
          <cell r="A29377">
            <v>0</v>
          </cell>
        </row>
        <row r="29378">
          <cell r="A29378">
            <v>0</v>
          </cell>
        </row>
        <row r="29379">
          <cell r="A29379">
            <v>0</v>
          </cell>
        </row>
        <row r="29380">
          <cell r="A29380">
            <v>0</v>
          </cell>
        </row>
        <row r="29381">
          <cell r="A29381">
            <v>0</v>
          </cell>
        </row>
        <row r="29382">
          <cell r="A29382">
            <v>0</v>
          </cell>
        </row>
        <row r="29383">
          <cell r="A29383">
            <v>0</v>
          </cell>
        </row>
        <row r="29384">
          <cell r="A29384">
            <v>0</v>
          </cell>
        </row>
        <row r="29385">
          <cell r="A29385">
            <v>0</v>
          </cell>
        </row>
        <row r="29386">
          <cell r="A29386">
            <v>0</v>
          </cell>
        </row>
        <row r="29387">
          <cell r="A29387">
            <v>0</v>
          </cell>
        </row>
        <row r="29388">
          <cell r="A29388">
            <v>0</v>
          </cell>
        </row>
        <row r="29389">
          <cell r="A29389">
            <v>0</v>
          </cell>
        </row>
        <row r="29390">
          <cell r="A29390">
            <v>0</v>
          </cell>
        </row>
        <row r="29391">
          <cell r="A29391">
            <v>0</v>
          </cell>
        </row>
        <row r="29392">
          <cell r="A29392">
            <v>0</v>
          </cell>
        </row>
        <row r="29393">
          <cell r="A29393">
            <v>0</v>
          </cell>
        </row>
        <row r="29394">
          <cell r="A29394">
            <v>0</v>
          </cell>
        </row>
        <row r="29395">
          <cell r="A29395">
            <v>0</v>
          </cell>
        </row>
        <row r="29396">
          <cell r="A29396">
            <v>0</v>
          </cell>
        </row>
        <row r="29397">
          <cell r="A29397">
            <v>0</v>
          </cell>
        </row>
        <row r="29398">
          <cell r="A29398">
            <v>0</v>
          </cell>
        </row>
        <row r="29399">
          <cell r="A29399">
            <v>0</v>
          </cell>
        </row>
        <row r="29400">
          <cell r="A29400">
            <v>0</v>
          </cell>
        </row>
        <row r="29401">
          <cell r="A29401">
            <v>0</v>
          </cell>
        </row>
        <row r="29402">
          <cell r="A29402">
            <v>0</v>
          </cell>
        </row>
        <row r="29403">
          <cell r="A29403">
            <v>0</v>
          </cell>
        </row>
        <row r="29404">
          <cell r="A29404">
            <v>0</v>
          </cell>
        </row>
        <row r="29405">
          <cell r="A29405">
            <v>0</v>
          </cell>
        </row>
        <row r="29406">
          <cell r="A29406">
            <v>0</v>
          </cell>
        </row>
        <row r="29407">
          <cell r="A29407">
            <v>0</v>
          </cell>
        </row>
        <row r="29408">
          <cell r="A29408">
            <v>0</v>
          </cell>
        </row>
        <row r="29409">
          <cell r="A29409">
            <v>0</v>
          </cell>
        </row>
        <row r="29410">
          <cell r="A29410">
            <v>0</v>
          </cell>
        </row>
        <row r="29411">
          <cell r="A29411">
            <v>0</v>
          </cell>
        </row>
        <row r="29412">
          <cell r="A29412">
            <v>0</v>
          </cell>
        </row>
        <row r="29413">
          <cell r="A29413">
            <v>0</v>
          </cell>
        </row>
        <row r="29414">
          <cell r="A29414">
            <v>0</v>
          </cell>
        </row>
        <row r="29415">
          <cell r="A29415">
            <v>0</v>
          </cell>
        </row>
        <row r="29416">
          <cell r="A29416">
            <v>0</v>
          </cell>
        </row>
        <row r="29417">
          <cell r="A29417">
            <v>0</v>
          </cell>
        </row>
        <row r="29418">
          <cell r="A29418">
            <v>0</v>
          </cell>
        </row>
        <row r="29419">
          <cell r="A29419">
            <v>0</v>
          </cell>
        </row>
        <row r="29420">
          <cell r="A29420">
            <v>0</v>
          </cell>
        </row>
        <row r="29421">
          <cell r="A29421">
            <v>0</v>
          </cell>
        </row>
        <row r="29422">
          <cell r="A29422">
            <v>0</v>
          </cell>
        </row>
        <row r="29423">
          <cell r="A29423">
            <v>0</v>
          </cell>
        </row>
        <row r="29424">
          <cell r="A29424">
            <v>0</v>
          </cell>
        </row>
        <row r="29425">
          <cell r="A29425">
            <v>0</v>
          </cell>
        </row>
        <row r="29426">
          <cell r="A29426">
            <v>0</v>
          </cell>
        </row>
        <row r="29427">
          <cell r="A29427">
            <v>0</v>
          </cell>
        </row>
        <row r="29428">
          <cell r="A29428">
            <v>0</v>
          </cell>
        </row>
        <row r="29429">
          <cell r="A29429">
            <v>0</v>
          </cell>
        </row>
        <row r="29430">
          <cell r="A29430">
            <v>0</v>
          </cell>
        </row>
        <row r="29431">
          <cell r="A29431">
            <v>0</v>
          </cell>
        </row>
        <row r="29432">
          <cell r="A29432">
            <v>0</v>
          </cell>
        </row>
        <row r="29433">
          <cell r="A29433">
            <v>0</v>
          </cell>
        </row>
        <row r="29434">
          <cell r="A29434">
            <v>0</v>
          </cell>
        </row>
        <row r="29435">
          <cell r="A29435">
            <v>0</v>
          </cell>
        </row>
        <row r="29436">
          <cell r="A29436">
            <v>0</v>
          </cell>
        </row>
        <row r="29437">
          <cell r="A29437">
            <v>0</v>
          </cell>
        </row>
        <row r="29438">
          <cell r="A29438">
            <v>0</v>
          </cell>
        </row>
        <row r="29439">
          <cell r="A29439">
            <v>0</v>
          </cell>
        </row>
        <row r="29440">
          <cell r="A29440">
            <v>0</v>
          </cell>
        </row>
        <row r="29441">
          <cell r="A29441">
            <v>0</v>
          </cell>
        </row>
        <row r="29442">
          <cell r="A29442">
            <v>0</v>
          </cell>
        </row>
        <row r="29443">
          <cell r="A29443">
            <v>0</v>
          </cell>
        </row>
        <row r="29444">
          <cell r="A29444">
            <v>0</v>
          </cell>
        </row>
        <row r="29445">
          <cell r="A29445">
            <v>0</v>
          </cell>
        </row>
        <row r="29446">
          <cell r="A29446">
            <v>0</v>
          </cell>
        </row>
        <row r="29447">
          <cell r="A29447">
            <v>0</v>
          </cell>
        </row>
        <row r="29448">
          <cell r="A29448">
            <v>0</v>
          </cell>
        </row>
        <row r="29449">
          <cell r="A29449">
            <v>0</v>
          </cell>
        </row>
        <row r="29450">
          <cell r="A29450">
            <v>0</v>
          </cell>
        </row>
        <row r="29451">
          <cell r="A29451">
            <v>0</v>
          </cell>
        </row>
        <row r="29452">
          <cell r="A29452">
            <v>0</v>
          </cell>
        </row>
        <row r="29453">
          <cell r="A29453">
            <v>0</v>
          </cell>
        </row>
        <row r="29454">
          <cell r="A29454">
            <v>0</v>
          </cell>
        </row>
        <row r="29455">
          <cell r="A29455">
            <v>0</v>
          </cell>
        </row>
        <row r="29456">
          <cell r="A29456">
            <v>0</v>
          </cell>
        </row>
        <row r="29457">
          <cell r="A29457">
            <v>0</v>
          </cell>
        </row>
        <row r="29458">
          <cell r="A29458">
            <v>0</v>
          </cell>
        </row>
        <row r="29459">
          <cell r="A29459">
            <v>0</v>
          </cell>
        </row>
        <row r="29460">
          <cell r="A29460">
            <v>0</v>
          </cell>
        </row>
        <row r="29461">
          <cell r="A29461">
            <v>0</v>
          </cell>
        </row>
        <row r="29462">
          <cell r="A29462">
            <v>0</v>
          </cell>
        </row>
        <row r="29463">
          <cell r="A29463">
            <v>0</v>
          </cell>
        </row>
        <row r="29464">
          <cell r="A29464">
            <v>0</v>
          </cell>
        </row>
        <row r="29465">
          <cell r="A29465">
            <v>0</v>
          </cell>
        </row>
        <row r="29466">
          <cell r="A29466">
            <v>0</v>
          </cell>
        </row>
        <row r="29467">
          <cell r="A29467">
            <v>0</v>
          </cell>
        </row>
        <row r="29468">
          <cell r="A29468">
            <v>0</v>
          </cell>
        </row>
        <row r="29469">
          <cell r="A29469">
            <v>0</v>
          </cell>
        </row>
        <row r="29470">
          <cell r="A29470">
            <v>0</v>
          </cell>
        </row>
        <row r="29471">
          <cell r="A29471">
            <v>0</v>
          </cell>
        </row>
        <row r="29472">
          <cell r="A29472">
            <v>0</v>
          </cell>
        </row>
        <row r="29473">
          <cell r="A29473">
            <v>0</v>
          </cell>
        </row>
        <row r="29474">
          <cell r="A29474">
            <v>0</v>
          </cell>
        </row>
        <row r="29475">
          <cell r="A29475">
            <v>0</v>
          </cell>
        </row>
        <row r="29476">
          <cell r="A29476">
            <v>0</v>
          </cell>
        </row>
        <row r="29477">
          <cell r="A29477">
            <v>0</v>
          </cell>
        </row>
        <row r="29478">
          <cell r="A29478">
            <v>0</v>
          </cell>
        </row>
        <row r="29479">
          <cell r="A29479">
            <v>0</v>
          </cell>
        </row>
        <row r="29480">
          <cell r="A29480">
            <v>0</v>
          </cell>
        </row>
        <row r="29481">
          <cell r="A29481">
            <v>0</v>
          </cell>
        </row>
        <row r="29482">
          <cell r="A29482">
            <v>0</v>
          </cell>
        </row>
        <row r="29483">
          <cell r="A29483">
            <v>0</v>
          </cell>
        </row>
        <row r="29484">
          <cell r="A29484">
            <v>0</v>
          </cell>
        </row>
        <row r="29485">
          <cell r="A29485">
            <v>0</v>
          </cell>
        </row>
        <row r="29486">
          <cell r="A29486">
            <v>0</v>
          </cell>
        </row>
        <row r="29487">
          <cell r="A29487">
            <v>0</v>
          </cell>
        </row>
        <row r="29488">
          <cell r="A29488">
            <v>0</v>
          </cell>
        </row>
        <row r="29489">
          <cell r="A29489">
            <v>0</v>
          </cell>
        </row>
        <row r="29490">
          <cell r="A29490">
            <v>0</v>
          </cell>
        </row>
        <row r="29491">
          <cell r="A29491">
            <v>0</v>
          </cell>
        </row>
        <row r="29492">
          <cell r="A29492">
            <v>0</v>
          </cell>
        </row>
        <row r="29493">
          <cell r="A29493">
            <v>0</v>
          </cell>
        </row>
        <row r="29494">
          <cell r="A29494">
            <v>0</v>
          </cell>
        </row>
        <row r="29495">
          <cell r="A29495">
            <v>0</v>
          </cell>
        </row>
        <row r="29496">
          <cell r="A29496">
            <v>0</v>
          </cell>
        </row>
        <row r="29497">
          <cell r="A29497">
            <v>0</v>
          </cell>
        </row>
        <row r="29498">
          <cell r="A29498">
            <v>0</v>
          </cell>
        </row>
        <row r="29499">
          <cell r="A29499">
            <v>0</v>
          </cell>
        </row>
        <row r="29500">
          <cell r="A29500">
            <v>0</v>
          </cell>
        </row>
        <row r="29501">
          <cell r="A29501">
            <v>0</v>
          </cell>
        </row>
        <row r="29502">
          <cell r="A29502">
            <v>0</v>
          </cell>
        </row>
        <row r="29503">
          <cell r="A29503">
            <v>0</v>
          </cell>
        </row>
        <row r="29504">
          <cell r="A29504">
            <v>0</v>
          </cell>
        </row>
        <row r="29505">
          <cell r="A29505">
            <v>0</v>
          </cell>
        </row>
        <row r="29506">
          <cell r="A29506">
            <v>0</v>
          </cell>
        </row>
        <row r="29507">
          <cell r="A29507">
            <v>0</v>
          </cell>
        </row>
        <row r="29508">
          <cell r="A29508">
            <v>0</v>
          </cell>
        </row>
        <row r="29509">
          <cell r="A29509">
            <v>0</v>
          </cell>
        </row>
        <row r="29510">
          <cell r="A29510">
            <v>0</v>
          </cell>
        </row>
        <row r="29511">
          <cell r="A29511">
            <v>0</v>
          </cell>
        </row>
        <row r="29512">
          <cell r="A29512">
            <v>0</v>
          </cell>
        </row>
        <row r="29513">
          <cell r="A29513">
            <v>0</v>
          </cell>
        </row>
        <row r="29514">
          <cell r="A29514">
            <v>0</v>
          </cell>
        </row>
        <row r="29515">
          <cell r="A29515">
            <v>0</v>
          </cell>
        </row>
        <row r="29516">
          <cell r="A29516">
            <v>0</v>
          </cell>
        </row>
        <row r="29517">
          <cell r="A29517">
            <v>0</v>
          </cell>
        </row>
        <row r="29518">
          <cell r="A29518">
            <v>0</v>
          </cell>
        </row>
        <row r="29519">
          <cell r="A29519">
            <v>0</v>
          </cell>
        </row>
        <row r="29520">
          <cell r="A29520">
            <v>0</v>
          </cell>
        </row>
        <row r="29521">
          <cell r="A29521">
            <v>0</v>
          </cell>
        </row>
        <row r="29522">
          <cell r="A29522">
            <v>0</v>
          </cell>
        </row>
        <row r="29523">
          <cell r="A29523">
            <v>0</v>
          </cell>
        </row>
        <row r="29524">
          <cell r="A29524">
            <v>0</v>
          </cell>
        </row>
        <row r="29525">
          <cell r="A29525">
            <v>0</v>
          </cell>
        </row>
        <row r="29526">
          <cell r="A29526">
            <v>0</v>
          </cell>
        </row>
        <row r="29527">
          <cell r="A29527">
            <v>0</v>
          </cell>
        </row>
        <row r="29528">
          <cell r="A29528">
            <v>0</v>
          </cell>
        </row>
        <row r="29529">
          <cell r="A29529">
            <v>0</v>
          </cell>
        </row>
        <row r="29530">
          <cell r="A29530">
            <v>0</v>
          </cell>
        </row>
        <row r="29531">
          <cell r="A29531">
            <v>0</v>
          </cell>
        </row>
        <row r="29532">
          <cell r="A29532">
            <v>0</v>
          </cell>
        </row>
        <row r="29533">
          <cell r="A29533">
            <v>0</v>
          </cell>
        </row>
        <row r="29534">
          <cell r="A29534">
            <v>0</v>
          </cell>
        </row>
        <row r="29535">
          <cell r="A29535">
            <v>0</v>
          </cell>
        </row>
        <row r="29536">
          <cell r="A29536">
            <v>0</v>
          </cell>
        </row>
        <row r="29537">
          <cell r="A29537">
            <v>0</v>
          </cell>
        </row>
        <row r="29538">
          <cell r="A29538">
            <v>0</v>
          </cell>
        </row>
        <row r="29539">
          <cell r="A29539">
            <v>0</v>
          </cell>
        </row>
        <row r="29540">
          <cell r="A29540">
            <v>0</v>
          </cell>
        </row>
        <row r="29541">
          <cell r="A29541">
            <v>0</v>
          </cell>
        </row>
        <row r="29542">
          <cell r="A29542">
            <v>0</v>
          </cell>
        </row>
        <row r="29543">
          <cell r="A29543">
            <v>0</v>
          </cell>
        </row>
        <row r="29544">
          <cell r="A29544">
            <v>0</v>
          </cell>
        </row>
        <row r="29545">
          <cell r="A29545">
            <v>0</v>
          </cell>
        </row>
        <row r="29546">
          <cell r="A29546">
            <v>0</v>
          </cell>
        </row>
        <row r="29547">
          <cell r="A29547">
            <v>0</v>
          </cell>
        </row>
        <row r="29548">
          <cell r="A29548">
            <v>0</v>
          </cell>
        </row>
        <row r="29549">
          <cell r="A29549">
            <v>0</v>
          </cell>
        </row>
        <row r="29550">
          <cell r="A29550">
            <v>0</v>
          </cell>
        </row>
        <row r="29551">
          <cell r="A29551">
            <v>0</v>
          </cell>
        </row>
        <row r="29552">
          <cell r="A29552">
            <v>0</v>
          </cell>
        </row>
        <row r="29553">
          <cell r="A29553">
            <v>0</v>
          </cell>
        </row>
        <row r="29554">
          <cell r="A29554">
            <v>0</v>
          </cell>
        </row>
        <row r="29555">
          <cell r="A29555">
            <v>0</v>
          </cell>
        </row>
        <row r="29556">
          <cell r="A29556">
            <v>0</v>
          </cell>
        </row>
        <row r="29557">
          <cell r="A29557">
            <v>0</v>
          </cell>
        </row>
        <row r="29558">
          <cell r="A29558">
            <v>0</v>
          </cell>
        </row>
        <row r="29559">
          <cell r="A29559">
            <v>0</v>
          </cell>
        </row>
        <row r="29560">
          <cell r="A29560">
            <v>0</v>
          </cell>
        </row>
        <row r="29561">
          <cell r="A29561">
            <v>0</v>
          </cell>
        </row>
        <row r="29562">
          <cell r="A29562">
            <v>0</v>
          </cell>
        </row>
        <row r="29563">
          <cell r="A29563">
            <v>0</v>
          </cell>
        </row>
        <row r="29564">
          <cell r="A29564">
            <v>0</v>
          </cell>
        </row>
        <row r="29565">
          <cell r="A29565">
            <v>0</v>
          </cell>
        </row>
        <row r="29566">
          <cell r="A29566">
            <v>0</v>
          </cell>
        </row>
        <row r="29567">
          <cell r="A29567">
            <v>0</v>
          </cell>
        </row>
        <row r="29568">
          <cell r="A29568">
            <v>0</v>
          </cell>
        </row>
        <row r="29569">
          <cell r="A29569">
            <v>0</v>
          </cell>
        </row>
        <row r="29570">
          <cell r="A29570">
            <v>0</v>
          </cell>
        </row>
        <row r="29571">
          <cell r="A29571">
            <v>0</v>
          </cell>
        </row>
        <row r="29572">
          <cell r="A29572">
            <v>0</v>
          </cell>
        </row>
        <row r="29573">
          <cell r="A29573">
            <v>0</v>
          </cell>
        </row>
        <row r="29574">
          <cell r="A29574">
            <v>0</v>
          </cell>
        </row>
        <row r="29575">
          <cell r="A29575">
            <v>0</v>
          </cell>
        </row>
        <row r="29576">
          <cell r="A29576">
            <v>0</v>
          </cell>
        </row>
        <row r="29577">
          <cell r="A29577">
            <v>0</v>
          </cell>
        </row>
        <row r="29578">
          <cell r="A29578">
            <v>0</v>
          </cell>
        </row>
        <row r="29579">
          <cell r="A29579">
            <v>0</v>
          </cell>
        </row>
        <row r="29580">
          <cell r="A29580">
            <v>0</v>
          </cell>
        </row>
        <row r="29581">
          <cell r="A29581">
            <v>0</v>
          </cell>
        </row>
        <row r="29582">
          <cell r="A29582">
            <v>0</v>
          </cell>
        </row>
        <row r="29583">
          <cell r="A29583">
            <v>0</v>
          </cell>
        </row>
        <row r="29584">
          <cell r="A29584">
            <v>0</v>
          </cell>
        </row>
        <row r="29585">
          <cell r="A29585">
            <v>0</v>
          </cell>
        </row>
        <row r="29586">
          <cell r="A29586">
            <v>0</v>
          </cell>
        </row>
        <row r="29587">
          <cell r="A29587">
            <v>0</v>
          </cell>
        </row>
        <row r="29588">
          <cell r="A29588">
            <v>0</v>
          </cell>
        </row>
        <row r="29589">
          <cell r="A29589">
            <v>0</v>
          </cell>
        </row>
        <row r="29590">
          <cell r="A29590">
            <v>0</v>
          </cell>
        </row>
        <row r="29591">
          <cell r="A29591">
            <v>0</v>
          </cell>
        </row>
        <row r="29592">
          <cell r="A29592">
            <v>0</v>
          </cell>
        </row>
        <row r="29593">
          <cell r="A29593">
            <v>0</v>
          </cell>
        </row>
        <row r="29594">
          <cell r="A29594">
            <v>0</v>
          </cell>
        </row>
        <row r="29595">
          <cell r="A29595">
            <v>0</v>
          </cell>
        </row>
        <row r="29596">
          <cell r="A29596">
            <v>0</v>
          </cell>
        </row>
        <row r="29597">
          <cell r="A29597">
            <v>0</v>
          </cell>
        </row>
        <row r="29598">
          <cell r="A29598">
            <v>0</v>
          </cell>
        </row>
        <row r="29599">
          <cell r="A29599">
            <v>0</v>
          </cell>
        </row>
        <row r="29600">
          <cell r="A29600">
            <v>0</v>
          </cell>
        </row>
        <row r="29601">
          <cell r="A29601">
            <v>0</v>
          </cell>
        </row>
        <row r="29602">
          <cell r="A29602">
            <v>0</v>
          </cell>
        </row>
        <row r="29603">
          <cell r="A29603">
            <v>0</v>
          </cell>
        </row>
        <row r="29604">
          <cell r="A29604">
            <v>0</v>
          </cell>
        </row>
        <row r="29605">
          <cell r="A29605">
            <v>0</v>
          </cell>
        </row>
        <row r="29606">
          <cell r="A29606">
            <v>0</v>
          </cell>
        </row>
        <row r="29607">
          <cell r="A29607">
            <v>0</v>
          </cell>
        </row>
        <row r="29608">
          <cell r="A29608">
            <v>0</v>
          </cell>
        </row>
        <row r="29609">
          <cell r="A29609">
            <v>0</v>
          </cell>
        </row>
        <row r="29610">
          <cell r="A29610">
            <v>0</v>
          </cell>
        </row>
        <row r="29611">
          <cell r="A29611">
            <v>0</v>
          </cell>
        </row>
        <row r="29612">
          <cell r="A29612">
            <v>0</v>
          </cell>
        </row>
        <row r="29613">
          <cell r="A29613">
            <v>0</v>
          </cell>
        </row>
        <row r="29614">
          <cell r="A29614">
            <v>0</v>
          </cell>
        </row>
        <row r="29615">
          <cell r="A29615">
            <v>0</v>
          </cell>
        </row>
        <row r="29616">
          <cell r="A29616">
            <v>0</v>
          </cell>
        </row>
        <row r="29617">
          <cell r="A29617">
            <v>0</v>
          </cell>
        </row>
        <row r="29618">
          <cell r="A29618">
            <v>0</v>
          </cell>
        </row>
        <row r="29619">
          <cell r="A29619">
            <v>0</v>
          </cell>
        </row>
        <row r="29620">
          <cell r="A29620">
            <v>0</v>
          </cell>
        </row>
        <row r="29621">
          <cell r="A29621">
            <v>0</v>
          </cell>
        </row>
        <row r="29622">
          <cell r="A29622">
            <v>0</v>
          </cell>
        </row>
        <row r="29623">
          <cell r="A29623">
            <v>0</v>
          </cell>
        </row>
        <row r="29624">
          <cell r="A29624">
            <v>0</v>
          </cell>
        </row>
        <row r="29625">
          <cell r="A29625">
            <v>0</v>
          </cell>
        </row>
        <row r="29626">
          <cell r="A29626">
            <v>0</v>
          </cell>
        </row>
        <row r="29627">
          <cell r="A29627">
            <v>0</v>
          </cell>
        </row>
        <row r="29628">
          <cell r="A29628">
            <v>0</v>
          </cell>
        </row>
        <row r="29629">
          <cell r="A29629">
            <v>0</v>
          </cell>
        </row>
        <row r="29630">
          <cell r="A29630">
            <v>0</v>
          </cell>
        </row>
        <row r="29631">
          <cell r="A29631">
            <v>0</v>
          </cell>
        </row>
        <row r="29632">
          <cell r="A29632">
            <v>0</v>
          </cell>
        </row>
        <row r="29633">
          <cell r="A29633">
            <v>0</v>
          </cell>
        </row>
        <row r="29634">
          <cell r="A29634">
            <v>0</v>
          </cell>
        </row>
        <row r="29635">
          <cell r="A29635">
            <v>0</v>
          </cell>
        </row>
        <row r="29636">
          <cell r="A29636">
            <v>0</v>
          </cell>
        </row>
        <row r="29637">
          <cell r="A29637">
            <v>0</v>
          </cell>
        </row>
        <row r="29638">
          <cell r="A29638">
            <v>0</v>
          </cell>
        </row>
        <row r="29639">
          <cell r="A29639">
            <v>0</v>
          </cell>
        </row>
        <row r="29640">
          <cell r="A29640">
            <v>0</v>
          </cell>
        </row>
        <row r="29641">
          <cell r="A29641">
            <v>0</v>
          </cell>
        </row>
        <row r="29642">
          <cell r="A29642">
            <v>0</v>
          </cell>
        </row>
        <row r="29643">
          <cell r="A29643">
            <v>0</v>
          </cell>
        </row>
        <row r="29644">
          <cell r="A29644">
            <v>0</v>
          </cell>
        </row>
        <row r="29645">
          <cell r="A29645">
            <v>0</v>
          </cell>
        </row>
        <row r="29646">
          <cell r="A29646">
            <v>0</v>
          </cell>
        </row>
        <row r="29647">
          <cell r="A29647">
            <v>0</v>
          </cell>
        </row>
        <row r="29648">
          <cell r="A29648">
            <v>0</v>
          </cell>
        </row>
        <row r="29649">
          <cell r="A29649">
            <v>0</v>
          </cell>
        </row>
        <row r="29650">
          <cell r="A29650">
            <v>0</v>
          </cell>
        </row>
        <row r="29651">
          <cell r="A29651">
            <v>0</v>
          </cell>
        </row>
        <row r="29652">
          <cell r="A29652">
            <v>0</v>
          </cell>
        </row>
        <row r="29653">
          <cell r="A29653">
            <v>0</v>
          </cell>
        </row>
        <row r="29654">
          <cell r="A29654">
            <v>0</v>
          </cell>
        </row>
        <row r="29655">
          <cell r="A29655">
            <v>0</v>
          </cell>
        </row>
        <row r="29656">
          <cell r="A29656">
            <v>0</v>
          </cell>
        </row>
        <row r="29657">
          <cell r="A29657">
            <v>0</v>
          </cell>
        </row>
        <row r="29658">
          <cell r="A29658">
            <v>0</v>
          </cell>
        </row>
        <row r="29659">
          <cell r="A29659">
            <v>0</v>
          </cell>
        </row>
        <row r="29660">
          <cell r="A29660">
            <v>0</v>
          </cell>
        </row>
        <row r="29661">
          <cell r="A29661">
            <v>0</v>
          </cell>
        </row>
        <row r="29662">
          <cell r="A29662">
            <v>0</v>
          </cell>
        </row>
        <row r="29663">
          <cell r="A29663">
            <v>0</v>
          </cell>
        </row>
        <row r="29664">
          <cell r="A29664">
            <v>0</v>
          </cell>
        </row>
        <row r="29665">
          <cell r="A29665">
            <v>0</v>
          </cell>
        </row>
        <row r="29666">
          <cell r="A29666">
            <v>0</v>
          </cell>
        </row>
        <row r="29667">
          <cell r="A29667">
            <v>0</v>
          </cell>
        </row>
        <row r="29668">
          <cell r="A29668">
            <v>0</v>
          </cell>
        </row>
        <row r="29669">
          <cell r="A29669">
            <v>0</v>
          </cell>
        </row>
        <row r="29670">
          <cell r="A29670">
            <v>0</v>
          </cell>
        </row>
        <row r="29671">
          <cell r="A29671">
            <v>0</v>
          </cell>
        </row>
        <row r="29672">
          <cell r="A29672">
            <v>0</v>
          </cell>
        </row>
        <row r="29673">
          <cell r="A29673">
            <v>0</v>
          </cell>
        </row>
        <row r="29674">
          <cell r="A29674">
            <v>0</v>
          </cell>
        </row>
        <row r="29675">
          <cell r="A29675">
            <v>0</v>
          </cell>
        </row>
        <row r="29676">
          <cell r="A29676">
            <v>0</v>
          </cell>
        </row>
        <row r="29677">
          <cell r="A29677">
            <v>0</v>
          </cell>
        </row>
        <row r="29678">
          <cell r="A29678">
            <v>0</v>
          </cell>
        </row>
        <row r="29679">
          <cell r="A29679">
            <v>0</v>
          </cell>
        </row>
        <row r="29680">
          <cell r="A29680">
            <v>0</v>
          </cell>
        </row>
        <row r="29681">
          <cell r="A29681">
            <v>0</v>
          </cell>
        </row>
        <row r="29682">
          <cell r="A29682">
            <v>0</v>
          </cell>
        </row>
        <row r="29683">
          <cell r="A29683">
            <v>0</v>
          </cell>
        </row>
        <row r="29684">
          <cell r="A29684">
            <v>0</v>
          </cell>
        </row>
        <row r="29685">
          <cell r="A29685">
            <v>0</v>
          </cell>
        </row>
        <row r="29686">
          <cell r="A29686">
            <v>0</v>
          </cell>
        </row>
        <row r="29687">
          <cell r="A29687">
            <v>0</v>
          </cell>
        </row>
        <row r="29688">
          <cell r="A29688">
            <v>0</v>
          </cell>
        </row>
        <row r="29689">
          <cell r="A29689">
            <v>0</v>
          </cell>
        </row>
        <row r="29690">
          <cell r="A29690">
            <v>0</v>
          </cell>
        </row>
        <row r="29691">
          <cell r="A29691">
            <v>0</v>
          </cell>
        </row>
        <row r="29692">
          <cell r="A29692">
            <v>0</v>
          </cell>
        </row>
        <row r="29693">
          <cell r="A29693">
            <v>0</v>
          </cell>
        </row>
        <row r="29694">
          <cell r="A29694">
            <v>0</v>
          </cell>
        </row>
        <row r="29695">
          <cell r="A29695">
            <v>0</v>
          </cell>
        </row>
        <row r="29696">
          <cell r="A29696">
            <v>0</v>
          </cell>
        </row>
        <row r="29697">
          <cell r="A29697">
            <v>0</v>
          </cell>
        </row>
        <row r="29698">
          <cell r="A29698">
            <v>0</v>
          </cell>
        </row>
        <row r="29699">
          <cell r="A29699">
            <v>0</v>
          </cell>
        </row>
        <row r="29700">
          <cell r="A29700">
            <v>0</v>
          </cell>
        </row>
        <row r="29701">
          <cell r="A29701">
            <v>0</v>
          </cell>
        </row>
        <row r="29702">
          <cell r="A29702">
            <v>0</v>
          </cell>
        </row>
        <row r="29703">
          <cell r="A29703">
            <v>0</v>
          </cell>
        </row>
        <row r="29704">
          <cell r="A29704">
            <v>0</v>
          </cell>
        </row>
        <row r="29705">
          <cell r="A29705">
            <v>0</v>
          </cell>
        </row>
        <row r="29706">
          <cell r="A29706">
            <v>0</v>
          </cell>
        </row>
        <row r="29707">
          <cell r="A29707">
            <v>0</v>
          </cell>
        </row>
        <row r="29708">
          <cell r="A29708">
            <v>0</v>
          </cell>
        </row>
        <row r="29709">
          <cell r="A29709">
            <v>0</v>
          </cell>
        </row>
        <row r="29710">
          <cell r="A29710">
            <v>0</v>
          </cell>
        </row>
        <row r="29711">
          <cell r="A29711">
            <v>0</v>
          </cell>
        </row>
        <row r="29712">
          <cell r="A29712">
            <v>0</v>
          </cell>
        </row>
        <row r="29713">
          <cell r="A29713">
            <v>0</v>
          </cell>
        </row>
        <row r="29714">
          <cell r="A29714">
            <v>0</v>
          </cell>
        </row>
        <row r="29715">
          <cell r="A29715">
            <v>0</v>
          </cell>
        </row>
        <row r="29716">
          <cell r="A29716">
            <v>0</v>
          </cell>
        </row>
        <row r="29717">
          <cell r="A29717">
            <v>0</v>
          </cell>
        </row>
        <row r="29718">
          <cell r="A29718">
            <v>0</v>
          </cell>
        </row>
        <row r="29719">
          <cell r="A29719">
            <v>0</v>
          </cell>
        </row>
        <row r="29720">
          <cell r="A29720">
            <v>0</v>
          </cell>
        </row>
        <row r="29721">
          <cell r="A29721">
            <v>0</v>
          </cell>
        </row>
        <row r="29722">
          <cell r="A29722">
            <v>0</v>
          </cell>
        </row>
        <row r="29723">
          <cell r="A29723">
            <v>0</v>
          </cell>
        </row>
        <row r="29724">
          <cell r="A29724">
            <v>0</v>
          </cell>
        </row>
        <row r="29725">
          <cell r="A29725">
            <v>0</v>
          </cell>
        </row>
        <row r="29726">
          <cell r="A29726">
            <v>0</v>
          </cell>
        </row>
        <row r="29727">
          <cell r="A29727">
            <v>0</v>
          </cell>
        </row>
        <row r="29728">
          <cell r="A29728">
            <v>0</v>
          </cell>
        </row>
        <row r="29729">
          <cell r="A29729">
            <v>0</v>
          </cell>
        </row>
        <row r="29730">
          <cell r="A29730">
            <v>0</v>
          </cell>
        </row>
        <row r="29731">
          <cell r="A29731">
            <v>0</v>
          </cell>
        </row>
        <row r="29732">
          <cell r="A29732">
            <v>0</v>
          </cell>
        </row>
        <row r="29733">
          <cell r="A29733">
            <v>0</v>
          </cell>
        </row>
        <row r="29734">
          <cell r="A29734">
            <v>0</v>
          </cell>
        </row>
        <row r="29735">
          <cell r="A29735">
            <v>0</v>
          </cell>
        </row>
        <row r="29736">
          <cell r="A29736">
            <v>0</v>
          </cell>
        </row>
        <row r="29737">
          <cell r="A29737">
            <v>0</v>
          </cell>
        </row>
        <row r="29738">
          <cell r="A29738">
            <v>0</v>
          </cell>
        </row>
        <row r="29739">
          <cell r="A29739">
            <v>0</v>
          </cell>
        </row>
        <row r="29740">
          <cell r="A29740">
            <v>0</v>
          </cell>
        </row>
        <row r="29741">
          <cell r="A29741">
            <v>0</v>
          </cell>
        </row>
        <row r="29742">
          <cell r="A29742">
            <v>0</v>
          </cell>
        </row>
        <row r="29743">
          <cell r="A29743">
            <v>0</v>
          </cell>
        </row>
        <row r="29744">
          <cell r="A29744">
            <v>0</v>
          </cell>
        </row>
        <row r="29745">
          <cell r="A29745">
            <v>0</v>
          </cell>
        </row>
        <row r="29746">
          <cell r="A29746">
            <v>0</v>
          </cell>
        </row>
        <row r="29747">
          <cell r="A29747">
            <v>0</v>
          </cell>
        </row>
        <row r="29748">
          <cell r="A29748">
            <v>0</v>
          </cell>
        </row>
        <row r="29749">
          <cell r="A29749">
            <v>0</v>
          </cell>
        </row>
        <row r="29750">
          <cell r="A29750">
            <v>0</v>
          </cell>
        </row>
        <row r="29751">
          <cell r="A29751">
            <v>0</v>
          </cell>
        </row>
        <row r="29752">
          <cell r="A29752">
            <v>0</v>
          </cell>
        </row>
        <row r="29753">
          <cell r="A29753">
            <v>0</v>
          </cell>
        </row>
        <row r="29754">
          <cell r="A29754">
            <v>0</v>
          </cell>
        </row>
        <row r="29755">
          <cell r="A29755">
            <v>0</v>
          </cell>
        </row>
        <row r="29756">
          <cell r="A29756">
            <v>0</v>
          </cell>
        </row>
        <row r="29757">
          <cell r="A29757">
            <v>0</v>
          </cell>
        </row>
        <row r="29758">
          <cell r="A29758">
            <v>0</v>
          </cell>
        </row>
        <row r="29759">
          <cell r="A29759">
            <v>0</v>
          </cell>
        </row>
        <row r="29760">
          <cell r="A29760">
            <v>0</v>
          </cell>
        </row>
        <row r="29761">
          <cell r="A29761">
            <v>0</v>
          </cell>
        </row>
        <row r="29762">
          <cell r="A29762">
            <v>0</v>
          </cell>
        </row>
        <row r="29763">
          <cell r="A29763">
            <v>0</v>
          </cell>
        </row>
        <row r="29764">
          <cell r="A29764">
            <v>0</v>
          </cell>
        </row>
        <row r="29765">
          <cell r="A29765">
            <v>0</v>
          </cell>
        </row>
        <row r="29766">
          <cell r="A29766">
            <v>0</v>
          </cell>
        </row>
        <row r="29767">
          <cell r="A29767">
            <v>0</v>
          </cell>
        </row>
        <row r="29768">
          <cell r="A29768">
            <v>0</v>
          </cell>
        </row>
        <row r="29769">
          <cell r="A29769">
            <v>0</v>
          </cell>
        </row>
        <row r="29770">
          <cell r="A29770">
            <v>0</v>
          </cell>
        </row>
        <row r="29771">
          <cell r="A29771">
            <v>0</v>
          </cell>
        </row>
        <row r="29772">
          <cell r="A29772">
            <v>0</v>
          </cell>
        </row>
        <row r="29773">
          <cell r="A29773">
            <v>0</v>
          </cell>
        </row>
        <row r="29774">
          <cell r="A29774">
            <v>0</v>
          </cell>
        </row>
        <row r="29775">
          <cell r="A29775">
            <v>0</v>
          </cell>
        </row>
        <row r="29776">
          <cell r="A29776">
            <v>0</v>
          </cell>
        </row>
        <row r="29777">
          <cell r="A29777">
            <v>0</v>
          </cell>
        </row>
        <row r="29778">
          <cell r="A29778">
            <v>0</v>
          </cell>
        </row>
        <row r="29779">
          <cell r="A29779">
            <v>0</v>
          </cell>
        </row>
        <row r="29780">
          <cell r="A29780">
            <v>0</v>
          </cell>
        </row>
        <row r="29781">
          <cell r="A29781">
            <v>0</v>
          </cell>
        </row>
        <row r="29782">
          <cell r="A29782">
            <v>0</v>
          </cell>
        </row>
        <row r="29783">
          <cell r="A29783">
            <v>0</v>
          </cell>
        </row>
        <row r="29784">
          <cell r="A29784">
            <v>0</v>
          </cell>
        </row>
        <row r="29785">
          <cell r="A29785">
            <v>0</v>
          </cell>
        </row>
        <row r="29786">
          <cell r="A29786">
            <v>0</v>
          </cell>
        </row>
        <row r="29787">
          <cell r="A29787">
            <v>0</v>
          </cell>
        </row>
        <row r="29788">
          <cell r="A29788">
            <v>0</v>
          </cell>
        </row>
        <row r="29789">
          <cell r="A29789">
            <v>0</v>
          </cell>
        </row>
        <row r="29790">
          <cell r="A29790">
            <v>0</v>
          </cell>
        </row>
        <row r="29791">
          <cell r="A29791">
            <v>0</v>
          </cell>
        </row>
        <row r="29792">
          <cell r="A29792">
            <v>0</v>
          </cell>
        </row>
        <row r="29793">
          <cell r="A29793">
            <v>0</v>
          </cell>
        </row>
        <row r="29794">
          <cell r="A29794">
            <v>0</v>
          </cell>
        </row>
        <row r="29795">
          <cell r="A29795">
            <v>0</v>
          </cell>
        </row>
        <row r="29796">
          <cell r="A29796">
            <v>0</v>
          </cell>
        </row>
        <row r="29797">
          <cell r="A29797">
            <v>0</v>
          </cell>
        </row>
        <row r="29798">
          <cell r="A29798">
            <v>0</v>
          </cell>
        </row>
        <row r="29799">
          <cell r="A29799">
            <v>0</v>
          </cell>
        </row>
        <row r="29800">
          <cell r="A29800">
            <v>0</v>
          </cell>
        </row>
        <row r="29801">
          <cell r="A29801">
            <v>0</v>
          </cell>
        </row>
        <row r="29802">
          <cell r="A29802">
            <v>0</v>
          </cell>
        </row>
        <row r="29803">
          <cell r="A29803">
            <v>0</v>
          </cell>
        </row>
        <row r="29804">
          <cell r="A29804">
            <v>0</v>
          </cell>
        </row>
        <row r="29805">
          <cell r="A29805">
            <v>0</v>
          </cell>
        </row>
        <row r="29806">
          <cell r="A29806">
            <v>0</v>
          </cell>
        </row>
        <row r="29807">
          <cell r="A29807">
            <v>0</v>
          </cell>
        </row>
        <row r="29808">
          <cell r="A29808">
            <v>0</v>
          </cell>
        </row>
        <row r="29809">
          <cell r="A29809">
            <v>0</v>
          </cell>
        </row>
        <row r="29810">
          <cell r="A29810">
            <v>0</v>
          </cell>
        </row>
        <row r="29811">
          <cell r="A29811">
            <v>0</v>
          </cell>
        </row>
        <row r="29812">
          <cell r="A29812">
            <v>0</v>
          </cell>
        </row>
        <row r="29813">
          <cell r="A29813">
            <v>0</v>
          </cell>
        </row>
        <row r="29814">
          <cell r="A29814">
            <v>0</v>
          </cell>
        </row>
        <row r="29815">
          <cell r="A29815">
            <v>0</v>
          </cell>
        </row>
        <row r="29816">
          <cell r="A29816">
            <v>0</v>
          </cell>
        </row>
        <row r="29817">
          <cell r="A29817">
            <v>0</v>
          </cell>
        </row>
        <row r="29818">
          <cell r="A29818">
            <v>0</v>
          </cell>
        </row>
        <row r="29819">
          <cell r="A29819">
            <v>0</v>
          </cell>
        </row>
        <row r="29820">
          <cell r="A29820">
            <v>0</v>
          </cell>
        </row>
        <row r="29821">
          <cell r="A29821">
            <v>0</v>
          </cell>
        </row>
        <row r="29822">
          <cell r="A29822">
            <v>0</v>
          </cell>
        </row>
        <row r="29823">
          <cell r="A29823">
            <v>0</v>
          </cell>
        </row>
        <row r="29824">
          <cell r="A29824">
            <v>0</v>
          </cell>
        </row>
        <row r="29825">
          <cell r="A29825">
            <v>0</v>
          </cell>
        </row>
        <row r="29826">
          <cell r="A29826">
            <v>0</v>
          </cell>
        </row>
        <row r="29827">
          <cell r="A29827">
            <v>0</v>
          </cell>
        </row>
        <row r="29828">
          <cell r="A29828">
            <v>0</v>
          </cell>
        </row>
        <row r="29829">
          <cell r="A29829">
            <v>0</v>
          </cell>
        </row>
        <row r="29830">
          <cell r="A29830">
            <v>0</v>
          </cell>
        </row>
        <row r="29831">
          <cell r="A29831">
            <v>0</v>
          </cell>
        </row>
        <row r="29832">
          <cell r="A29832">
            <v>0</v>
          </cell>
        </row>
        <row r="29833">
          <cell r="A29833">
            <v>0</v>
          </cell>
        </row>
        <row r="29834">
          <cell r="A29834">
            <v>0</v>
          </cell>
        </row>
        <row r="29835">
          <cell r="A29835">
            <v>0</v>
          </cell>
        </row>
        <row r="29836">
          <cell r="A29836">
            <v>0</v>
          </cell>
        </row>
        <row r="29837">
          <cell r="A29837">
            <v>0</v>
          </cell>
        </row>
        <row r="29838">
          <cell r="A29838">
            <v>0</v>
          </cell>
        </row>
        <row r="29839">
          <cell r="A29839">
            <v>0</v>
          </cell>
        </row>
        <row r="29840">
          <cell r="A29840">
            <v>0</v>
          </cell>
        </row>
        <row r="29841">
          <cell r="A29841">
            <v>0</v>
          </cell>
        </row>
        <row r="29842">
          <cell r="A29842">
            <v>0</v>
          </cell>
        </row>
        <row r="29843">
          <cell r="A29843">
            <v>0</v>
          </cell>
        </row>
        <row r="29844">
          <cell r="A29844">
            <v>0</v>
          </cell>
        </row>
        <row r="29845">
          <cell r="A29845">
            <v>0</v>
          </cell>
        </row>
        <row r="29846">
          <cell r="A29846">
            <v>0</v>
          </cell>
        </row>
        <row r="29847">
          <cell r="A29847">
            <v>0</v>
          </cell>
        </row>
        <row r="29848">
          <cell r="A29848">
            <v>0</v>
          </cell>
        </row>
        <row r="29849">
          <cell r="A29849">
            <v>0</v>
          </cell>
        </row>
        <row r="29850">
          <cell r="A29850">
            <v>0</v>
          </cell>
        </row>
        <row r="29851">
          <cell r="A29851">
            <v>0</v>
          </cell>
        </row>
        <row r="29852">
          <cell r="A29852">
            <v>0</v>
          </cell>
        </row>
        <row r="29853">
          <cell r="A29853">
            <v>0</v>
          </cell>
        </row>
        <row r="29854">
          <cell r="A29854">
            <v>0</v>
          </cell>
        </row>
        <row r="29855">
          <cell r="A29855">
            <v>0</v>
          </cell>
        </row>
        <row r="29856">
          <cell r="A29856">
            <v>0</v>
          </cell>
        </row>
        <row r="29857">
          <cell r="A29857">
            <v>0</v>
          </cell>
        </row>
        <row r="29858">
          <cell r="A29858">
            <v>0</v>
          </cell>
        </row>
        <row r="29859">
          <cell r="A29859">
            <v>0</v>
          </cell>
        </row>
        <row r="29860">
          <cell r="A29860">
            <v>0</v>
          </cell>
        </row>
        <row r="29861">
          <cell r="A29861">
            <v>0</v>
          </cell>
        </row>
        <row r="29862">
          <cell r="A29862">
            <v>0</v>
          </cell>
        </row>
        <row r="29863">
          <cell r="A29863">
            <v>0</v>
          </cell>
        </row>
        <row r="29864">
          <cell r="A29864">
            <v>0</v>
          </cell>
        </row>
        <row r="29865">
          <cell r="A29865">
            <v>0</v>
          </cell>
        </row>
        <row r="29866">
          <cell r="A29866">
            <v>0</v>
          </cell>
        </row>
        <row r="29867">
          <cell r="A29867">
            <v>0</v>
          </cell>
        </row>
        <row r="29868">
          <cell r="A29868">
            <v>0</v>
          </cell>
        </row>
        <row r="29869">
          <cell r="A29869">
            <v>0</v>
          </cell>
        </row>
        <row r="29870">
          <cell r="A29870">
            <v>0</v>
          </cell>
        </row>
        <row r="29871">
          <cell r="A29871">
            <v>0</v>
          </cell>
        </row>
        <row r="29872">
          <cell r="A29872">
            <v>0</v>
          </cell>
        </row>
        <row r="29873">
          <cell r="A29873">
            <v>0</v>
          </cell>
        </row>
        <row r="29874">
          <cell r="A29874">
            <v>0</v>
          </cell>
        </row>
        <row r="29875">
          <cell r="A29875">
            <v>0</v>
          </cell>
        </row>
        <row r="29876">
          <cell r="A29876">
            <v>0</v>
          </cell>
        </row>
        <row r="29877">
          <cell r="A29877">
            <v>0</v>
          </cell>
        </row>
        <row r="29878">
          <cell r="A29878">
            <v>0</v>
          </cell>
        </row>
        <row r="29879">
          <cell r="A29879">
            <v>0</v>
          </cell>
        </row>
        <row r="29880">
          <cell r="A29880">
            <v>0</v>
          </cell>
        </row>
        <row r="29881">
          <cell r="A29881">
            <v>0</v>
          </cell>
        </row>
        <row r="29882">
          <cell r="A29882">
            <v>0</v>
          </cell>
        </row>
        <row r="29883">
          <cell r="A29883">
            <v>0</v>
          </cell>
        </row>
        <row r="29884">
          <cell r="A29884">
            <v>0</v>
          </cell>
        </row>
        <row r="29885">
          <cell r="A29885">
            <v>0</v>
          </cell>
        </row>
        <row r="29886">
          <cell r="A29886">
            <v>0</v>
          </cell>
        </row>
        <row r="29887">
          <cell r="A29887">
            <v>0</v>
          </cell>
        </row>
        <row r="29888">
          <cell r="A29888">
            <v>0</v>
          </cell>
        </row>
        <row r="29889">
          <cell r="A29889">
            <v>0</v>
          </cell>
        </row>
        <row r="29890">
          <cell r="A29890">
            <v>0</v>
          </cell>
        </row>
        <row r="29891">
          <cell r="A29891">
            <v>0</v>
          </cell>
        </row>
        <row r="29892">
          <cell r="A29892">
            <v>0</v>
          </cell>
        </row>
        <row r="29893">
          <cell r="A29893">
            <v>0</v>
          </cell>
        </row>
        <row r="29894">
          <cell r="A29894">
            <v>0</v>
          </cell>
        </row>
        <row r="29895">
          <cell r="A29895">
            <v>0</v>
          </cell>
        </row>
        <row r="29896">
          <cell r="A29896">
            <v>0</v>
          </cell>
        </row>
        <row r="29897">
          <cell r="A29897">
            <v>0</v>
          </cell>
        </row>
        <row r="29898">
          <cell r="A29898">
            <v>0</v>
          </cell>
        </row>
        <row r="29899">
          <cell r="A29899">
            <v>0</v>
          </cell>
        </row>
        <row r="29900">
          <cell r="A29900">
            <v>0</v>
          </cell>
        </row>
        <row r="29901">
          <cell r="A29901">
            <v>0</v>
          </cell>
        </row>
        <row r="29902">
          <cell r="A29902">
            <v>0</v>
          </cell>
        </row>
        <row r="29903">
          <cell r="A29903">
            <v>0</v>
          </cell>
        </row>
        <row r="29904">
          <cell r="A29904">
            <v>0</v>
          </cell>
        </row>
        <row r="29905">
          <cell r="A29905">
            <v>0</v>
          </cell>
        </row>
        <row r="29906">
          <cell r="A29906">
            <v>0</v>
          </cell>
        </row>
        <row r="29907">
          <cell r="A29907">
            <v>0</v>
          </cell>
        </row>
        <row r="29908">
          <cell r="A29908">
            <v>0</v>
          </cell>
        </row>
        <row r="29909">
          <cell r="A29909">
            <v>0</v>
          </cell>
        </row>
        <row r="29910">
          <cell r="A29910">
            <v>0</v>
          </cell>
        </row>
        <row r="29911">
          <cell r="A29911">
            <v>0</v>
          </cell>
        </row>
        <row r="29912">
          <cell r="A29912">
            <v>0</v>
          </cell>
        </row>
        <row r="29913">
          <cell r="A29913">
            <v>0</v>
          </cell>
        </row>
        <row r="29914">
          <cell r="A29914">
            <v>0</v>
          </cell>
        </row>
        <row r="29915">
          <cell r="A29915">
            <v>0</v>
          </cell>
        </row>
        <row r="29916">
          <cell r="A29916">
            <v>0</v>
          </cell>
        </row>
        <row r="29917">
          <cell r="A29917">
            <v>0</v>
          </cell>
        </row>
        <row r="29918">
          <cell r="A29918">
            <v>0</v>
          </cell>
        </row>
        <row r="29919">
          <cell r="A29919">
            <v>0</v>
          </cell>
        </row>
        <row r="29920">
          <cell r="A29920">
            <v>0</v>
          </cell>
        </row>
        <row r="29921">
          <cell r="A29921">
            <v>0</v>
          </cell>
        </row>
        <row r="29922">
          <cell r="A29922">
            <v>0</v>
          </cell>
        </row>
        <row r="29923">
          <cell r="A29923">
            <v>0</v>
          </cell>
        </row>
        <row r="29924">
          <cell r="A29924">
            <v>0</v>
          </cell>
        </row>
        <row r="29925">
          <cell r="A29925">
            <v>0</v>
          </cell>
        </row>
        <row r="29926">
          <cell r="A29926">
            <v>0</v>
          </cell>
        </row>
        <row r="29927">
          <cell r="A29927">
            <v>0</v>
          </cell>
        </row>
        <row r="29928">
          <cell r="A29928">
            <v>0</v>
          </cell>
        </row>
        <row r="29929">
          <cell r="A29929">
            <v>0</v>
          </cell>
        </row>
        <row r="29930">
          <cell r="A29930">
            <v>0</v>
          </cell>
        </row>
        <row r="29931">
          <cell r="A29931">
            <v>0</v>
          </cell>
        </row>
        <row r="29932">
          <cell r="A29932">
            <v>0</v>
          </cell>
        </row>
        <row r="29933">
          <cell r="A29933">
            <v>0</v>
          </cell>
        </row>
        <row r="29934">
          <cell r="A29934">
            <v>0</v>
          </cell>
        </row>
        <row r="29935">
          <cell r="A29935">
            <v>0</v>
          </cell>
        </row>
        <row r="29936">
          <cell r="A29936">
            <v>0</v>
          </cell>
        </row>
        <row r="29937">
          <cell r="A29937">
            <v>0</v>
          </cell>
        </row>
        <row r="29938">
          <cell r="A29938">
            <v>0</v>
          </cell>
        </row>
        <row r="29939">
          <cell r="A29939">
            <v>0</v>
          </cell>
        </row>
        <row r="29940">
          <cell r="A29940">
            <v>0</v>
          </cell>
        </row>
        <row r="29941">
          <cell r="A29941">
            <v>0</v>
          </cell>
        </row>
        <row r="29942">
          <cell r="A29942">
            <v>0</v>
          </cell>
        </row>
        <row r="29943">
          <cell r="A29943">
            <v>0</v>
          </cell>
        </row>
        <row r="29944">
          <cell r="A29944">
            <v>0</v>
          </cell>
        </row>
        <row r="29945">
          <cell r="A29945">
            <v>0</v>
          </cell>
        </row>
        <row r="29946">
          <cell r="A29946">
            <v>0</v>
          </cell>
        </row>
        <row r="29947">
          <cell r="A29947">
            <v>0</v>
          </cell>
        </row>
        <row r="29948">
          <cell r="A29948">
            <v>0</v>
          </cell>
        </row>
        <row r="29949">
          <cell r="A29949">
            <v>0</v>
          </cell>
        </row>
        <row r="29950">
          <cell r="A29950">
            <v>0</v>
          </cell>
        </row>
        <row r="29951">
          <cell r="A29951">
            <v>0</v>
          </cell>
        </row>
        <row r="29952">
          <cell r="A29952">
            <v>0</v>
          </cell>
        </row>
        <row r="29953">
          <cell r="A29953">
            <v>0</v>
          </cell>
        </row>
        <row r="29954">
          <cell r="A29954">
            <v>0</v>
          </cell>
        </row>
        <row r="29955">
          <cell r="A29955">
            <v>0</v>
          </cell>
        </row>
        <row r="29956">
          <cell r="A29956">
            <v>0</v>
          </cell>
        </row>
        <row r="29957">
          <cell r="A29957">
            <v>0</v>
          </cell>
        </row>
        <row r="29958">
          <cell r="A29958">
            <v>0</v>
          </cell>
        </row>
        <row r="29959">
          <cell r="A29959">
            <v>0</v>
          </cell>
        </row>
        <row r="29960">
          <cell r="A29960">
            <v>0</v>
          </cell>
        </row>
        <row r="29961">
          <cell r="A29961">
            <v>0</v>
          </cell>
        </row>
        <row r="29962">
          <cell r="A29962">
            <v>0</v>
          </cell>
        </row>
        <row r="29963">
          <cell r="A29963">
            <v>0</v>
          </cell>
        </row>
        <row r="29964">
          <cell r="A29964">
            <v>0</v>
          </cell>
        </row>
        <row r="29965">
          <cell r="A29965">
            <v>0</v>
          </cell>
        </row>
        <row r="29966">
          <cell r="A29966">
            <v>0</v>
          </cell>
        </row>
        <row r="29967">
          <cell r="A29967">
            <v>0</v>
          </cell>
        </row>
        <row r="29968">
          <cell r="A29968">
            <v>0</v>
          </cell>
        </row>
        <row r="29969">
          <cell r="A29969">
            <v>0</v>
          </cell>
        </row>
        <row r="29970">
          <cell r="A29970">
            <v>0</v>
          </cell>
        </row>
        <row r="29971">
          <cell r="A29971">
            <v>0</v>
          </cell>
        </row>
        <row r="29972">
          <cell r="A29972">
            <v>0</v>
          </cell>
        </row>
        <row r="29973">
          <cell r="A29973">
            <v>0</v>
          </cell>
        </row>
        <row r="29974">
          <cell r="A29974">
            <v>0</v>
          </cell>
        </row>
        <row r="29975">
          <cell r="A29975">
            <v>0</v>
          </cell>
        </row>
        <row r="29976">
          <cell r="A29976">
            <v>0</v>
          </cell>
        </row>
        <row r="29977">
          <cell r="A29977">
            <v>0</v>
          </cell>
        </row>
        <row r="29978">
          <cell r="A29978">
            <v>0</v>
          </cell>
        </row>
        <row r="29979">
          <cell r="A29979">
            <v>0</v>
          </cell>
        </row>
        <row r="29980">
          <cell r="A29980">
            <v>0</v>
          </cell>
        </row>
        <row r="29981">
          <cell r="A29981">
            <v>0</v>
          </cell>
        </row>
        <row r="29982">
          <cell r="A29982">
            <v>0</v>
          </cell>
        </row>
        <row r="29983">
          <cell r="A29983">
            <v>0</v>
          </cell>
        </row>
        <row r="29984">
          <cell r="A29984">
            <v>0</v>
          </cell>
        </row>
        <row r="29985">
          <cell r="A29985">
            <v>0</v>
          </cell>
        </row>
        <row r="29986">
          <cell r="A29986">
            <v>0</v>
          </cell>
        </row>
        <row r="29987">
          <cell r="A29987">
            <v>0</v>
          </cell>
        </row>
        <row r="29988">
          <cell r="A29988">
            <v>0</v>
          </cell>
        </row>
        <row r="29989">
          <cell r="A29989">
            <v>0</v>
          </cell>
        </row>
        <row r="29990">
          <cell r="A29990">
            <v>0</v>
          </cell>
        </row>
        <row r="29991">
          <cell r="A29991">
            <v>0</v>
          </cell>
        </row>
        <row r="29992">
          <cell r="A29992">
            <v>0</v>
          </cell>
        </row>
        <row r="29993">
          <cell r="A29993">
            <v>0</v>
          </cell>
        </row>
        <row r="29994">
          <cell r="A29994">
            <v>0</v>
          </cell>
        </row>
        <row r="29995">
          <cell r="A29995">
            <v>0</v>
          </cell>
        </row>
        <row r="29996">
          <cell r="A29996">
            <v>0</v>
          </cell>
        </row>
        <row r="29997">
          <cell r="A29997">
            <v>0</v>
          </cell>
        </row>
        <row r="29998">
          <cell r="A29998">
            <v>0</v>
          </cell>
        </row>
        <row r="29999">
          <cell r="A29999">
            <v>0</v>
          </cell>
        </row>
        <row r="30000">
          <cell r="A30000">
            <v>0</v>
          </cell>
        </row>
        <row r="30001">
          <cell r="A30001">
            <v>0</v>
          </cell>
        </row>
        <row r="30002">
          <cell r="A30002">
            <v>0</v>
          </cell>
        </row>
        <row r="30003">
          <cell r="A30003">
            <v>0</v>
          </cell>
        </row>
        <row r="30004">
          <cell r="A30004">
            <v>0</v>
          </cell>
        </row>
        <row r="30005">
          <cell r="A30005">
            <v>0</v>
          </cell>
        </row>
        <row r="30006">
          <cell r="A30006">
            <v>0</v>
          </cell>
        </row>
        <row r="30007">
          <cell r="A30007">
            <v>0</v>
          </cell>
        </row>
        <row r="30008">
          <cell r="A30008">
            <v>0</v>
          </cell>
        </row>
        <row r="30009">
          <cell r="A30009">
            <v>0</v>
          </cell>
        </row>
        <row r="30010">
          <cell r="A30010">
            <v>0</v>
          </cell>
        </row>
        <row r="30011">
          <cell r="A30011">
            <v>0</v>
          </cell>
        </row>
        <row r="30012">
          <cell r="A30012">
            <v>0</v>
          </cell>
        </row>
        <row r="30013">
          <cell r="A30013">
            <v>0</v>
          </cell>
        </row>
        <row r="30014">
          <cell r="A30014">
            <v>0</v>
          </cell>
        </row>
        <row r="30015">
          <cell r="A30015">
            <v>0</v>
          </cell>
        </row>
        <row r="30016">
          <cell r="A30016">
            <v>0</v>
          </cell>
        </row>
        <row r="30017">
          <cell r="A30017">
            <v>0</v>
          </cell>
        </row>
        <row r="30018">
          <cell r="A30018">
            <v>0</v>
          </cell>
        </row>
        <row r="30019">
          <cell r="A30019">
            <v>0</v>
          </cell>
        </row>
        <row r="30020">
          <cell r="A30020">
            <v>0</v>
          </cell>
        </row>
        <row r="30021">
          <cell r="A30021">
            <v>0</v>
          </cell>
        </row>
        <row r="30022">
          <cell r="A30022">
            <v>0</v>
          </cell>
        </row>
        <row r="30023">
          <cell r="A30023">
            <v>0</v>
          </cell>
        </row>
        <row r="30024">
          <cell r="A30024">
            <v>0</v>
          </cell>
        </row>
        <row r="30025">
          <cell r="A30025">
            <v>0</v>
          </cell>
        </row>
        <row r="30026">
          <cell r="A30026">
            <v>0</v>
          </cell>
        </row>
        <row r="30027">
          <cell r="A30027">
            <v>0</v>
          </cell>
        </row>
        <row r="30028">
          <cell r="A30028">
            <v>0</v>
          </cell>
        </row>
        <row r="30029">
          <cell r="A30029">
            <v>0</v>
          </cell>
        </row>
        <row r="30030">
          <cell r="A30030">
            <v>0</v>
          </cell>
        </row>
        <row r="30031">
          <cell r="A30031">
            <v>0</v>
          </cell>
        </row>
        <row r="30032">
          <cell r="A30032">
            <v>0</v>
          </cell>
        </row>
        <row r="30033">
          <cell r="A30033">
            <v>0</v>
          </cell>
        </row>
        <row r="30034">
          <cell r="A30034">
            <v>0</v>
          </cell>
        </row>
        <row r="30035">
          <cell r="A30035">
            <v>0</v>
          </cell>
        </row>
        <row r="30036">
          <cell r="A30036">
            <v>0</v>
          </cell>
        </row>
        <row r="30037">
          <cell r="A30037">
            <v>0</v>
          </cell>
        </row>
        <row r="30038">
          <cell r="A30038">
            <v>0</v>
          </cell>
        </row>
        <row r="30039">
          <cell r="A30039">
            <v>0</v>
          </cell>
        </row>
        <row r="30040">
          <cell r="A30040">
            <v>0</v>
          </cell>
        </row>
        <row r="30041">
          <cell r="A30041">
            <v>0</v>
          </cell>
        </row>
        <row r="30042">
          <cell r="A30042">
            <v>0</v>
          </cell>
        </row>
        <row r="30043">
          <cell r="A30043">
            <v>0</v>
          </cell>
        </row>
        <row r="30044">
          <cell r="A30044">
            <v>0</v>
          </cell>
        </row>
        <row r="30045">
          <cell r="A30045">
            <v>0</v>
          </cell>
        </row>
        <row r="30046">
          <cell r="A30046">
            <v>0</v>
          </cell>
        </row>
        <row r="30047">
          <cell r="A30047">
            <v>0</v>
          </cell>
        </row>
        <row r="30048">
          <cell r="A30048">
            <v>0</v>
          </cell>
        </row>
        <row r="30049">
          <cell r="A30049">
            <v>0</v>
          </cell>
        </row>
        <row r="30050">
          <cell r="A30050">
            <v>0</v>
          </cell>
        </row>
        <row r="30051">
          <cell r="A30051">
            <v>0</v>
          </cell>
        </row>
        <row r="30052">
          <cell r="A30052">
            <v>0</v>
          </cell>
        </row>
        <row r="30053">
          <cell r="A30053">
            <v>0</v>
          </cell>
        </row>
        <row r="30054">
          <cell r="A30054">
            <v>0</v>
          </cell>
        </row>
        <row r="30055">
          <cell r="A30055">
            <v>0</v>
          </cell>
        </row>
        <row r="30056">
          <cell r="A30056">
            <v>0</v>
          </cell>
        </row>
        <row r="30057">
          <cell r="A30057">
            <v>0</v>
          </cell>
        </row>
        <row r="30058">
          <cell r="A30058">
            <v>0</v>
          </cell>
        </row>
        <row r="30059">
          <cell r="A30059">
            <v>0</v>
          </cell>
        </row>
        <row r="30060">
          <cell r="A30060">
            <v>0</v>
          </cell>
        </row>
        <row r="30061">
          <cell r="A30061">
            <v>0</v>
          </cell>
        </row>
        <row r="30062">
          <cell r="A30062">
            <v>0</v>
          </cell>
        </row>
        <row r="30063">
          <cell r="A30063">
            <v>0</v>
          </cell>
        </row>
        <row r="30064">
          <cell r="A30064">
            <v>0</v>
          </cell>
        </row>
        <row r="30065">
          <cell r="A30065">
            <v>0</v>
          </cell>
        </row>
        <row r="30066">
          <cell r="A30066">
            <v>0</v>
          </cell>
        </row>
        <row r="30067">
          <cell r="A30067">
            <v>0</v>
          </cell>
        </row>
        <row r="30068">
          <cell r="A30068">
            <v>0</v>
          </cell>
        </row>
        <row r="30069">
          <cell r="A30069">
            <v>0</v>
          </cell>
        </row>
        <row r="30070">
          <cell r="A30070">
            <v>0</v>
          </cell>
        </row>
        <row r="30071">
          <cell r="A30071">
            <v>0</v>
          </cell>
        </row>
        <row r="30072">
          <cell r="A30072">
            <v>0</v>
          </cell>
        </row>
        <row r="30073">
          <cell r="A30073">
            <v>0</v>
          </cell>
        </row>
        <row r="30074">
          <cell r="A30074">
            <v>0</v>
          </cell>
        </row>
        <row r="30075">
          <cell r="A30075">
            <v>0</v>
          </cell>
        </row>
        <row r="30076">
          <cell r="A30076">
            <v>0</v>
          </cell>
        </row>
        <row r="30077">
          <cell r="A30077">
            <v>0</v>
          </cell>
        </row>
        <row r="30078">
          <cell r="A30078">
            <v>0</v>
          </cell>
        </row>
        <row r="30079">
          <cell r="A30079">
            <v>0</v>
          </cell>
        </row>
        <row r="30080">
          <cell r="A30080">
            <v>0</v>
          </cell>
        </row>
        <row r="30081">
          <cell r="A30081">
            <v>0</v>
          </cell>
        </row>
        <row r="30082">
          <cell r="A30082">
            <v>0</v>
          </cell>
        </row>
        <row r="30083">
          <cell r="A30083">
            <v>0</v>
          </cell>
        </row>
        <row r="30084">
          <cell r="A30084">
            <v>0</v>
          </cell>
        </row>
        <row r="30085">
          <cell r="A30085">
            <v>0</v>
          </cell>
        </row>
        <row r="30086">
          <cell r="A30086">
            <v>0</v>
          </cell>
        </row>
        <row r="30087">
          <cell r="A30087">
            <v>0</v>
          </cell>
        </row>
        <row r="30088">
          <cell r="A30088">
            <v>0</v>
          </cell>
        </row>
        <row r="30089">
          <cell r="A30089">
            <v>0</v>
          </cell>
        </row>
        <row r="30090">
          <cell r="A30090">
            <v>0</v>
          </cell>
        </row>
        <row r="30091">
          <cell r="A30091">
            <v>0</v>
          </cell>
        </row>
        <row r="30092">
          <cell r="A30092">
            <v>0</v>
          </cell>
        </row>
        <row r="30093">
          <cell r="A30093">
            <v>0</v>
          </cell>
        </row>
        <row r="30094">
          <cell r="A30094">
            <v>0</v>
          </cell>
        </row>
        <row r="30095">
          <cell r="A30095">
            <v>0</v>
          </cell>
        </row>
        <row r="30096">
          <cell r="A30096">
            <v>0</v>
          </cell>
        </row>
        <row r="30097">
          <cell r="A30097">
            <v>0</v>
          </cell>
        </row>
        <row r="30098">
          <cell r="A30098">
            <v>0</v>
          </cell>
        </row>
        <row r="30099">
          <cell r="A30099">
            <v>0</v>
          </cell>
        </row>
        <row r="30100">
          <cell r="A30100">
            <v>0</v>
          </cell>
        </row>
        <row r="30101">
          <cell r="A30101">
            <v>0</v>
          </cell>
        </row>
        <row r="30102">
          <cell r="A30102">
            <v>0</v>
          </cell>
        </row>
        <row r="30103">
          <cell r="A30103">
            <v>0</v>
          </cell>
        </row>
        <row r="30104">
          <cell r="A30104">
            <v>0</v>
          </cell>
        </row>
        <row r="30105">
          <cell r="A30105">
            <v>0</v>
          </cell>
        </row>
        <row r="30106">
          <cell r="A30106">
            <v>0</v>
          </cell>
        </row>
        <row r="30107">
          <cell r="A30107">
            <v>0</v>
          </cell>
        </row>
        <row r="30108">
          <cell r="A30108">
            <v>0</v>
          </cell>
        </row>
        <row r="30109">
          <cell r="A30109">
            <v>0</v>
          </cell>
        </row>
        <row r="30110">
          <cell r="A30110">
            <v>0</v>
          </cell>
        </row>
        <row r="30111">
          <cell r="A30111">
            <v>0</v>
          </cell>
        </row>
        <row r="30112">
          <cell r="A30112">
            <v>0</v>
          </cell>
        </row>
        <row r="30113">
          <cell r="A30113">
            <v>0</v>
          </cell>
        </row>
        <row r="30114">
          <cell r="A30114">
            <v>0</v>
          </cell>
        </row>
        <row r="30115">
          <cell r="A30115">
            <v>0</v>
          </cell>
        </row>
        <row r="30116">
          <cell r="A30116">
            <v>0</v>
          </cell>
        </row>
        <row r="30117">
          <cell r="A30117">
            <v>0</v>
          </cell>
        </row>
        <row r="30118">
          <cell r="A30118">
            <v>0</v>
          </cell>
        </row>
        <row r="30119">
          <cell r="A30119">
            <v>0</v>
          </cell>
        </row>
        <row r="30120">
          <cell r="A30120">
            <v>0</v>
          </cell>
        </row>
        <row r="30121">
          <cell r="A30121">
            <v>0</v>
          </cell>
        </row>
        <row r="30122">
          <cell r="A30122">
            <v>0</v>
          </cell>
        </row>
        <row r="30123">
          <cell r="A30123">
            <v>0</v>
          </cell>
        </row>
        <row r="30124">
          <cell r="A30124">
            <v>0</v>
          </cell>
        </row>
        <row r="30125">
          <cell r="A30125">
            <v>0</v>
          </cell>
        </row>
        <row r="30126">
          <cell r="A30126">
            <v>0</v>
          </cell>
        </row>
        <row r="30127">
          <cell r="A30127">
            <v>0</v>
          </cell>
        </row>
        <row r="30128">
          <cell r="A30128">
            <v>0</v>
          </cell>
        </row>
        <row r="30129">
          <cell r="A30129">
            <v>0</v>
          </cell>
        </row>
        <row r="30130">
          <cell r="A30130">
            <v>0</v>
          </cell>
        </row>
        <row r="30131">
          <cell r="A30131">
            <v>0</v>
          </cell>
        </row>
        <row r="30132">
          <cell r="A30132">
            <v>0</v>
          </cell>
        </row>
        <row r="30133">
          <cell r="A30133">
            <v>0</v>
          </cell>
        </row>
        <row r="30134">
          <cell r="A30134">
            <v>0</v>
          </cell>
        </row>
        <row r="30135">
          <cell r="A30135">
            <v>0</v>
          </cell>
        </row>
        <row r="30136">
          <cell r="A30136">
            <v>0</v>
          </cell>
        </row>
        <row r="30137">
          <cell r="A30137">
            <v>0</v>
          </cell>
        </row>
        <row r="30138">
          <cell r="A30138">
            <v>0</v>
          </cell>
        </row>
        <row r="30139">
          <cell r="A30139">
            <v>0</v>
          </cell>
        </row>
        <row r="30140">
          <cell r="A30140">
            <v>0</v>
          </cell>
        </row>
        <row r="30141">
          <cell r="A30141">
            <v>0</v>
          </cell>
        </row>
        <row r="30142">
          <cell r="A30142">
            <v>0</v>
          </cell>
        </row>
        <row r="30143">
          <cell r="A30143">
            <v>0</v>
          </cell>
        </row>
        <row r="30144">
          <cell r="A30144">
            <v>0</v>
          </cell>
        </row>
        <row r="30145">
          <cell r="A30145">
            <v>0</v>
          </cell>
        </row>
        <row r="30146">
          <cell r="A30146">
            <v>0</v>
          </cell>
        </row>
        <row r="30147">
          <cell r="A30147">
            <v>0</v>
          </cell>
        </row>
        <row r="30148">
          <cell r="A30148">
            <v>0</v>
          </cell>
        </row>
        <row r="30149">
          <cell r="A30149">
            <v>0</v>
          </cell>
        </row>
        <row r="30150">
          <cell r="A30150">
            <v>0</v>
          </cell>
        </row>
        <row r="30151">
          <cell r="A30151">
            <v>0</v>
          </cell>
        </row>
        <row r="30152">
          <cell r="A30152">
            <v>0</v>
          </cell>
        </row>
        <row r="30153">
          <cell r="A30153">
            <v>0</v>
          </cell>
        </row>
        <row r="30154">
          <cell r="A30154">
            <v>0</v>
          </cell>
        </row>
        <row r="30155">
          <cell r="A30155">
            <v>0</v>
          </cell>
        </row>
        <row r="30156">
          <cell r="A30156">
            <v>0</v>
          </cell>
        </row>
        <row r="30157">
          <cell r="A30157">
            <v>0</v>
          </cell>
        </row>
        <row r="30158">
          <cell r="A30158">
            <v>0</v>
          </cell>
        </row>
        <row r="30159">
          <cell r="A30159">
            <v>0</v>
          </cell>
        </row>
        <row r="30160">
          <cell r="A30160">
            <v>0</v>
          </cell>
        </row>
        <row r="30161">
          <cell r="A30161">
            <v>0</v>
          </cell>
        </row>
        <row r="30162">
          <cell r="A30162">
            <v>0</v>
          </cell>
        </row>
        <row r="30163">
          <cell r="A30163">
            <v>0</v>
          </cell>
        </row>
        <row r="30164">
          <cell r="A30164">
            <v>0</v>
          </cell>
        </row>
        <row r="30165">
          <cell r="A30165">
            <v>0</v>
          </cell>
        </row>
        <row r="30166">
          <cell r="A30166">
            <v>0</v>
          </cell>
        </row>
        <row r="30167">
          <cell r="A30167">
            <v>0</v>
          </cell>
        </row>
        <row r="30168">
          <cell r="A30168">
            <v>0</v>
          </cell>
        </row>
        <row r="30169">
          <cell r="A30169">
            <v>0</v>
          </cell>
        </row>
        <row r="30170">
          <cell r="A30170">
            <v>0</v>
          </cell>
        </row>
        <row r="30171">
          <cell r="A30171">
            <v>0</v>
          </cell>
        </row>
        <row r="30172">
          <cell r="A30172">
            <v>0</v>
          </cell>
        </row>
        <row r="30173">
          <cell r="A30173">
            <v>0</v>
          </cell>
        </row>
        <row r="30174">
          <cell r="A30174">
            <v>0</v>
          </cell>
        </row>
        <row r="30175">
          <cell r="A30175">
            <v>0</v>
          </cell>
        </row>
        <row r="30176">
          <cell r="A30176">
            <v>0</v>
          </cell>
        </row>
        <row r="30177">
          <cell r="A30177">
            <v>0</v>
          </cell>
        </row>
        <row r="30178">
          <cell r="A30178">
            <v>0</v>
          </cell>
        </row>
        <row r="30179">
          <cell r="A30179">
            <v>0</v>
          </cell>
        </row>
        <row r="30180">
          <cell r="A30180">
            <v>0</v>
          </cell>
        </row>
        <row r="30181">
          <cell r="A30181">
            <v>0</v>
          </cell>
        </row>
        <row r="30182">
          <cell r="A30182">
            <v>0</v>
          </cell>
        </row>
        <row r="30183">
          <cell r="A30183">
            <v>0</v>
          </cell>
        </row>
        <row r="30184">
          <cell r="A30184">
            <v>0</v>
          </cell>
        </row>
        <row r="30185">
          <cell r="A30185">
            <v>0</v>
          </cell>
        </row>
        <row r="30186">
          <cell r="A30186">
            <v>0</v>
          </cell>
        </row>
        <row r="30187">
          <cell r="A30187">
            <v>0</v>
          </cell>
        </row>
        <row r="30188">
          <cell r="A30188">
            <v>0</v>
          </cell>
        </row>
        <row r="30189">
          <cell r="A30189">
            <v>0</v>
          </cell>
        </row>
        <row r="30190">
          <cell r="A30190">
            <v>0</v>
          </cell>
        </row>
        <row r="30191">
          <cell r="A30191">
            <v>0</v>
          </cell>
        </row>
        <row r="30192">
          <cell r="A30192">
            <v>0</v>
          </cell>
        </row>
        <row r="30193">
          <cell r="A30193">
            <v>0</v>
          </cell>
        </row>
        <row r="30194">
          <cell r="A30194">
            <v>0</v>
          </cell>
        </row>
        <row r="30195">
          <cell r="A30195">
            <v>0</v>
          </cell>
        </row>
        <row r="30196">
          <cell r="A30196">
            <v>0</v>
          </cell>
        </row>
        <row r="30197">
          <cell r="A30197">
            <v>0</v>
          </cell>
        </row>
        <row r="30198">
          <cell r="A30198">
            <v>0</v>
          </cell>
        </row>
        <row r="30199">
          <cell r="A30199">
            <v>0</v>
          </cell>
        </row>
        <row r="30200">
          <cell r="A30200">
            <v>0</v>
          </cell>
        </row>
        <row r="30201">
          <cell r="A30201">
            <v>0</v>
          </cell>
        </row>
        <row r="30202">
          <cell r="A30202">
            <v>0</v>
          </cell>
        </row>
        <row r="30203">
          <cell r="A30203">
            <v>0</v>
          </cell>
        </row>
        <row r="30204">
          <cell r="A30204">
            <v>0</v>
          </cell>
        </row>
        <row r="30205">
          <cell r="A30205">
            <v>0</v>
          </cell>
        </row>
        <row r="30206">
          <cell r="A30206">
            <v>0</v>
          </cell>
        </row>
        <row r="30207">
          <cell r="A30207">
            <v>0</v>
          </cell>
        </row>
        <row r="30208">
          <cell r="A30208">
            <v>0</v>
          </cell>
        </row>
        <row r="30209">
          <cell r="A30209">
            <v>0</v>
          </cell>
        </row>
        <row r="30210">
          <cell r="A30210">
            <v>0</v>
          </cell>
        </row>
        <row r="30211">
          <cell r="A30211">
            <v>0</v>
          </cell>
        </row>
        <row r="30212">
          <cell r="A30212">
            <v>0</v>
          </cell>
        </row>
        <row r="30213">
          <cell r="A30213">
            <v>0</v>
          </cell>
        </row>
        <row r="30214">
          <cell r="A30214">
            <v>0</v>
          </cell>
        </row>
        <row r="30215">
          <cell r="A30215">
            <v>0</v>
          </cell>
        </row>
        <row r="30216">
          <cell r="A30216">
            <v>0</v>
          </cell>
        </row>
        <row r="30217">
          <cell r="A30217">
            <v>0</v>
          </cell>
        </row>
        <row r="30218">
          <cell r="A30218">
            <v>0</v>
          </cell>
        </row>
        <row r="30219">
          <cell r="A30219">
            <v>0</v>
          </cell>
        </row>
        <row r="30220">
          <cell r="A30220">
            <v>0</v>
          </cell>
        </row>
        <row r="30221">
          <cell r="A30221">
            <v>0</v>
          </cell>
        </row>
        <row r="30222">
          <cell r="A30222">
            <v>0</v>
          </cell>
        </row>
        <row r="30223">
          <cell r="A30223">
            <v>0</v>
          </cell>
        </row>
        <row r="30224">
          <cell r="A30224">
            <v>0</v>
          </cell>
        </row>
        <row r="30225">
          <cell r="A30225">
            <v>0</v>
          </cell>
        </row>
        <row r="30226">
          <cell r="A30226">
            <v>0</v>
          </cell>
        </row>
        <row r="30227">
          <cell r="A30227">
            <v>0</v>
          </cell>
        </row>
        <row r="30228">
          <cell r="A30228">
            <v>0</v>
          </cell>
        </row>
        <row r="30229">
          <cell r="A30229">
            <v>0</v>
          </cell>
        </row>
        <row r="30230">
          <cell r="A30230">
            <v>0</v>
          </cell>
        </row>
        <row r="30231">
          <cell r="A30231">
            <v>0</v>
          </cell>
        </row>
        <row r="30232">
          <cell r="A30232">
            <v>0</v>
          </cell>
        </row>
        <row r="30233">
          <cell r="A30233">
            <v>0</v>
          </cell>
        </row>
        <row r="30234">
          <cell r="A30234">
            <v>0</v>
          </cell>
        </row>
        <row r="30235">
          <cell r="A30235">
            <v>0</v>
          </cell>
        </row>
        <row r="30236">
          <cell r="A30236">
            <v>0</v>
          </cell>
        </row>
        <row r="30237">
          <cell r="A30237">
            <v>0</v>
          </cell>
        </row>
        <row r="30238">
          <cell r="A30238">
            <v>0</v>
          </cell>
        </row>
        <row r="30239">
          <cell r="A30239">
            <v>0</v>
          </cell>
        </row>
        <row r="30240">
          <cell r="A30240">
            <v>0</v>
          </cell>
        </row>
        <row r="30241">
          <cell r="A30241">
            <v>0</v>
          </cell>
        </row>
        <row r="30242">
          <cell r="A30242">
            <v>0</v>
          </cell>
        </row>
        <row r="30243">
          <cell r="A30243">
            <v>0</v>
          </cell>
        </row>
        <row r="30244">
          <cell r="A30244">
            <v>0</v>
          </cell>
        </row>
        <row r="30245">
          <cell r="A30245">
            <v>0</v>
          </cell>
        </row>
        <row r="30246">
          <cell r="A30246">
            <v>0</v>
          </cell>
        </row>
        <row r="30247">
          <cell r="A30247">
            <v>0</v>
          </cell>
        </row>
        <row r="30248">
          <cell r="A30248">
            <v>0</v>
          </cell>
        </row>
        <row r="30249">
          <cell r="A30249">
            <v>0</v>
          </cell>
        </row>
        <row r="30250">
          <cell r="A30250">
            <v>0</v>
          </cell>
        </row>
        <row r="30251">
          <cell r="A30251">
            <v>0</v>
          </cell>
        </row>
        <row r="30252">
          <cell r="A30252">
            <v>0</v>
          </cell>
        </row>
        <row r="30253">
          <cell r="A30253">
            <v>0</v>
          </cell>
        </row>
        <row r="30254">
          <cell r="A30254">
            <v>0</v>
          </cell>
        </row>
        <row r="30255">
          <cell r="A30255">
            <v>0</v>
          </cell>
        </row>
        <row r="30256">
          <cell r="A30256">
            <v>0</v>
          </cell>
        </row>
        <row r="30257">
          <cell r="A30257">
            <v>0</v>
          </cell>
        </row>
        <row r="30258">
          <cell r="A30258">
            <v>0</v>
          </cell>
        </row>
        <row r="30259">
          <cell r="A30259">
            <v>0</v>
          </cell>
        </row>
        <row r="30260">
          <cell r="A30260">
            <v>0</v>
          </cell>
        </row>
        <row r="30261">
          <cell r="A30261">
            <v>0</v>
          </cell>
        </row>
        <row r="30262">
          <cell r="A30262">
            <v>0</v>
          </cell>
        </row>
        <row r="30263">
          <cell r="A30263">
            <v>0</v>
          </cell>
        </row>
        <row r="30264">
          <cell r="A30264">
            <v>0</v>
          </cell>
        </row>
        <row r="30265">
          <cell r="A30265">
            <v>0</v>
          </cell>
        </row>
        <row r="30266">
          <cell r="A30266">
            <v>0</v>
          </cell>
        </row>
        <row r="30267">
          <cell r="A30267">
            <v>0</v>
          </cell>
        </row>
        <row r="30268">
          <cell r="A30268">
            <v>0</v>
          </cell>
        </row>
        <row r="30269">
          <cell r="A30269">
            <v>0</v>
          </cell>
        </row>
        <row r="30270">
          <cell r="A30270">
            <v>0</v>
          </cell>
        </row>
        <row r="30271">
          <cell r="A30271">
            <v>0</v>
          </cell>
        </row>
        <row r="30272">
          <cell r="A30272">
            <v>0</v>
          </cell>
        </row>
        <row r="30273">
          <cell r="A30273">
            <v>0</v>
          </cell>
        </row>
        <row r="30274">
          <cell r="A30274">
            <v>0</v>
          </cell>
        </row>
        <row r="30275">
          <cell r="A30275">
            <v>0</v>
          </cell>
        </row>
        <row r="30276">
          <cell r="A30276">
            <v>0</v>
          </cell>
        </row>
        <row r="30277">
          <cell r="A30277">
            <v>0</v>
          </cell>
        </row>
        <row r="30278">
          <cell r="A30278">
            <v>0</v>
          </cell>
        </row>
        <row r="30279">
          <cell r="A30279">
            <v>0</v>
          </cell>
        </row>
        <row r="30280">
          <cell r="A30280">
            <v>0</v>
          </cell>
        </row>
        <row r="30281">
          <cell r="A30281">
            <v>0</v>
          </cell>
        </row>
        <row r="30282">
          <cell r="A30282">
            <v>0</v>
          </cell>
        </row>
        <row r="30283">
          <cell r="A30283">
            <v>0</v>
          </cell>
        </row>
        <row r="30284">
          <cell r="A30284">
            <v>0</v>
          </cell>
        </row>
        <row r="30285">
          <cell r="A30285">
            <v>0</v>
          </cell>
        </row>
        <row r="30286">
          <cell r="A30286">
            <v>0</v>
          </cell>
        </row>
        <row r="30287">
          <cell r="A30287">
            <v>0</v>
          </cell>
        </row>
        <row r="30288">
          <cell r="A30288">
            <v>0</v>
          </cell>
        </row>
        <row r="30289">
          <cell r="A30289">
            <v>0</v>
          </cell>
        </row>
        <row r="30290">
          <cell r="A30290">
            <v>0</v>
          </cell>
        </row>
        <row r="30291">
          <cell r="A30291">
            <v>0</v>
          </cell>
        </row>
        <row r="30292">
          <cell r="A30292">
            <v>0</v>
          </cell>
        </row>
        <row r="30293">
          <cell r="A30293">
            <v>0</v>
          </cell>
        </row>
        <row r="30294">
          <cell r="A30294">
            <v>0</v>
          </cell>
        </row>
        <row r="30295">
          <cell r="A30295">
            <v>0</v>
          </cell>
        </row>
        <row r="30296">
          <cell r="A30296">
            <v>0</v>
          </cell>
        </row>
        <row r="30297">
          <cell r="A30297">
            <v>0</v>
          </cell>
        </row>
        <row r="30298">
          <cell r="A30298">
            <v>0</v>
          </cell>
        </row>
        <row r="30299">
          <cell r="A30299">
            <v>0</v>
          </cell>
        </row>
        <row r="30300">
          <cell r="A30300">
            <v>0</v>
          </cell>
        </row>
        <row r="30301">
          <cell r="A30301">
            <v>0</v>
          </cell>
        </row>
        <row r="30302">
          <cell r="A30302">
            <v>0</v>
          </cell>
        </row>
        <row r="30303">
          <cell r="A30303">
            <v>0</v>
          </cell>
        </row>
        <row r="30304">
          <cell r="A30304">
            <v>0</v>
          </cell>
        </row>
        <row r="30305">
          <cell r="A30305">
            <v>0</v>
          </cell>
        </row>
        <row r="30306">
          <cell r="A30306">
            <v>0</v>
          </cell>
        </row>
        <row r="30307">
          <cell r="A30307">
            <v>0</v>
          </cell>
        </row>
        <row r="30308">
          <cell r="A30308">
            <v>0</v>
          </cell>
        </row>
        <row r="30309">
          <cell r="A30309">
            <v>0</v>
          </cell>
        </row>
        <row r="30310">
          <cell r="A30310">
            <v>0</v>
          </cell>
        </row>
        <row r="30311">
          <cell r="A30311">
            <v>0</v>
          </cell>
        </row>
        <row r="30312">
          <cell r="A30312">
            <v>0</v>
          </cell>
        </row>
        <row r="30313">
          <cell r="A30313">
            <v>0</v>
          </cell>
        </row>
        <row r="30314">
          <cell r="A30314">
            <v>0</v>
          </cell>
        </row>
        <row r="30315">
          <cell r="A30315">
            <v>0</v>
          </cell>
        </row>
        <row r="30316">
          <cell r="A30316">
            <v>0</v>
          </cell>
        </row>
        <row r="30317">
          <cell r="A30317">
            <v>0</v>
          </cell>
        </row>
        <row r="30318">
          <cell r="A30318">
            <v>0</v>
          </cell>
        </row>
        <row r="30319">
          <cell r="A30319">
            <v>0</v>
          </cell>
        </row>
        <row r="30320">
          <cell r="A30320">
            <v>0</v>
          </cell>
        </row>
        <row r="30321">
          <cell r="A30321">
            <v>0</v>
          </cell>
        </row>
        <row r="30322">
          <cell r="A30322">
            <v>0</v>
          </cell>
        </row>
        <row r="30323">
          <cell r="A30323">
            <v>0</v>
          </cell>
        </row>
        <row r="30324">
          <cell r="A30324">
            <v>0</v>
          </cell>
        </row>
        <row r="30325">
          <cell r="A30325">
            <v>0</v>
          </cell>
        </row>
        <row r="30326">
          <cell r="A30326">
            <v>0</v>
          </cell>
        </row>
        <row r="30327">
          <cell r="A30327">
            <v>0</v>
          </cell>
        </row>
        <row r="30328">
          <cell r="A30328">
            <v>0</v>
          </cell>
        </row>
        <row r="30329">
          <cell r="A30329">
            <v>0</v>
          </cell>
        </row>
        <row r="30330">
          <cell r="A30330">
            <v>0</v>
          </cell>
        </row>
        <row r="30331">
          <cell r="A30331">
            <v>0</v>
          </cell>
        </row>
        <row r="30332">
          <cell r="A30332">
            <v>0</v>
          </cell>
        </row>
        <row r="30333">
          <cell r="A30333">
            <v>0</v>
          </cell>
        </row>
        <row r="30334">
          <cell r="A30334">
            <v>0</v>
          </cell>
        </row>
        <row r="30335">
          <cell r="A30335">
            <v>0</v>
          </cell>
        </row>
        <row r="30336">
          <cell r="A30336">
            <v>0</v>
          </cell>
        </row>
        <row r="30337">
          <cell r="A30337">
            <v>0</v>
          </cell>
        </row>
        <row r="30338">
          <cell r="A30338">
            <v>0</v>
          </cell>
        </row>
        <row r="30339">
          <cell r="A30339">
            <v>0</v>
          </cell>
        </row>
        <row r="30340">
          <cell r="A30340">
            <v>0</v>
          </cell>
        </row>
        <row r="30341">
          <cell r="A30341">
            <v>0</v>
          </cell>
        </row>
        <row r="30342">
          <cell r="A30342">
            <v>0</v>
          </cell>
        </row>
        <row r="30343">
          <cell r="A30343">
            <v>0</v>
          </cell>
        </row>
        <row r="30344">
          <cell r="A30344">
            <v>0</v>
          </cell>
        </row>
        <row r="30345">
          <cell r="A30345">
            <v>0</v>
          </cell>
        </row>
        <row r="30346">
          <cell r="A30346">
            <v>0</v>
          </cell>
        </row>
        <row r="30347">
          <cell r="A30347">
            <v>0</v>
          </cell>
        </row>
        <row r="30348">
          <cell r="A30348">
            <v>0</v>
          </cell>
        </row>
        <row r="30349">
          <cell r="A30349">
            <v>0</v>
          </cell>
        </row>
        <row r="30350">
          <cell r="A30350">
            <v>0</v>
          </cell>
        </row>
        <row r="30351">
          <cell r="A30351">
            <v>0</v>
          </cell>
        </row>
        <row r="30352">
          <cell r="A30352">
            <v>0</v>
          </cell>
        </row>
        <row r="30353">
          <cell r="A30353">
            <v>0</v>
          </cell>
        </row>
        <row r="30354">
          <cell r="A30354">
            <v>0</v>
          </cell>
        </row>
        <row r="30355">
          <cell r="A30355">
            <v>0</v>
          </cell>
        </row>
        <row r="30356">
          <cell r="A30356">
            <v>0</v>
          </cell>
        </row>
        <row r="30357">
          <cell r="A30357">
            <v>0</v>
          </cell>
        </row>
        <row r="30358">
          <cell r="A30358">
            <v>0</v>
          </cell>
        </row>
        <row r="30359">
          <cell r="A30359">
            <v>0</v>
          </cell>
        </row>
        <row r="30360">
          <cell r="A30360">
            <v>0</v>
          </cell>
        </row>
        <row r="30361">
          <cell r="A30361">
            <v>0</v>
          </cell>
        </row>
        <row r="30362">
          <cell r="A30362">
            <v>0</v>
          </cell>
        </row>
        <row r="30363">
          <cell r="A30363">
            <v>0</v>
          </cell>
        </row>
        <row r="30364">
          <cell r="A30364">
            <v>0</v>
          </cell>
        </row>
        <row r="30365">
          <cell r="A30365">
            <v>0</v>
          </cell>
        </row>
        <row r="30366">
          <cell r="A30366">
            <v>0</v>
          </cell>
        </row>
        <row r="30367">
          <cell r="A30367">
            <v>0</v>
          </cell>
        </row>
        <row r="30368">
          <cell r="A30368">
            <v>0</v>
          </cell>
        </row>
        <row r="30369">
          <cell r="A30369">
            <v>0</v>
          </cell>
        </row>
        <row r="30370">
          <cell r="A30370">
            <v>0</v>
          </cell>
        </row>
        <row r="30371">
          <cell r="A30371">
            <v>0</v>
          </cell>
        </row>
        <row r="30372">
          <cell r="A30372">
            <v>0</v>
          </cell>
        </row>
        <row r="30373">
          <cell r="A30373">
            <v>0</v>
          </cell>
        </row>
        <row r="30374">
          <cell r="A30374">
            <v>0</v>
          </cell>
        </row>
        <row r="30375">
          <cell r="A30375">
            <v>0</v>
          </cell>
        </row>
        <row r="30376">
          <cell r="A30376">
            <v>0</v>
          </cell>
        </row>
        <row r="30377">
          <cell r="A30377">
            <v>0</v>
          </cell>
        </row>
        <row r="30378">
          <cell r="A30378">
            <v>0</v>
          </cell>
        </row>
        <row r="30379">
          <cell r="A30379">
            <v>0</v>
          </cell>
        </row>
        <row r="30380">
          <cell r="A30380">
            <v>0</v>
          </cell>
        </row>
        <row r="30381">
          <cell r="A30381">
            <v>0</v>
          </cell>
        </row>
        <row r="30382">
          <cell r="A30382">
            <v>0</v>
          </cell>
        </row>
        <row r="30383">
          <cell r="A30383">
            <v>0</v>
          </cell>
        </row>
        <row r="30384">
          <cell r="A30384">
            <v>0</v>
          </cell>
        </row>
        <row r="30385">
          <cell r="A30385">
            <v>0</v>
          </cell>
        </row>
        <row r="30386">
          <cell r="A30386">
            <v>0</v>
          </cell>
        </row>
        <row r="30387">
          <cell r="A30387">
            <v>0</v>
          </cell>
        </row>
        <row r="30388">
          <cell r="A30388">
            <v>0</v>
          </cell>
        </row>
        <row r="30389">
          <cell r="A30389">
            <v>0</v>
          </cell>
        </row>
        <row r="30390">
          <cell r="A30390">
            <v>0</v>
          </cell>
        </row>
        <row r="30391">
          <cell r="A30391">
            <v>0</v>
          </cell>
        </row>
        <row r="30392">
          <cell r="A30392">
            <v>0</v>
          </cell>
        </row>
        <row r="30393">
          <cell r="A30393">
            <v>0</v>
          </cell>
        </row>
        <row r="30394">
          <cell r="A30394">
            <v>0</v>
          </cell>
        </row>
        <row r="30395">
          <cell r="A30395">
            <v>0</v>
          </cell>
        </row>
        <row r="30396">
          <cell r="A30396">
            <v>0</v>
          </cell>
        </row>
        <row r="30397">
          <cell r="A30397">
            <v>0</v>
          </cell>
        </row>
        <row r="30398">
          <cell r="A30398">
            <v>0</v>
          </cell>
        </row>
        <row r="30399">
          <cell r="A30399">
            <v>0</v>
          </cell>
        </row>
        <row r="30400">
          <cell r="A30400">
            <v>0</v>
          </cell>
        </row>
        <row r="30401">
          <cell r="A30401">
            <v>0</v>
          </cell>
        </row>
        <row r="30402">
          <cell r="A30402">
            <v>0</v>
          </cell>
        </row>
        <row r="30403">
          <cell r="A30403">
            <v>0</v>
          </cell>
        </row>
        <row r="30404">
          <cell r="A30404">
            <v>0</v>
          </cell>
        </row>
        <row r="30405">
          <cell r="A30405">
            <v>0</v>
          </cell>
        </row>
        <row r="30406">
          <cell r="A30406">
            <v>0</v>
          </cell>
        </row>
        <row r="30407">
          <cell r="A30407">
            <v>0</v>
          </cell>
        </row>
        <row r="30408">
          <cell r="A30408">
            <v>0</v>
          </cell>
        </row>
        <row r="30409">
          <cell r="A30409">
            <v>0</v>
          </cell>
        </row>
        <row r="30410">
          <cell r="A30410">
            <v>0</v>
          </cell>
        </row>
        <row r="30411">
          <cell r="A30411">
            <v>0</v>
          </cell>
        </row>
        <row r="30412">
          <cell r="A30412">
            <v>0</v>
          </cell>
        </row>
        <row r="30413">
          <cell r="A30413">
            <v>0</v>
          </cell>
        </row>
        <row r="30414">
          <cell r="A30414">
            <v>0</v>
          </cell>
        </row>
        <row r="30415">
          <cell r="A30415">
            <v>0</v>
          </cell>
        </row>
        <row r="30416">
          <cell r="A30416">
            <v>0</v>
          </cell>
        </row>
        <row r="30417">
          <cell r="A30417">
            <v>0</v>
          </cell>
        </row>
        <row r="30418">
          <cell r="A30418">
            <v>0</v>
          </cell>
        </row>
        <row r="30419">
          <cell r="A30419">
            <v>0</v>
          </cell>
        </row>
        <row r="30420">
          <cell r="A30420">
            <v>0</v>
          </cell>
        </row>
        <row r="30421">
          <cell r="A30421">
            <v>0</v>
          </cell>
        </row>
        <row r="30422">
          <cell r="A30422">
            <v>0</v>
          </cell>
        </row>
        <row r="30423">
          <cell r="A30423">
            <v>0</v>
          </cell>
        </row>
        <row r="30424">
          <cell r="A30424">
            <v>0</v>
          </cell>
        </row>
        <row r="30425">
          <cell r="A30425">
            <v>0</v>
          </cell>
        </row>
        <row r="30426">
          <cell r="A30426">
            <v>0</v>
          </cell>
        </row>
        <row r="30427">
          <cell r="A30427">
            <v>0</v>
          </cell>
        </row>
        <row r="30428">
          <cell r="A30428">
            <v>0</v>
          </cell>
        </row>
        <row r="30429">
          <cell r="A30429">
            <v>0</v>
          </cell>
        </row>
        <row r="30430">
          <cell r="A30430">
            <v>0</v>
          </cell>
        </row>
        <row r="30431">
          <cell r="A30431">
            <v>0</v>
          </cell>
        </row>
        <row r="30432">
          <cell r="A30432">
            <v>0</v>
          </cell>
        </row>
        <row r="30433">
          <cell r="A30433">
            <v>0</v>
          </cell>
        </row>
        <row r="30434">
          <cell r="A30434">
            <v>0</v>
          </cell>
        </row>
        <row r="30435">
          <cell r="A30435">
            <v>0</v>
          </cell>
        </row>
        <row r="30436">
          <cell r="A30436">
            <v>0</v>
          </cell>
        </row>
        <row r="30437">
          <cell r="A30437">
            <v>0</v>
          </cell>
        </row>
        <row r="30438">
          <cell r="A30438">
            <v>0</v>
          </cell>
        </row>
        <row r="30439">
          <cell r="A30439">
            <v>0</v>
          </cell>
        </row>
        <row r="30440">
          <cell r="A30440">
            <v>0</v>
          </cell>
        </row>
        <row r="30441">
          <cell r="A30441">
            <v>0</v>
          </cell>
        </row>
        <row r="30442">
          <cell r="A30442">
            <v>0</v>
          </cell>
        </row>
        <row r="30443">
          <cell r="A30443">
            <v>0</v>
          </cell>
        </row>
        <row r="30444">
          <cell r="A30444">
            <v>0</v>
          </cell>
        </row>
        <row r="30445">
          <cell r="A30445">
            <v>0</v>
          </cell>
        </row>
        <row r="30446">
          <cell r="A30446">
            <v>0</v>
          </cell>
        </row>
        <row r="30447">
          <cell r="A30447">
            <v>0</v>
          </cell>
        </row>
        <row r="30448">
          <cell r="A30448">
            <v>0</v>
          </cell>
        </row>
        <row r="30449">
          <cell r="A30449">
            <v>0</v>
          </cell>
        </row>
        <row r="30450">
          <cell r="A30450">
            <v>0</v>
          </cell>
        </row>
        <row r="30451">
          <cell r="A30451">
            <v>0</v>
          </cell>
        </row>
        <row r="30452">
          <cell r="A30452">
            <v>0</v>
          </cell>
        </row>
        <row r="30453">
          <cell r="A30453">
            <v>0</v>
          </cell>
        </row>
        <row r="30454">
          <cell r="A30454">
            <v>0</v>
          </cell>
        </row>
        <row r="30455">
          <cell r="A30455">
            <v>0</v>
          </cell>
        </row>
        <row r="30456">
          <cell r="A30456">
            <v>0</v>
          </cell>
        </row>
        <row r="30457">
          <cell r="A30457">
            <v>0</v>
          </cell>
        </row>
        <row r="30458">
          <cell r="A30458">
            <v>0</v>
          </cell>
        </row>
        <row r="30459">
          <cell r="A30459">
            <v>0</v>
          </cell>
        </row>
        <row r="30460">
          <cell r="A30460">
            <v>0</v>
          </cell>
        </row>
        <row r="30461">
          <cell r="A30461">
            <v>0</v>
          </cell>
        </row>
        <row r="30462">
          <cell r="A30462">
            <v>0</v>
          </cell>
        </row>
        <row r="30463">
          <cell r="A30463">
            <v>0</v>
          </cell>
        </row>
        <row r="30464">
          <cell r="A30464">
            <v>0</v>
          </cell>
        </row>
        <row r="30465">
          <cell r="A30465">
            <v>0</v>
          </cell>
        </row>
        <row r="30466">
          <cell r="A30466">
            <v>0</v>
          </cell>
        </row>
        <row r="30467">
          <cell r="A30467">
            <v>0</v>
          </cell>
        </row>
        <row r="30468">
          <cell r="A30468">
            <v>0</v>
          </cell>
        </row>
        <row r="30469">
          <cell r="A30469">
            <v>0</v>
          </cell>
        </row>
        <row r="30470">
          <cell r="A30470">
            <v>0</v>
          </cell>
        </row>
        <row r="30471">
          <cell r="A30471">
            <v>0</v>
          </cell>
        </row>
        <row r="30472">
          <cell r="A30472">
            <v>0</v>
          </cell>
        </row>
        <row r="30473">
          <cell r="A30473">
            <v>0</v>
          </cell>
        </row>
        <row r="30474">
          <cell r="A30474">
            <v>0</v>
          </cell>
        </row>
        <row r="30475">
          <cell r="A30475">
            <v>0</v>
          </cell>
        </row>
        <row r="30476">
          <cell r="A30476">
            <v>0</v>
          </cell>
        </row>
        <row r="30477">
          <cell r="A30477">
            <v>0</v>
          </cell>
        </row>
        <row r="30478">
          <cell r="A30478">
            <v>0</v>
          </cell>
        </row>
        <row r="30479">
          <cell r="A30479">
            <v>0</v>
          </cell>
        </row>
        <row r="30480">
          <cell r="A30480">
            <v>0</v>
          </cell>
        </row>
        <row r="30481">
          <cell r="A30481">
            <v>0</v>
          </cell>
        </row>
        <row r="30482">
          <cell r="A30482">
            <v>0</v>
          </cell>
        </row>
        <row r="30483">
          <cell r="A30483">
            <v>0</v>
          </cell>
        </row>
        <row r="30484">
          <cell r="A30484">
            <v>0</v>
          </cell>
        </row>
        <row r="30485">
          <cell r="A30485">
            <v>0</v>
          </cell>
        </row>
        <row r="30486">
          <cell r="A30486">
            <v>0</v>
          </cell>
        </row>
        <row r="30487">
          <cell r="A30487">
            <v>0</v>
          </cell>
        </row>
        <row r="30488">
          <cell r="A30488">
            <v>0</v>
          </cell>
        </row>
        <row r="30489">
          <cell r="A30489">
            <v>0</v>
          </cell>
        </row>
        <row r="30490">
          <cell r="A30490">
            <v>0</v>
          </cell>
        </row>
        <row r="30491">
          <cell r="A30491">
            <v>0</v>
          </cell>
        </row>
        <row r="30492">
          <cell r="A30492">
            <v>0</v>
          </cell>
        </row>
        <row r="30493">
          <cell r="A30493">
            <v>0</v>
          </cell>
        </row>
        <row r="30494">
          <cell r="A30494">
            <v>0</v>
          </cell>
        </row>
        <row r="30495">
          <cell r="A30495">
            <v>0</v>
          </cell>
        </row>
        <row r="30496">
          <cell r="A30496">
            <v>0</v>
          </cell>
        </row>
        <row r="30497">
          <cell r="A30497">
            <v>0</v>
          </cell>
        </row>
        <row r="30498">
          <cell r="A30498">
            <v>0</v>
          </cell>
        </row>
        <row r="30499">
          <cell r="A30499">
            <v>0</v>
          </cell>
        </row>
        <row r="30500">
          <cell r="A30500">
            <v>0</v>
          </cell>
        </row>
        <row r="30501">
          <cell r="A30501">
            <v>0</v>
          </cell>
        </row>
        <row r="30502">
          <cell r="A30502">
            <v>0</v>
          </cell>
        </row>
        <row r="30503">
          <cell r="A30503">
            <v>0</v>
          </cell>
        </row>
        <row r="30504">
          <cell r="A30504">
            <v>0</v>
          </cell>
        </row>
        <row r="30505">
          <cell r="A30505">
            <v>0</v>
          </cell>
        </row>
        <row r="30506">
          <cell r="A30506">
            <v>0</v>
          </cell>
        </row>
        <row r="30507">
          <cell r="A30507">
            <v>0</v>
          </cell>
        </row>
        <row r="30508">
          <cell r="A30508">
            <v>0</v>
          </cell>
        </row>
        <row r="30509">
          <cell r="A30509">
            <v>0</v>
          </cell>
        </row>
        <row r="30510">
          <cell r="A30510">
            <v>0</v>
          </cell>
        </row>
        <row r="30511">
          <cell r="A30511">
            <v>0</v>
          </cell>
        </row>
        <row r="30512">
          <cell r="A30512">
            <v>0</v>
          </cell>
        </row>
        <row r="30513">
          <cell r="A30513">
            <v>0</v>
          </cell>
        </row>
        <row r="30514">
          <cell r="A30514">
            <v>0</v>
          </cell>
        </row>
        <row r="30515">
          <cell r="A30515">
            <v>0</v>
          </cell>
        </row>
        <row r="30516">
          <cell r="A30516">
            <v>0</v>
          </cell>
        </row>
        <row r="30517">
          <cell r="A30517">
            <v>0</v>
          </cell>
        </row>
        <row r="30518">
          <cell r="A30518">
            <v>0</v>
          </cell>
        </row>
        <row r="30519">
          <cell r="A30519">
            <v>0</v>
          </cell>
        </row>
        <row r="30520">
          <cell r="A30520">
            <v>0</v>
          </cell>
        </row>
        <row r="30521">
          <cell r="A30521">
            <v>0</v>
          </cell>
        </row>
        <row r="30522">
          <cell r="A30522">
            <v>0</v>
          </cell>
        </row>
        <row r="30523">
          <cell r="A30523">
            <v>0</v>
          </cell>
        </row>
        <row r="30524">
          <cell r="A30524">
            <v>0</v>
          </cell>
        </row>
        <row r="30525">
          <cell r="A30525">
            <v>0</v>
          </cell>
        </row>
        <row r="30526">
          <cell r="A30526">
            <v>0</v>
          </cell>
        </row>
        <row r="30527">
          <cell r="A30527">
            <v>0</v>
          </cell>
        </row>
        <row r="30528">
          <cell r="A30528">
            <v>0</v>
          </cell>
        </row>
        <row r="30529">
          <cell r="A30529">
            <v>0</v>
          </cell>
        </row>
        <row r="30530">
          <cell r="A30530">
            <v>0</v>
          </cell>
        </row>
        <row r="30531">
          <cell r="A30531">
            <v>0</v>
          </cell>
        </row>
        <row r="30532">
          <cell r="A30532">
            <v>0</v>
          </cell>
        </row>
        <row r="30533">
          <cell r="A30533">
            <v>0</v>
          </cell>
        </row>
        <row r="30534">
          <cell r="A30534">
            <v>0</v>
          </cell>
        </row>
        <row r="30535">
          <cell r="A30535">
            <v>0</v>
          </cell>
        </row>
        <row r="30536">
          <cell r="A30536">
            <v>0</v>
          </cell>
        </row>
        <row r="30537">
          <cell r="A30537">
            <v>0</v>
          </cell>
        </row>
        <row r="30538">
          <cell r="A30538">
            <v>0</v>
          </cell>
        </row>
        <row r="30539">
          <cell r="A30539">
            <v>0</v>
          </cell>
        </row>
        <row r="30540">
          <cell r="A30540">
            <v>0</v>
          </cell>
        </row>
        <row r="30541">
          <cell r="A30541">
            <v>0</v>
          </cell>
        </row>
        <row r="30542">
          <cell r="A30542">
            <v>0</v>
          </cell>
        </row>
        <row r="30543">
          <cell r="A30543">
            <v>0</v>
          </cell>
        </row>
        <row r="30544">
          <cell r="A30544">
            <v>0</v>
          </cell>
        </row>
        <row r="30545">
          <cell r="A30545">
            <v>0</v>
          </cell>
        </row>
        <row r="30546">
          <cell r="A30546">
            <v>0</v>
          </cell>
        </row>
        <row r="30547">
          <cell r="A30547">
            <v>0</v>
          </cell>
        </row>
        <row r="30548">
          <cell r="A30548">
            <v>0</v>
          </cell>
        </row>
        <row r="30549">
          <cell r="A30549">
            <v>0</v>
          </cell>
        </row>
        <row r="30550">
          <cell r="A30550">
            <v>0</v>
          </cell>
        </row>
        <row r="30551">
          <cell r="A30551">
            <v>0</v>
          </cell>
        </row>
        <row r="30552">
          <cell r="A30552">
            <v>0</v>
          </cell>
        </row>
        <row r="30553">
          <cell r="A30553">
            <v>0</v>
          </cell>
        </row>
        <row r="30554">
          <cell r="A30554">
            <v>0</v>
          </cell>
        </row>
        <row r="30555">
          <cell r="A30555">
            <v>0</v>
          </cell>
        </row>
        <row r="30556">
          <cell r="A30556">
            <v>0</v>
          </cell>
        </row>
        <row r="30557">
          <cell r="A30557">
            <v>0</v>
          </cell>
        </row>
        <row r="30558">
          <cell r="A30558">
            <v>0</v>
          </cell>
        </row>
        <row r="30559">
          <cell r="A30559">
            <v>0</v>
          </cell>
        </row>
        <row r="30560">
          <cell r="A30560">
            <v>0</v>
          </cell>
        </row>
        <row r="30561">
          <cell r="A30561">
            <v>0</v>
          </cell>
        </row>
        <row r="30562">
          <cell r="A30562">
            <v>0</v>
          </cell>
        </row>
        <row r="30563">
          <cell r="A30563">
            <v>0</v>
          </cell>
        </row>
        <row r="30564">
          <cell r="A30564">
            <v>0</v>
          </cell>
        </row>
        <row r="30565">
          <cell r="A30565">
            <v>0</v>
          </cell>
        </row>
        <row r="30566">
          <cell r="A30566">
            <v>0</v>
          </cell>
        </row>
        <row r="30567">
          <cell r="A30567">
            <v>0</v>
          </cell>
        </row>
        <row r="30568">
          <cell r="A30568">
            <v>0</v>
          </cell>
        </row>
        <row r="30569">
          <cell r="A30569">
            <v>0</v>
          </cell>
        </row>
        <row r="30570">
          <cell r="A30570">
            <v>0</v>
          </cell>
        </row>
        <row r="30571">
          <cell r="A30571">
            <v>0</v>
          </cell>
        </row>
        <row r="30572">
          <cell r="A30572">
            <v>0</v>
          </cell>
        </row>
        <row r="30573">
          <cell r="A30573">
            <v>0</v>
          </cell>
        </row>
        <row r="30574">
          <cell r="A30574">
            <v>0</v>
          </cell>
        </row>
        <row r="30575">
          <cell r="A30575">
            <v>0</v>
          </cell>
        </row>
        <row r="30576">
          <cell r="A30576">
            <v>0</v>
          </cell>
        </row>
        <row r="30577">
          <cell r="A30577">
            <v>0</v>
          </cell>
        </row>
        <row r="30578">
          <cell r="A30578">
            <v>0</v>
          </cell>
        </row>
        <row r="30579">
          <cell r="A30579">
            <v>0</v>
          </cell>
        </row>
        <row r="30580">
          <cell r="A30580">
            <v>0</v>
          </cell>
        </row>
        <row r="30581">
          <cell r="A30581">
            <v>0</v>
          </cell>
        </row>
        <row r="30582">
          <cell r="A30582">
            <v>0</v>
          </cell>
        </row>
        <row r="30583">
          <cell r="A30583">
            <v>0</v>
          </cell>
        </row>
        <row r="30584">
          <cell r="A30584">
            <v>0</v>
          </cell>
        </row>
        <row r="30585">
          <cell r="A30585">
            <v>0</v>
          </cell>
        </row>
        <row r="30586">
          <cell r="A30586">
            <v>0</v>
          </cell>
        </row>
        <row r="30587">
          <cell r="A30587">
            <v>0</v>
          </cell>
        </row>
        <row r="30588">
          <cell r="A30588">
            <v>0</v>
          </cell>
        </row>
        <row r="30589">
          <cell r="A30589">
            <v>0</v>
          </cell>
        </row>
        <row r="30590">
          <cell r="A30590">
            <v>0</v>
          </cell>
        </row>
        <row r="30591">
          <cell r="A30591">
            <v>0</v>
          </cell>
        </row>
        <row r="30592">
          <cell r="A30592">
            <v>0</v>
          </cell>
        </row>
        <row r="30593">
          <cell r="A30593">
            <v>0</v>
          </cell>
        </row>
        <row r="30594">
          <cell r="A30594">
            <v>0</v>
          </cell>
        </row>
        <row r="30595">
          <cell r="A30595">
            <v>0</v>
          </cell>
        </row>
        <row r="30596">
          <cell r="A30596">
            <v>0</v>
          </cell>
        </row>
        <row r="30597">
          <cell r="A30597">
            <v>0</v>
          </cell>
        </row>
        <row r="30598">
          <cell r="A30598">
            <v>0</v>
          </cell>
        </row>
        <row r="30599">
          <cell r="A30599">
            <v>0</v>
          </cell>
        </row>
        <row r="30600">
          <cell r="A30600">
            <v>0</v>
          </cell>
        </row>
        <row r="30601">
          <cell r="A30601">
            <v>0</v>
          </cell>
        </row>
        <row r="30602">
          <cell r="A30602">
            <v>0</v>
          </cell>
        </row>
        <row r="30603">
          <cell r="A30603">
            <v>0</v>
          </cell>
        </row>
        <row r="30604">
          <cell r="A30604">
            <v>0</v>
          </cell>
        </row>
        <row r="30605">
          <cell r="A30605">
            <v>0</v>
          </cell>
        </row>
        <row r="30606">
          <cell r="A30606">
            <v>0</v>
          </cell>
        </row>
        <row r="30607">
          <cell r="A30607">
            <v>0</v>
          </cell>
        </row>
        <row r="30608">
          <cell r="A30608">
            <v>0</v>
          </cell>
        </row>
        <row r="30609">
          <cell r="A30609">
            <v>0</v>
          </cell>
        </row>
        <row r="30610">
          <cell r="A30610">
            <v>0</v>
          </cell>
        </row>
        <row r="30611">
          <cell r="A30611">
            <v>0</v>
          </cell>
        </row>
        <row r="30612">
          <cell r="A30612">
            <v>0</v>
          </cell>
        </row>
        <row r="30613">
          <cell r="A30613">
            <v>0</v>
          </cell>
        </row>
        <row r="30614">
          <cell r="A30614">
            <v>0</v>
          </cell>
        </row>
        <row r="30615">
          <cell r="A30615">
            <v>0</v>
          </cell>
        </row>
        <row r="30616">
          <cell r="A30616">
            <v>0</v>
          </cell>
        </row>
        <row r="30617">
          <cell r="A30617">
            <v>0</v>
          </cell>
        </row>
        <row r="30618">
          <cell r="A30618">
            <v>0</v>
          </cell>
        </row>
        <row r="30619">
          <cell r="A30619">
            <v>0</v>
          </cell>
        </row>
        <row r="30620">
          <cell r="A30620">
            <v>0</v>
          </cell>
        </row>
        <row r="30621">
          <cell r="A30621">
            <v>0</v>
          </cell>
        </row>
        <row r="30622">
          <cell r="A30622">
            <v>0</v>
          </cell>
        </row>
        <row r="30623">
          <cell r="A30623">
            <v>0</v>
          </cell>
        </row>
        <row r="30624">
          <cell r="A30624">
            <v>0</v>
          </cell>
        </row>
        <row r="30625">
          <cell r="A30625">
            <v>0</v>
          </cell>
        </row>
        <row r="30626">
          <cell r="A30626">
            <v>0</v>
          </cell>
        </row>
        <row r="30627">
          <cell r="A30627">
            <v>0</v>
          </cell>
        </row>
        <row r="30628">
          <cell r="A30628">
            <v>0</v>
          </cell>
        </row>
        <row r="30629">
          <cell r="A30629">
            <v>0</v>
          </cell>
        </row>
        <row r="30630">
          <cell r="A30630">
            <v>0</v>
          </cell>
        </row>
        <row r="30631">
          <cell r="A30631">
            <v>0</v>
          </cell>
        </row>
        <row r="30632">
          <cell r="A30632">
            <v>0</v>
          </cell>
        </row>
        <row r="30633">
          <cell r="A30633">
            <v>0</v>
          </cell>
        </row>
        <row r="30634">
          <cell r="A30634">
            <v>0</v>
          </cell>
        </row>
        <row r="30635">
          <cell r="A30635">
            <v>0</v>
          </cell>
        </row>
        <row r="30636">
          <cell r="A30636">
            <v>0</v>
          </cell>
        </row>
        <row r="30637">
          <cell r="A30637">
            <v>0</v>
          </cell>
        </row>
        <row r="30638">
          <cell r="A30638">
            <v>0</v>
          </cell>
        </row>
        <row r="30639">
          <cell r="A30639">
            <v>0</v>
          </cell>
        </row>
        <row r="30640">
          <cell r="A30640">
            <v>0</v>
          </cell>
        </row>
        <row r="30641">
          <cell r="A30641">
            <v>0</v>
          </cell>
        </row>
        <row r="30642">
          <cell r="A30642">
            <v>0</v>
          </cell>
        </row>
        <row r="30643">
          <cell r="A30643">
            <v>0</v>
          </cell>
        </row>
        <row r="30644">
          <cell r="A30644">
            <v>0</v>
          </cell>
        </row>
        <row r="30645">
          <cell r="A30645">
            <v>0</v>
          </cell>
        </row>
        <row r="30646">
          <cell r="A30646">
            <v>0</v>
          </cell>
        </row>
        <row r="30647">
          <cell r="A30647">
            <v>0</v>
          </cell>
        </row>
        <row r="30648">
          <cell r="A30648">
            <v>0</v>
          </cell>
        </row>
        <row r="30649">
          <cell r="A30649">
            <v>0</v>
          </cell>
        </row>
        <row r="30650">
          <cell r="A30650">
            <v>0</v>
          </cell>
        </row>
        <row r="30651">
          <cell r="A30651">
            <v>0</v>
          </cell>
        </row>
        <row r="30652">
          <cell r="A30652">
            <v>0</v>
          </cell>
        </row>
        <row r="30653">
          <cell r="A30653">
            <v>0</v>
          </cell>
        </row>
        <row r="30654">
          <cell r="A30654">
            <v>0</v>
          </cell>
        </row>
        <row r="30655">
          <cell r="A30655">
            <v>0</v>
          </cell>
        </row>
        <row r="30656">
          <cell r="A30656">
            <v>0</v>
          </cell>
        </row>
        <row r="30657">
          <cell r="A30657">
            <v>0</v>
          </cell>
        </row>
        <row r="30658">
          <cell r="A30658">
            <v>0</v>
          </cell>
        </row>
        <row r="30659">
          <cell r="A30659">
            <v>0</v>
          </cell>
        </row>
        <row r="30660">
          <cell r="A30660">
            <v>0</v>
          </cell>
        </row>
        <row r="30661">
          <cell r="A30661">
            <v>0</v>
          </cell>
        </row>
        <row r="30662">
          <cell r="A30662">
            <v>0</v>
          </cell>
        </row>
        <row r="30663">
          <cell r="A30663">
            <v>0</v>
          </cell>
        </row>
        <row r="30664">
          <cell r="A30664">
            <v>0</v>
          </cell>
        </row>
        <row r="30665">
          <cell r="A30665">
            <v>0</v>
          </cell>
        </row>
        <row r="30666">
          <cell r="A30666">
            <v>0</v>
          </cell>
        </row>
        <row r="30667">
          <cell r="A30667">
            <v>0</v>
          </cell>
        </row>
        <row r="30668">
          <cell r="A30668">
            <v>0</v>
          </cell>
        </row>
        <row r="30669">
          <cell r="A30669">
            <v>0</v>
          </cell>
        </row>
        <row r="30670">
          <cell r="A30670">
            <v>0</v>
          </cell>
        </row>
        <row r="30671">
          <cell r="A30671">
            <v>0</v>
          </cell>
        </row>
        <row r="30672">
          <cell r="A30672">
            <v>0</v>
          </cell>
        </row>
        <row r="30673">
          <cell r="A30673">
            <v>0</v>
          </cell>
        </row>
        <row r="30674">
          <cell r="A30674">
            <v>0</v>
          </cell>
        </row>
        <row r="30675">
          <cell r="A30675">
            <v>0</v>
          </cell>
        </row>
        <row r="30676">
          <cell r="A30676">
            <v>0</v>
          </cell>
        </row>
        <row r="30677">
          <cell r="A30677">
            <v>0</v>
          </cell>
        </row>
        <row r="30678">
          <cell r="A30678">
            <v>0</v>
          </cell>
        </row>
        <row r="30679">
          <cell r="A30679">
            <v>0</v>
          </cell>
        </row>
        <row r="30680">
          <cell r="A30680">
            <v>0</v>
          </cell>
        </row>
        <row r="30681">
          <cell r="A30681">
            <v>0</v>
          </cell>
        </row>
        <row r="30682">
          <cell r="A30682">
            <v>0</v>
          </cell>
        </row>
        <row r="30683">
          <cell r="A30683">
            <v>0</v>
          </cell>
        </row>
        <row r="30684">
          <cell r="A30684">
            <v>0</v>
          </cell>
        </row>
        <row r="30685">
          <cell r="A30685">
            <v>0</v>
          </cell>
        </row>
        <row r="30686">
          <cell r="A30686">
            <v>0</v>
          </cell>
        </row>
        <row r="30687">
          <cell r="A30687">
            <v>0</v>
          </cell>
        </row>
        <row r="30688">
          <cell r="A30688">
            <v>0</v>
          </cell>
        </row>
        <row r="30689">
          <cell r="A30689">
            <v>0</v>
          </cell>
        </row>
        <row r="30690">
          <cell r="A30690">
            <v>0</v>
          </cell>
        </row>
        <row r="30691">
          <cell r="A30691">
            <v>0</v>
          </cell>
        </row>
        <row r="30692">
          <cell r="A30692">
            <v>0</v>
          </cell>
        </row>
        <row r="30693">
          <cell r="A30693">
            <v>0</v>
          </cell>
        </row>
        <row r="30694">
          <cell r="A30694">
            <v>0</v>
          </cell>
        </row>
        <row r="30695">
          <cell r="A30695">
            <v>0</v>
          </cell>
        </row>
        <row r="30696">
          <cell r="A30696">
            <v>0</v>
          </cell>
        </row>
        <row r="30697">
          <cell r="A30697">
            <v>0</v>
          </cell>
        </row>
        <row r="30698">
          <cell r="A30698">
            <v>0</v>
          </cell>
        </row>
        <row r="30699">
          <cell r="A30699">
            <v>0</v>
          </cell>
        </row>
        <row r="30700">
          <cell r="A30700">
            <v>0</v>
          </cell>
        </row>
        <row r="30701">
          <cell r="A30701">
            <v>0</v>
          </cell>
        </row>
        <row r="30702">
          <cell r="A30702">
            <v>0</v>
          </cell>
        </row>
        <row r="30703">
          <cell r="A30703">
            <v>0</v>
          </cell>
        </row>
        <row r="30704">
          <cell r="A30704">
            <v>0</v>
          </cell>
        </row>
        <row r="30705">
          <cell r="A30705">
            <v>0</v>
          </cell>
        </row>
        <row r="30706">
          <cell r="A30706">
            <v>0</v>
          </cell>
        </row>
        <row r="30707">
          <cell r="A30707">
            <v>0</v>
          </cell>
        </row>
        <row r="30708">
          <cell r="A30708">
            <v>0</v>
          </cell>
        </row>
        <row r="30709">
          <cell r="A30709">
            <v>0</v>
          </cell>
        </row>
        <row r="30710">
          <cell r="A30710">
            <v>0</v>
          </cell>
        </row>
        <row r="30711">
          <cell r="A30711">
            <v>0</v>
          </cell>
        </row>
        <row r="30712">
          <cell r="A30712">
            <v>0</v>
          </cell>
        </row>
        <row r="30713">
          <cell r="A30713">
            <v>0</v>
          </cell>
        </row>
        <row r="30714">
          <cell r="A30714">
            <v>0</v>
          </cell>
        </row>
        <row r="30715">
          <cell r="A30715">
            <v>0</v>
          </cell>
        </row>
        <row r="30716">
          <cell r="A30716">
            <v>0</v>
          </cell>
        </row>
        <row r="30717">
          <cell r="A30717">
            <v>0</v>
          </cell>
        </row>
        <row r="30718">
          <cell r="A30718">
            <v>0</v>
          </cell>
        </row>
        <row r="30719">
          <cell r="A30719">
            <v>0</v>
          </cell>
        </row>
        <row r="30720">
          <cell r="A30720">
            <v>0</v>
          </cell>
        </row>
        <row r="30721">
          <cell r="A30721">
            <v>0</v>
          </cell>
        </row>
        <row r="30722">
          <cell r="A30722">
            <v>0</v>
          </cell>
        </row>
        <row r="30723">
          <cell r="A30723">
            <v>0</v>
          </cell>
        </row>
        <row r="30724">
          <cell r="A30724">
            <v>0</v>
          </cell>
        </row>
        <row r="30725">
          <cell r="A30725">
            <v>0</v>
          </cell>
        </row>
        <row r="30726">
          <cell r="A30726">
            <v>0</v>
          </cell>
        </row>
        <row r="30727">
          <cell r="A30727">
            <v>0</v>
          </cell>
        </row>
        <row r="30728">
          <cell r="A30728">
            <v>0</v>
          </cell>
        </row>
        <row r="30729">
          <cell r="A30729">
            <v>0</v>
          </cell>
        </row>
        <row r="30730">
          <cell r="A30730">
            <v>0</v>
          </cell>
        </row>
        <row r="30731">
          <cell r="A30731">
            <v>0</v>
          </cell>
        </row>
        <row r="30732">
          <cell r="A30732">
            <v>0</v>
          </cell>
        </row>
        <row r="30733">
          <cell r="A30733">
            <v>0</v>
          </cell>
        </row>
        <row r="30734">
          <cell r="A30734">
            <v>0</v>
          </cell>
        </row>
        <row r="30735">
          <cell r="A30735">
            <v>0</v>
          </cell>
        </row>
        <row r="30736">
          <cell r="A30736">
            <v>0</v>
          </cell>
        </row>
        <row r="30737">
          <cell r="A30737">
            <v>0</v>
          </cell>
        </row>
        <row r="30738">
          <cell r="A30738">
            <v>0</v>
          </cell>
        </row>
        <row r="30739">
          <cell r="A30739">
            <v>0</v>
          </cell>
        </row>
        <row r="30740">
          <cell r="A30740">
            <v>0</v>
          </cell>
        </row>
        <row r="30741">
          <cell r="A30741">
            <v>0</v>
          </cell>
        </row>
        <row r="30742">
          <cell r="A30742">
            <v>0</v>
          </cell>
        </row>
        <row r="30743">
          <cell r="A30743">
            <v>0</v>
          </cell>
        </row>
        <row r="30744">
          <cell r="A30744">
            <v>0</v>
          </cell>
        </row>
        <row r="30745">
          <cell r="A30745">
            <v>0</v>
          </cell>
        </row>
        <row r="30746">
          <cell r="A30746">
            <v>0</v>
          </cell>
        </row>
        <row r="30747">
          <cell r="A30747">
            <v>0</v>
          </cell>
        </row>
        <row r="30748">
          <cell r="A30748">
            <v>0</v>
          </cell>
        </row>
        <row r="30749">
          <cell r="A30749">
            <v>0</v>
          </cell>
        </row>
        <row r="30750">
          <cell r="A30750">
            <v>0</v>
          </cell>
        </row>
        <row r="30751">
          <cell r="A30751">
            <v>0</v>
          </cell>
        </row>
        <row r="30752">
          <cell r="A30752">
            <v>0</v>
          </cell>
        </row>
        <row r="30753">
          <cell r="A30753">
            <v>0</v>
          </cell>
        </row>
        <row r="30754">
          <cell r="A30754">
            <v>0</v>
          </cell>
        </row>
        <row r="30755">
          <cell r="A30755">
            <v>0</v>
          </cell>
        </row>
        <row r="30756">
          <cell r="A30756">
            <v>0</v>
          </cell>
        </row>
        <row r="30757">
          <cell r="A30757">
            <v>0</v>
          </cell>
        </row>
        <row r="30758">
          <cell r="A30758">
            <v>0</v>
          </cell>
        </row>
        <row r="30759">
          <cell r="A30759">
            <v>0</v>
          </cell>
        </row>
        <row r="30760">
          <cell r="A30760">
            <v>0</v>
          </cell>
        </row>
        <row r="30761">
          <cell r="A30761">
            <v>0</v>
          </cell>
        </row>
        <row r="30762">
          <cell r="A30762">
            <v>0</v>
          </cell>
        </row>
        <row r="30763">
          <cell r="A30763">
            <v>0</v>
          </cell>
        </row>
        <row r="30764">
          <cell r="A30764">
            <v>0</v>
          </cell>
        </row>
        <row r="30765">
          <cell r="A30765">
            <v>0</v>
          </cell>
        </row>
        <row r="30766">
          <cell r="A30766">
            <v>0</v>
          </cell>
        </row>
        <row r="30767">
          <cell r="A30767">
            <v>0</v>
          </cell>
        </row>
        <row r="30768">
          <cell r="A30768">
            <v>0</v>
          </cell>
        </row>
        <row r="30769">
          <cell r="A30769">
            <v>0</v>
          </cell>
        </row>
        <row r="30770">
          <cell r="A30770">
            <v>0</v>
          </cell>
        </row>
        <row r="30771">
          <cell r="A30771">
            <v>0</v>
          </cell>
        </row>
        <row r="30772">
          <cell r="A30772">
            <v>0</v>
          </cell>
        </row>
        <row r="30773">
          <cell r="A30773">
            <v>0</v>
          </cell>
        </row>
        <row r="30774">
          <cell r="A30774">
            <v>0</v>
          </cell>
        </row>
        <row r="30775">
          <cell r="A30775">
            <v>0</v>
          </cell>
        </row>
        <row r="30776">
          <cell r="A30776">
            <v>0</v>
          </cell>
        </row>
        <row r="30777">
          <cell r="A30777">
            <v>0</v>
          </cell>
        </row>
        <row r="30778">
          <cell r="A30778">
            <v>0</v>
          </cell>
        </row>
        <row r="30779">
          <cell r="A30779">
            <v>0</v>
          </cell>
        </row>
        <row r="30780">
          <cell r="A30780">
            <v>0</v>
          </cell>
        </row>
        <row r="30781">
          <cell r="A30781">
            <v>0</v>
          </cell>
        </row>
        <row r="30782">
          <cell r="A30782">
            <v>0</v>
          </cell>
        </row>
        <row r="30783">
          <cell r="A30783">
            <v>0</v>
          </cell>
        </row>
        <row r="30784">
          <cell r="A30784">
            <v>0</v>
          </cell>
        </row>
        <row r="30785">
          <cell r="A30785">
            <v>0</v>
          </cell>
        </row>
        <row r="30786">
          <cell r="A30786">
            <v>0</v>
          </cell>
        </row>
        <row r="30787">
          <cell r="A30787">
            <v>0</v>
          </cell>
        </row>
        <row r="30788">
          <cell r="A30788">
            <v>0</v>
          </cell>
        </row>
        <row r="30789">
          <cell r="A30789">
            <v>0</v>
          </cell>
        </row>
        <row r="30790">
          <cell r="A30790">
            <v>0</v>
          </cell>
        </row>
        <row r="30791">
          <cell r="A30791">
            <v>0</v>
          </cell>
        </row>
        <row r="30792">
          <cell r="A30792">
            <v>0</v>
          </cell>
        </row>
        <row r="30793">
          <cell r="A30793">
            <v>0</v>
          </cell>
        </row>
        <row r="30794">
          <cell r="A30794">
            <v>0</v>
          </cell>
        </row>
        <row r="30795">
          <cell r="A30795">
            <v>0</v>
          </cell>
        </row>
        <row r="30796">
          <cell r="A30796">
            <v>0</v>
          </cell>
        </row>
        <row r="30797">
          <cell r="A30797">
            <v>0</v>
          </cell>
        </row>
        <row r="30798">
          <cell r="A30798">
            <v>0</v>
          </cell>
        </row>
        <row r="30799">
          <cell r="A30799">
            <v>0</v>
          </cell>
        </row>
        <row r="30800">
          <cell r="A30800">
            <v>0</v>
          </cell>
        </row>
        <row r="30801">
          <cell r="A30801">
            <v>0</v>
          </cell>
        </row>
        <row r="30802">
          <cell r="A30802">
            <v>0</v>
          </cell>
        </row>
        <row r="30803">
          <cell r="A30803">
            <v>0</v>
          </cell>
        </row>
        <row r="30804">
          <cell r="A30804">
            <v>0</v>
          </cell>
        </row>
        <row r="30805">
          <cell r="A30805">
            <v>0</v>
          </cell>
        </row>
        <row r="30806">
          <cell r="A30806">
            <v>0</v>
          </cell>
        </row>
        <row r="30807">
          <cell r="A30807">
            <v>0</v>
          </cell>
        </row>
        <row r="30808">
          <cell r="A30808">
            <v>0</v>
          </cell>
        </row>
        <row r="30809">
          <cell r="A30809">
            <v>0</v>
          </cell>
        </row>
        <row r="30810">
          <cell r="A30810">
            <v>0</v>
          </cell>
        </row>
        <row r="30811">
          <cell r="A30811">
            <v>0</v>
          </cell>
        </row>
        <row r="30812">
          <cell r="A30812">
            <v>0</v>
          </cell>
        </row>
        <row r="30813">
          <cell r="A30813">
            <v>0</v>
          </cell>
        </row>
        <row r="30814">
          <cell r="A30814">
            <v>0</v>
          </cell>
        </row>
        <row r="30815">
          <cell r="A30815">
            <v>0</v>
          </cell>
        </row>
        <row r="30816">
          <cell r="A30816">
            <v>0</v>
          </cell>
        </row>
        <row r="30817">
          <cell r="A30817">
            <v>0</v>
          </cell>
        </row>
        <row r="30818">
          <cell r="A30818">
            <v>0</v>
          </cell>
        </row>
        <row r="30819">
          <cell r="A30819">
            <v>0</v>
          </cell>
        </row>
        <row r="30820">
          <cell r="A30820">
            <v>0</v>
          </cell>
        </row>
        <row r="30821">
          <cell r="A30821">
            <v>0</v>
          </cell>
        </row>
        <row r="30822">
          <cell r="A30822">
            <v>0</v>
          </cell>
        </row>
        <row r="30823">
          <cell r="A30823">
            <v>0</v>
          </cell>
        </row>
        <row r="30824">
          <cell r="A30824">
            <v>0</v>
          </cell>
        </row>
        <row r="30825">
          <cell r="A30825">
            <v>0</v>
          </cell>
        </row>
        <row r="30826">
          <cell r="A30826">
            <v>0</v>
          </cell>
        </row>
        <row r="30827">
          <cell r="A30827">
            <v>0</v>
          </cell>
        </row>
        <row r="30828">
          <cell r="A30828">
            <v>0</v>
          </cell>
        </row>
        <row r="30829">
          <cell r="A30829">
            <v>0</v>
          </cell>
        </row>
        <row r="30830">
          <cell r="A30830">
            <v>0</v>
          </cell>
        </row>
        <row r="30831">
          <cell r="A30831">
            <v>0</v>
          </cell>
        </row>
        <row r="30832">
          <cell r="A30832">
            <v>0</v>
          </cell>
        </row>
        <row r="30833">
          <cell r="A30833">
            <v>0</v>
          </cell>
        </row>
        <row r="30834">
          <cell r="A30834">
            <v>0</v>
          </cell>
        </row>
        <row r="30835">
          <cell r="A30835">
            <v>0</v>
          </cell>
        </row>
        <row r="30836">
          <cell r="A30836">
            <v>0</v>
          </cell>
        </row>
        <row r="30837">
          <cell r="A30837">
            <v>0</v>
          </cell>
        </row>
        <row r="30838">
          <cell r="A30838">
            <v>0</v>
          </cell>
        </row>
        <row r="30839">
          <cell r="A30839">
            <v>0</v>
          </cell>
        </row>
        <row r="30840">
          <cell r="A30840">
            <v>0</v>
          </cell>
        </row>
        <row r="30841">
          <cell r="A30841">
            <v>0</v>
          </cell>
        </row>
        <row r="30842">
          <cell r="A30842">
            <v>0</v>
          </cell>
        </row>
        <row r="30843">
          <cell r="A30843">
            <v>0</v>
          </cell>
        </row>
        <row r="30844">
          <cell r="A30844">
            <v>0</v>
          </cell>
        </row>
        <row r="30845">
          <cell r="A30845">
            <v>0</v>
          </cell>
        </row>
        <row r="30846">
          <cell r="A30846">
            <v>0</v>
          </cell>
        </row>
        <row r="30847">
          <cell r="A30847">
            <v>0</v>
          </cell>
        </row>
        <row r="30848">
          <cell r="A30848">
            <v>0</v>
          </cell>
        </row>
        <row r="30849">
          <cell r="A30849">
            <v>0</v>
          </cell>
        </row>
        <row r="30850">
          <cell r="A30850">
            <v>0</v>
          </cell>
        </row>
        <row r="30851">
          <cell r="A30851">
            <v>0</v>
          </cell>
        </row>
        <row r="30852">
          <cell r="A30852">
            <v>0</v>
          </cell>
        </row>
        <row r="30853">
          <cell r="A30853">
            <v>0</v>
          </cell>
        </row>
        <row r="30854">
          <cell r="A30854">
            <v>0</v>
          </cell>
        </row>
        <row r="30855">
          <cell r="A30855">
            <v>0</v>
          </cell>
        </row>
        <row r="30856">
          <cell r="A30856">
            <v>0</v>
          </cell>
        </row>
        <row r="30857">
          <cell r="A30857">
            <v>0</v>
          </cell>
        </row>
        <row r="30858">
          <cell r="A30858">
            <v>0</v>
          </cell>
        </row>
        <row r="30859">
          <cell r="A30859">
            <v>0</v>
          </cell>
        </row>
        <row r="30860">
          <cell r="A30860">
            <v>0</v>
          </cell>
        </row>
        <row r="30861">
          <cell r="A30861">
            <v>0</v>
          </cell>
        </row>
        <row r="30862">
          <cell r="A30862">
            <v>0</v>
          </cell>
        </row>
        <row r="30863">
          <cell r="A30863">
            <v>0</v>
          </cell>
        </row>
        <row r="30864">
          <cell r="A30864">
            <v>0</v>
          </cell>
        </row>
        <row r="30865">
          <cell r="A30865">
            <v>0</v>
          </cell>
        </row>
        <row r="30866">
          <cell r="A30866">
            <v>0</v>
          </cell>
        </row>
        <row r="30867">
          <cell r="A30867">
            <v>0</v>
          </cell>
        </row>
        <row r="30868">
          <cell r="A30868">
            <v>0</v>
          </cell>
        </row>
        <row r="30869">
          <cell r="A30869">
            <v>0</v>
          </cell>
        </row>
        <row r="30870">
          <cell r="A30870">
            <v>0</v>
          </cell>
        </row>
        <row r="30871">
          <cell r="A30871">
            <v>0</v>
          </cell>
        </row>
        <row r="30872">
          <cell r="A30872">
            <v>0</v>
          </cell>
        </row>
        <row r="30873">
          <cell r="A30873">
            <v>0</v>
          </cell>
        </row>
        <row r="30874">
          <cell r="A30874">
            <v>0</v>
          </cell>
        </row>
        <row r="30875">
          <cell r="A30875">
            <v>0</v>
          </cell>
        </row>
        <row r="30876">
          <cell r="A30876">
            <v>0</v>
          </cell>
        </row>
        <row r="30877">
          <cell r="A30877">
            <v>0</v>
          </cell>
        </row>
        <row r="30878">
          <cell r="A30878">
            <v>0</v>
          </cell>
        </row>
        <row r="30879">
          <cell r="A30879">
            <v>0</v>
          </cell>
        </row>
        <row r="30880">
          <cell r="A30880">
            <v>0</v>
          </cell>
        </row>
        <row r="30881">
          <cell r="A30881">
            <v>0</v>
          </cell>
        </row>
        <row r="30882">
          <cell r="A30882">
            <v>0</v>
          </cell>
        </row>
        <row r="30883">
          <cell r="A30883">
            <v>0</v>
          </cell>
        </row>
        <row r="30884">
          <cell r="A30884">
            <v>0</v>
          </cell>
        </row>
        <row r="30885">
          <cell r="A30885">
            <v>0</v>
          </cell>
        </row>
        <row r="30886">
          <cell r="A30886">
            <v>0</v>
          </cell>
        </row>
        <row r="30887">
          <cell r="A30887">
            <v>0</v>
          </cell>
        </row>
        <row r="30888">
          <cell r="A30888">
            <v>0</v>
          </cell>
        </row>
        <row r="30889">
          <cell r="A30889">
            <v>0</v>
          </cell>
        </row>
        <row r="30890">
          <cell r="A30890">
            <v>0</v>
          </cell>
        </row>
        <row r="30891">
          <cell r="A30891">
            <v>0</v>
          </cell>
        </row>
        <row r="30892">
          <cell r="A30892">
            <v>0</v>
          </cell>
        </row>
        <row r="30893">
          <cell r="A30893">
            <v>0</v>
          </cell>
        </row>
        <row r="30894">
          <cell r="A30894">
            <v>0</v>
          </cell>
        </row>
        <row r="30895">
          <cell r="A30895">
            <v>0</v>
          </cell>
        </row>
        <row r="30896">
          <cell r="A30896">
            <v>0</v>
          </cell>
        </row>
        <row r="30897">
          <cell r="A30897">
            <v>0</v>
          </cell>
        </row>
        <row r="30898">
          <cell r="A30898">
            <v>0</v>
          </cell>
        </row>
        <row r="30899">
          <cell r="A30899">
            <v>0</v>
          </cell>
        </row>
        <row r="30900">
          <cell r="A30900">
            <v>0</v>
          </cell>
        </row>
        <row r="30901">
          <cell r="A30901">
            <v>0</v>
          </cell>
        </row>
        <row r="30902">
          <cell r="A30902">
            <v>0</v>
          </cell>
        </row>
        <row r="30903">
          <cell r="A30903">
            <v>0</v>
          </cell>
        </row>
        <row r="30904">
          <cell r="A30904">
            <v>0</v>
          </cell>
        </row>
        <row r="30905">
          <cell r="A30905">
            <v>0</v>
          </cell>
        </row>
        <row r="30906">
          <cell r="A30906">
            <v>0</v>
          </cell>
        </row>
        <row r="30907">
          <cell r="A30907">
            <v>0</v>
          </cell>
        </row>
        <row r="30908">
          <cell r="A30908">
            <v>0</v>
          </cell>
        </row>
        <row r="30909">
          <cell r="A30909">
            <v>0</v>
          </cell>
        </row>
        <row r="30910">
          <cell r="A30910">
            <v>0</v>
          </cell>
        </row>
        <row r="30911">
          <cell r="A30911">
            <v>0</v>
          </cell>
        </row>
        <row r="30912">
          <cell r="A30912">
            <v>0</v>
          </cell>
        </row>
        <row r="30913">
          <cell r="A30913">
            <v>0</v>
          </cell>
        </row>
        <row r="30914">
          <cell r="A30914">
            <v>0</v>
          </cell>
        </row>
        <row r="30915">
          <cell r="A30915">
            <v>0</v>
          </cell>
        </row>
        <row r="30916">
          <cell r="A30916">
            <v>0</v>
          </cell>
        </row>
        <row r="30917">
          <cell r="A30917">
            <v>0</v>
          </cell>
        </row>
        <row r="30918">
          <cell r="A30918">
            <v>0</v>
          </cell>
        </row>
        <row r="30919">
          <cell r="A30919">
            <v>0</v>
          </cell>
        </row>
        <row r="30920">
          <cell r="A30920">
            <v>0</v>
          </cell>
        </row>
        <row r="30921">
          <cell r="A30921">
            <v>0</v>
          </cell>
        </row>
        <row r="30922">
          <cell r="A30922">
            <v>0</v>
          </cell>
        </row>
        <row r="30923">
          <cell r="A30923">
            <v>0</v>
          </cell>
        </row>
        <row r="30924">
          <cell r="A30924">
            <v>0</v>
          </cell>
        </row>
        <row r="30925">
          <cell r="A30925">
            <v>0</v>
          </cell>
        </row>
        <row r="30926">
          <cell r="A30926">
            <v>0</v>
          </cell>
        </row>
        <row r="30927">
          <cell r="A30927">
            <v>0</v>
          </cell>
        </row>
        <row r="30928">
          <cell r="A30928">
            <v>0</v>
          </cell>
        </row>
        <row r="30929">
          <cell r="A30929">
            <v>0</v>
          </cell>
        </row>
        <row r="30930">
          <cell r="A30930">
            <v>0</v>
          </cell>
        </row>
        <row r="30931">
          <cell r="A30931">
            <v>0</v>
          </cell>
        </row>
        <row r="30932">
          <cell r="A30932">
            <v>0</v>
          </cell>
        </row>
        <row r="30933">
          <cell r="A30933">
            <v>0</v>
          </cell>
        </row>
        <row r="30934">
          <cell r="A30934">
            <v>0</v>
          </cell>
        </row>
        <row r="30935">
          <cell r="A30935">
            <v>0</v>
          </cell>
        </row>
        <row r="30936">
          <cell r="A30936">
            <v>0</v>
          </cell>
        </row>
        <row r="30937">
          <cell r="A30937">
            <v>0</v>
          </cell>
        </row>
        <row r="30938">
          <cell r="A30938">
            <v>0</v>
          </cell>
        </row>
        <row r="30939">
          <cell r="A30939">
            <v>0</v>
          </cell>
        </row>
        <row r="30940">
          <cell r="A30940">
            <v>0</v>
          </cell>
        </row>
        <row r="30941">
          <cell r="A30941">
            <v>0</v>
          </cell>
        </row>
        <row r="30942">
          <cell r="A30942">
            <v>0</v>
          </cell>
        </row>
        <row r="30943">
          <cell r="A30943">
            <v>0</v>
          </cell>
        </row>
        <row r="30944">
          <cell r="A30944">
            <v>0</v>
          </cell>
        </row>
        <row r="30945">
          <cell r="A30945">
            <v>0</v>
          </cell>
        </row>
        <row r="30946">
          <cell r="A30946">
            <v>0</v>
          </cell>
        </row>
        <row r="30947">
          <cell r="A30947">
            <v>0</v>
          </cell>
        </row>
        <row r="30948">
          <cell r="A30948">
            <v>0</v>
          </cell>
        </row>
        <row r="30949">
          <cell r="A30949">
            <v>0</v>
          </cell>
        </row>
        <row r="30950">
          <cell r="A30950">
            <v>0</v>
          </cell>
        </row>
        <row r="30951">
          <cell r="A30951">
            <v>0</v>
          </cell>
        </row>
        <row r="30952">
          <cell r="A30952">
            <v>0</v>
          </cell>
        </row>
        <row r="30953">
          <cell r="A30953">
            <v>0</v>
          </cell>
        </row>
        <row r="30954">
          <cell r="A30954">
            <v>0</v>
          </cell>
        </row>
        <row r="30955">
          <cell r="A30955">
            <v>0</v>
          </cell>
        </row>
        <row r="30956">
          <cell r="A30956">
            <v>0</v>
          </cell>
        </row>
        <row r="30957">
          <cell r="A30957">
            <v>0</v>
          </cell>
        </row>
        <row r="30958">
          <cell r="A30958">
            <v>0</v>
          </cell>
        </row>
        <row r="30959">
          <cell r="A30959">
            <v>0</v>
          </cell>
        </row>
        <row r="30960">
          <cell r="A30960">
            <v>0</v>
          </cell>
        </row>
        <row r="30961">
          <cell r="A30961">
            <v>0</v>
          </cell>
        </row>
        <row r="30962">
          <cell r="A30962">
            <v>0</v>
          </cell>
        </row>
        <row r="30963">
          <cell r="A30963">
            <v>0</v>
          </cell>
        </row>
        <row r="30964">
          <cell r="A30964">
            <v>0</v>
          </cell>
        </row>
        <row r="30965">
          <cell r="A30965">
            <v>0</v>
          </cell>
        </row>
        <row r="30966">
          <cell r="A30966">
            <v>0</v>
          </cell>
        </row>
        <row r="30967">
          <cell r="A30967">
            <v>0</v>
          </cell>
        </row>
        <row r="30968">
          <cell r="A30968">
            <v>0</v>
          </cell>
        </row>
        <row r="30969">
          <cell r="A30969">
            <v>0</v>
          </cell>
        </row>
        <row r="30970">
          <cell r="A30970">
            <v>0</v>
          </cell>
        </row>
        <row r="30971">
          <cell r="A30971">
            <v>0</v>
          </cell>
        </row>
        <row r="30972">
          <cell r="A30972">
            <v>0</v>
          </cell>
        </row>
        <row r="30973">
          <cell r="A30973">
            <v>0</v>
          </cell>
        </row>
        <row r="30974">
          <cell r="A30974">
            <v>0</v>
          </cell>
        </row>
        <row r="30975">
          <cell r="A30975">
            <v>0</v>
          </cell>
        </row>
        <row r="30976">
          <cell r="A30976">
            <v>0</v>
          </cell>
        </row>
        <row r="30977">
          <cell r="A30977">
            <v>0</v>
          </cell>
        </row>
        <row r="30978">
          <cell r="A30978">
            <v>0</v>
          </cell>
        </row>
        <row r="30979">
          <cell r="A30979">
            <v>0</v>
          </cell>
        </row>
        <row r="30980">
          <cell r="A30980">
            <v>0</v>
          </cell>
        </row>
        <row r="30981">
          <cell r="A30981">
            <v>0</v>
          </cell>
        </row>
        <row r="30982">
          <cell r="A30982">
            <v>0</v>
          </cell>
        </row>
        <row r="30983">
          <cell r="A30983">
            <v>0</v>
          </cell>
        </row>
        <row r="30984">
          <cell r="A30984">
            <v>0</v>
          </cell>
        </row>
        <row r="30985">
          <cell r="A30985">
            <v>0</v>
          </cell>
        </row>
        <row r="30986">
          <cell r="A30986">
            <v>0</v>
          </cell>
        </row>
        <row r="30987">
          <cell r="A30987">
            <v>0</v>
          </cell>
        </row>
        <row r="30988">
          <cell r="A30988">
            <v>0</v>
          </cell>
        </row>
        <row r="30989">
          <cell r="A30989">
            <v>0</v>
          </cell>
        </row>
        <row r="30990">
          <cell r="A30990">
            <v>0</v>
          </cell>
        </row>
        <row r="30991">
          <cell r="A30991">
            <v>0</v>
          </cell>
        </row>
        <row r="30992">
          <cell r="A30992">
            <v>0</v>
          </cell>
        </row>
        <row r="30993">
          <cell r="A30993">
            <v>0</v>
          </cell>
        </row>
        <row r="30994">
          <cell r="A30994">
            <v>0</v>
          </cell>
        </row>
        <row r="30995">
          <cell r="A30995">
            <v>0</v>
          </cell>
        </row>
        <row r="30996">
          <cell r="A30996">
            <v>0</v>
          </cell>
        </row>
        <row r="30997">
          <cell r="A30997">
            <v>0</v>
          </cell>
        </row>
        <row r="30998">
          <cell r="A30998">
            <v>0</v>
          </cell>
        </row>
        <row r="30999">
          <cell r="A30999">
            <v>0</v>
          </cell>
        </row>
        <row r="31000">
          <cell r="A31000">
            <v>0</v>
          </cell>
        </row>
        <row r="31001">
          <cell r="A31001">
            <v>0</v>
          </cell>
        </row>
        <row r="31002">
          <cell r="A31002">
            <v>0</v>
          </cell>
        </row>
        <row r="31003">
          <cell r="A31003">
            <v>0</v>
          </cell>
        </row>
        <row r="31004">
          <cell r="A31004">
            <v>0</v>
          </cell>
        </row>
        <row r="31005">
          <cell r="A31005">
            <v>0</v>
          </cell>
        </row>
        <row r="31006">
          <cell r="A31006">
            <v>0</v>
          </cell>
        </row>
        <row r="31007">
          <cell r="A31007">
            <v>0</v>
          </cell>
        </row>
        <row r="31008">
          <cell r="A31008">
            <v>0</v>
          </cell>
        </row>
        <row r="31009">
          <cell r="A31009">
            <v>0</v>
          </cell>
        </row>
        <row r="31010">
          <cell r="A31010">
            <v>0</v>
          </cell>
        </row>
        <row r="31011">
          <cell r="A31011">
            <v>0</v>
          </cell>
        </row>
        <row r="31012">
          <cell r="A31012">
            <v>0</v>
          </cell>
        </row>
        <row r="31013">
          <cell r="A31013">
            <v>0</v>
          </cell>
        </row>
        <row r="31014">
          <cell r="A31014">
            <v>0</v>
          </cell>
        </row>
        <row r="31015">
          <cell r="A31015">
            <v>0</v>
          </cell>
        </row>
        <row r="31016">
          <cell r="A31016">
            <v>0</v>
          </cell>
        </row>
        <row r="31017">
          <cell r="A31017">
            <v>0</v>
          </cell>
        </row>
        <row r="31018">
          <cell r="A31018">
            <v>0</v>
          </cell>
        </row>
        <row r="31019">
          <cell r="A31019">
            <v>0</v>
          </cell>
        </row>
        <row r="31020">
          <cell r="A31020">
            <v>0</v>
          </cell>
        </row>
        <row r="31021">
          <cell r="A31021">
            <v>0</v>
          </cell>
        </row>
        <row r="31022">
          <cell r="A31022">
            <v>0</v>
          </cell>
        </row>
        <row r="31023">
          <cell r="A31023">
            <v>0</v>
          </cell>
        </row>
        <row r="31024">
          <cell r="A31024">
            <v>0</v>
          </cell>
        </row>
        <row r="31025">
          <cell r="A31025">
            <v>0</v>
          </cell>
        </row>
        <row r="31026">
          <cell r="A31026">
            <v>0</v>
          </cell>
        </row>
        <row r="31027">
          <cell r="A31027">
            <v>0</v>
          </cell>
        </row>
        <row r="31028">
          <cell r="A31028">
            <v>0</v>
          </cell>
        </row>
        <row r="31029">
          <cell r="A31029">
            <v>0</v>
          </cell>
        </row>
        <row r="31030">
          <cell r="A31030">
            <v>0</v>
          </cell>
        </row>
        <row r="31031">
          <cell r="A31031">
            <v>0</v>
          </cell>
        </row>
        <row r="31032">
          <cell r="A31032">
            <v>0</v>
          </cell>
        </row>
        <row r="31033">
          <cell r="A31033">
            <v>0</v>
          </cell>
        </row>
        <row r="31034">
          <cell r="A31034">
            <v>0</v>
          </cell>
        </row>
        <row r="31035">
          <cell r="A31035">
            <v>0</v>
          </cell>
        </row>
        <row r="31036">
          <cell r="A31036">
            <v>0</v>
          </cell>
        </row>
        <row r="31037">
          <cell r="A31037">
            <v>0</v>
          </cell>
        </row>
        <row r="31038">
          <cell r="A31038">
            <v>0</v>
          </cell>
        </row>
        <row r="31039">
          <cell r="A31039">
            <v>0</v>
          </cell>
        </row>
        <row r="31040">
          <cell r="A31040">
            <v>0</v>
          </cell>
        </row>
        <row r="31041">
          <cell r="A31041">
            <v>0</v>
          </cell>
        </row>
        <row r="31042">
          <cell r="A31042">
            <v>0</v>
          </cell>
        </row>
        <row r="31043">
          <cell r="A31043">
            <v>0</v>
          </cell>
        </row>
        <row r="31044">
          <cell r="A31044">
            <v>0</v>
          </cell>
        </row>
        <row r="31045">
          <cell r="A31045">
            <v>0</v>
          </cell>
        </row>
        <row r="31046">
          <cell r="A31046">
            <v>0</v>
          </cell>
        </row>
        <row r="31047">
          <cell r="A31047">
            <v>0</v>
          </cell>
        </row>
        <row r="31048">
          <cell r="A31048">
            <v>0</v>
          </cell>
        </row>
        <row r="31049">
          <cell r="A31049">
            <v>0</v>
          </cell>
        </row>
        <row r="31050">
          <cell r="A31050">
            <v>0</v>
          </cell>
        </row>
        <row r="31051">
          <cell r="A31051">
            <v>0</v>
          </cell>
        </row>
        <row r="31052">
          <cell r="A31052">
            <v>0</v>
          </cell>
        </row>
        <row r="31053">
          <cell r="A31053">
            <v>0</v>
          </cell>
        </row>
        <row r="31054">
          <cell r="A31054">
            <v>0</v>
          </cell>
        </row>
        <row r="31055">
          <cell r="A31055">
            <v>0</v>
          </cell>
        </row>
        <row r="31056">
          <cell r="A31056">
            <v>0</v>
          </cell>
        </row>
        <row r="31057">
          <cell r="A31057">
            <v>0</v>
          </cell>
        </row>
        <row r="31058">
          <cell r="A31058">
            <v>0</v>
          </cell>
        </row>
        <row r="31059">
          <cell r="A31059">
            <v>0</v>
          </cell>
        </row>
        <row r="31060">
          <cell r="A31060">
            <v>0</v>
          </cell>
        </row>
        <row r="31061">
          <cell r="A31061">
            <v>0</v>
          </cell>
        </row>
        <row r="31062">
          <cell r="A31062">
            <v>0</v>
          </cell>
        </row>
        <row r="31063">
          <cell r="A31063">
            <v>0</v>
          </cell>
        </row>
        <row r="31064">
          <cell r="A31064">
            <v>0</v>
          </cell>
        </row>
        <row r="31065">
          <cell r="A31065">
            <v>0</v>
          </cell>
        </row>
        <row r="31066">
          <cell r="A31066">
            <v>0</v>
          </cell>
        </row>
        <row r="31067">
          <cell r="A31067">
            <v>0</v>
          </cell>
        </row>
        <row r="31068">
          <cell r="A31068">
            <v>0</v>
          </cell>
        </row>
        <row r="31069">
          <cell r="A31069">
            <v>0</v>
          </cell>
        </row>
        <row r="31070">
          <cell r="A31070">
            <v>0</v>
          </cell>
        </row>
        <row r="31071">
          <cell r="A31071">
            <v>0</v>
          </cell>
        </row>
        <row r="31072">
          <cell r="A31072">
            <v>0</v>
          </cell>
        </row>
        <row r="31073">
          <cell r="A31073">
            <v>0</v>
          </cell>
        </row>
        <row r="31074">
          <cell r="A31074">
            <v>0</v>
          </cell>
        </row>
        <row r="31075">
          <cell r="A31075">
            <v>0</v>
          </cell>
        </row>
        <row r="31076">
          <cell r="A31076">
            <v>0</v>
          </cell>
        </row>
        <row r="31077">
          <cell r="A31077">
            <v>0</v>
          </cell>
        </row>
        <row r="31078">
          <cell r="A31078">
            <v>0</v>
          </cell>
        </row>
        <row r="31079">
          <cell r="A31079">
            <v>0</v>
          </cell>
        </row>
        <row r="31080">
          <cell r="A31080">
            <v>0</v>
          </cell>
        </row>
        <row r="31081">
          <cell r="A31081">
            <v>0</v>
          </cell>
        </row>
        <row r="31082">
          <cell r="A31082">
            <v>0</v>
          </cell>
        </row>
        <row r="31083">
          <cell r="A31083">
            <v>0</v>
          </cell>
        </row>
        <row r="31084">
          <cell r="A31084">
            <v>0</v>
          </cell>
        </row>
        <row r="31085">
          <cell r="A31085">
            <v>0</v>
          </cell>
        </row>
        <row r="31086">
          <cell r="A31086">
            <v>0</v>
          </cell>
        </row>
        <row r="31087">
          <cell r="A31087">
            <v>0</v>
          </cell>
        </row>
        <row r="31088">
          <cell r="A31088">
            <v>0</v>
          </cell>
        </row>
        <row r="31089">
          <cell r="A31089">
            <v>0</v>
          </cell>
        </row>
        <row r="31090">
          <cell r="A31090">
            <v>0</v>
          </cell>
        </row>
        <row r="31091">
          <cell r="A31091">
            <v>0</v>
          </cell>
        </row>
        <row r="31092">
          <cell r="A31092">
            <v>0</v>
          </cell>
        </row>
        <row r="31093">
          <cell r="A31093">
            <v>0</v>
          </cell>
        </row>
        <row r="31094">
          <cell r="A31094">
            <v>0</v>
          </cell>
        </row>
        <row r="31095">
          <cell r="A31095">
            <v>0</v>
          </cell>
        </row>
        <row r="31096">
          <cell r="A31096">
            <v>0</v>
          </cell>
        </row>
        <row r="31097">
          <cell r="A31097">
            <v>0</v>
          </cell>
        </row>
        <row r="31098">
          <cell r="A31098">
            <v>0</v>
          </cell>
        </row>
        <row r="31099">
          <cell r="A31099">
            <v>0</v>
          </cell>
        </row>
        <row r="31100">
          <cell r="A31100">
            <v>0</v>
          </cell>
        </row>
        <row r="31101">
          <cell r="A31101">
            <v>0</v>
          </cell>
        </row>
        <row r="31102">
          <cell r="A31102">
            <v>0</v>
          </cell>
        </row>
        <row r="31103">
          <cell r="A31103">
            <v>0</v>
          </cell>
        </row>
        <row r="31104">
          <cell r="A31104">
            <v>0</v>
          </cell>
        </row>
        <row r="31105">
          <cell r="A31105">
            <v>0</v>
          </cell>
        </row>
        <row r="31106">
          <cell r="A31106">
            <v>0</v>
          </cell>
        </row>
        <row r="31107">
          <cell r="A31107">
            <v>0</v>
          </cell>
        </row>
        <row r="31108">
          <cell r="A31108">
            <v>0</v>
          </cell>
        </row>
        <row r="31109">
          <cell r="A31109">
            <v>0</v>
          </cell>
        </row>
        <row r="31110">
          <cell r="A31110">
            <v>0</v>
          </cell>
        </row>
        <row r="31111">
          <cell r="A31111">
            <v>0</v>
          </cell>
        </row>
        <row r="31112">
          <cell r="A31112">
            <v>0</v>
          </cell>
        </row>
        <row r="31113">
          <cell r="A31113">
            <v>0</v>
          </cell>
        </row>
        <row r="31114">
          <cell r="A31114">
            <v>0</v>
          </cell>
        </row>
        <row r="31115">
          <cell r="A31115">
            <v>0</v>
          </cell>
        </row>
        <row r="31116">
          <cell r="A31116">
            <v>0</v>
          </cell>
        </row>
        <row r="31117">
          <cell r="A31117">
            <v>0</v>
          </cell>
        </row>
        <row r="31118">
          <cell r="A31118">
            <v>0</v>
          </cell>
        </row>
        <row r="31119">
          <cell r="A31119">
            <v>0</v>
          </cell>
        </row>
        <row r="31120">
          <cell r="A31120">
            <v>0</v>
          </cell>
        </row>
        <row r="31121">
          <cell r="A31121">
            <v>0</v>
          </cell>
        </row>
        <row r="31122">
          <cell r="A31122">
            <v>0</v>
          </cell>
        </row>
        <row r="31123">
          <cell r="A31123">
            <v>0</v>
          </cell>
        </row>
        <row r="31124">
          <cell r="A31124">
            <v>0</v>
          </cell>
        </row>
        <row r="31125">
          <cell r="A31125">
            <v>0</v>
          </cell>
        </row>
        <row r="31126">
          <cell r="A31126">
            <v>0</v>
          </cell>
        </row>
        <row r="31127">
          <cell r="A31127">
            <v>0</v>
          </cell>
        </row>
        <row r="31128">
          <cell r="A31128">
            <v>0</v>
          </cell>
        </row>
        <row r="31129">
          <cell r="A31129">
            <v>0</v>
          </cell>
        </row>
        <row r="31130">
          <cell r="A31130">
            <v>0</v>
          </cell>
        </row>
        <row r="31131">
          <cell r="A31131">
            <v>0</v>
          </cell>
        </row>
        <row r="31132">
          <cell r="A31132">
            <v>0</v>
          </cell>
        </row>
        <row r="31133">
          <cell r="A31133">
            <v>0</v>
          </cell>
        </row>
        <row r="31134">
          <cell r="A31134">
            <v>0</v>
          </cell>
        </row>
        <row r="31135">
          <cell r="A31135">
            <v>0</v>
          </cell>
        </row>
        <row r="31136">
          <cell r="A31136">
            <v>0</v>
          </cell>
        </row>
        <row r="31137">
          <cell r="A31137">
            <v>0</v>
          </cell>
        </row>
        <row r="31138">
          <cell r="A31138">
            <v>0</v>
          </cell>
        </row>
        <row r="31139">
          <cell r="A31139">
            <v>0</v>
          </cell>
        </row>
        <row r="31140">
          <cell r="A31140">
            <v>0</v>
          </cell>
        </row>
        <row r="31141">
          <cell r="A31141">
            <v>0</v>
          </cell>
        </row>
        <row r="31142">
          <cell r="A31142">
            <v>0</v>
          </cell>
        </row>
        <row r="31143">
          <cell r="A31143">
            <v>0</v>
          </cell>
        </row>
        <row r="31144">
          <cell r="A31144">
            <v>0</v>
          </cell>
        </row>
        <row r="31145">
          <cell r="A31145">
            <v>0</v>
          </cell>
        </row>
        <row r="31146">
          <cell r="A31146">
            <v>0</v>
          </cell>
        </row>
        <row r="31147">
          <cell r="A31147">
            <v>0</v>
          </cell>
        </row>
        <row r="31148">
          <cell r="A31148">
            <v>0</v>
          </cell>
        </row>
        <row r="31149">
          <cell r="A31149">
            <v>0</v>
          </cell>
        </row>
        <row r="31150">
          <cell r="A31150">
            <v>0</v>
          </cell>
        </row>
        <row r="31151">
          <cell r="A31151">
            <v>0</v>
          </cell>
        </row>
        <row r="31152">
          <cell r="A31152">
            <v>0</v>
          </cell>
        </row>
        <row r="31153">
          <cell r="A31153">
            <v>0</v>
          </cell>
        </row>
        <row r="31154">
          <cell r="A31154">
            <v>0</v>
          </cell>
        </row>
        <row r="31155">
          <cell r="A31155">
            <v>0</v>
          </cell>
        </row>
        <row r="31156">
          <cell r="A31156">
            <v>0</v>
          </cell>
        </row>
        <row r="31157">
          <cell r="A31157">
            <v>0</v>
          </cell>
        </row>
        <row r="31158">
          <cell r="A31158">
            <v>0</v>
          </cell>
        </row>
        <row r="31159">
          <cell r="A31159">
            <v>0</v>
          </cell>
        </row>
        <row r="31160">
          <cell r="A31160">
            <v>0</v>
          </cell>
        </row>
        <row r="31161">
          <cell r="A31161">
            <v>0</v>
          </cell>
        </row>
        <row r="31162">
          <cell r="A31162">
            <v>0</v>
          </cell>
        </row>
        <row r="31163">
          <cell r="A31163">
            <v>0</v>
          </cell>
        </row>
        <row r="31164">
          <cell r="A31164">
            <v>0</v>
          </cell>
        </row>
        <row r="31165">
          <cell r="A31165">
            <v>0</v>
          </cell>
        </row>
        <row r="31166">
          <cell r="A31166">
            <v>0</v>
          </cell>
        </row>
        <row r="31167">
          <cell r="A31167">
            <v>0</v>
          </cell>
        </row>
        <row r="31168">
          <cell r="A31168">
            <v>0</v>
          </cell>
        </row>
        <row r="31169">
          <cell r="A31169">
            <v>0</v>
          </cell>
        </row>
        <row r="31170">
          <cell r="A31170">
            <v>0</v>
          </cell>
        </row>
        <row r="31171">
          <cell r="A31171">
            <v>0</v>
          </cell>
        </row>
        <row r="31172">
          <cell r="A31172">
            <v>0</v>
          </cell>
        </row>
        <row r="31173">
          <cell r="A31173">
            <v>0</v>
          </cell>
        </row>
        <row r="31174">
          <cell r="A31174">
            <v>0</v>
          </cell>
        </row>
        <row r="31175">
          <cell r="A31175">
            <v>0</v>
          </cell>
        </row>
        <row r="31176">
          <cell r="A31176">
            <v>0</v>
          </cell>
        </row>
        <row r="31177">
          <cell r="A31177">
            <v>0</v>
          </cell>
        </row>
        <row r="31178">
          <cell r="A31178">
            <v>0</v>
          </cell>
        </row>
        <row r="31179">
          <cell r="A31179">
            <v>0</v>
          </cell>
        </row>
        <row r="31180">
          <cell r="A31180">
            <v>0</v>
          </cell>
        </row>
        <row r="31181">
          <cell r="A31181">
            <v>0</v>
          </cell>
        </row>
        <row r="31182">
          <cell r="A31182">
            <v>0</v>
          </cell>
        </row>
        <row r="31183">
          <cell r="A31183">
            <v>0</v>
          </cell>
        </row>
        <row r="31184">
          <cell r="A31184">
            <v>0</v>
          </cell>
        </row>
        <row r="31185">
          <cell r="A31185">
            <v>0</v>
          </cell>
        </row>
        <row r="31186">
          <cell r="A31186">
            <v>0</v>
          </cell>
        </row>
        <row r="31187">
          <cell r="A31187">
            <v>0</v>
          </cell>
        </row>
        <row r="31188">
          <cell r="A31188">
            <v>0</v>
          </cell>
        </row>
        <row r="31189">
          <cell r="A31189">
            <v>0</v>
          </cell>
        </row>
        <row r="31190">
          <cell r="A31190">
            <v>0</v>
          </cell>
        </row>
        <row r="31191">
          <cell r="A31191">
            <v>0</v>
          </cell>
        </row>
        <row r="31192">
          <cell r="A31192">
            <v>0</v>
          </cell>
        </row>
        <row r="31193">
          <cell r="A31193">
            <v>0</v>
          </cell>
        </row>
        <row r="31194">
          <cell r="A31194">
            <v>0</v>
          </cell>
        </row>
        <row r="31195">
          <cell r="A31195">
            <v>0</v>
          </cell>
        </row>
        <row r="31196">
          <cell r="A31196">
            <v>0</v>
          </cell>
        </row>
        <row r="31197">
          <cell r="A31197">
            <v>0</v>
          </cell>
        </row>
        <row r="31198">
          <cell r="A31198">
            <v>0</v>
          </cell>
        </row>
        <row r="31199">
          <cell r="A31199">
            <v>0</v>
          </cell>
        </row>
        <row r="31200">
          <cell r="A31200">
            <v>0</v>
          </cell>
        </row>
        <row r="31201">
          <cell r="A31201">
            <v>0</v>
          </cell>
        </row>
        <row r="31202">
          <cell r="A31202">
            <v>0</v>
          </cell>
        </row>
        <row r="31203">
          <cell r="A31203">
            <v>0</v>
          </cell>
        </row>
        <row r="31204">
          <cell r="A31204">
            <v>0</v>
          </cell>
        </row>
        <row r="31205">
          <cell r="A31205">
            <v>0</v>
          </cell>
        </row>
        <row r="31206">
          <cell r="A31206">
            <v>0</v>
          </cell>
        </row>
        <row r="31207">
          <cell r="A31207">
            <v>0</v>
          </cell>
        </row>
        <row r="31208">
          <cell r="A31208">
            <v>0</v>
          </cell>
        </row>
        <row r="31209">
          <cell r="A31209">
            <v>0</v>
          </cell>
        </row>
        <row r="31210">
          <cell r="A31210">
            <v>0</v>
          </cell>
        </row>
        <row r="31211">
          <cell r="A31211">
            <v>0</v>
          </cell>
        </row>
        <row r="31212">
          <cell r="A31212">
            <v>0</v>
          </cell>
        </row>
        <row r="31213">
          <cell r="A31213">
            <v>0</v>
          </cell>
        </row>
        <row r="31214">
          <cell r="A31214">
            <v>0</v>
          </cell>
        </row>
        <row r="31215">
          <cell r="A31215">
            <v>0</v>
          </cell>
        </row>
        <row r="31216">
          <cell r="A31216">
            <v>0</v>
          </cell>
        </row>
        <row r="31217">
          <cell r="A31217">
            <v>0</v>
          </cell>
        </row>
        <row r="31218">
          <cell r="A31218">
            <v>0</v>
          </cell>
        </row>
        <row r="31219">
          <cell r="A31219">
            <v>0</v>
          </cell>
        </row>
        <row r="31220">
          <cell r="A31220">
            <v>0</v>
          </cell>
        </row>
        <row r="31221">
          <cell r="A31221">
            <v>0</v>
          </cell>
        </row>
        <row r="31222">
          <cell r="A31222">
            <v>0</v>
          </cell>
        </row>
        <row r="31223">
          <cell r="A31223">
            <v>0</v>
          </cell>
        </row>
        <row r="31224">
          <cell r="A31224">
            <v>0</v>
          </cell>
        </row>
        <row r="31225">
          <cell r="A31225">
            <v>0</v>
          </cell>
        </row>
        <row r="31226">
          <cell r="A31226">
            <v>0</v>
          </cell>
        </row>
        <row r="31227">
          <cell r="A31227">
            <v>0</v>
          </cell>
        </row>
        <row r="31228">
          <cell r="A31228">
            <v>0</v>
          </cell>
        </row>
        <row r="31229">
          <cell r="A31229">
            <v>0</v>
          </cell>
        </row>
        <row r="31230">
          <cell r="A31230">
            <v>0</v>
          </cell>
        </row>
        <row r="31231">
          <cell r="A31231">
            <v>0</v>
          </cell>
        </row>
        <row r="31232">
          <cell r="A31232">
            <v>0</v>
          </cell>
        </row>
        <row r="31233">
          <cell r="A31233">
            <v>0</v>
          </cell>
        </row>
        <row r="31234">
          <cell r="A31234">
            <v>0</v>
          </cell>
        </row>
        <row r="31235">
          <cell r="A31235">
            <v>0</v>
          </cell>
        </row>
        <row r="31236">
          <cell r="A31236">
            <v>0</v>
          </cell>
        </row>
        <row r="31237">
          <cell r="A31237">
            <v>0</v>
          </cell>
        </row>
        <row r="31238">
          <cell r="A31238">
            <v>0</v>
          </cell>
        </row>
        <row r="31239">
          <cell r="A31239">
            <v>0</v>
          </cell>
        </row>
        <row r="31240">
          <cell r="A31240">
            <v>0</v>
          </cell>
        </row>
        <row r="31241">
          <cell r="A31241">
            <v>0</v>
          </cell>
        </row>
        <row r="31242">
          <cell r="A31242">
            <v>0</v>
          </cell>
        </row>
        <row r="31243">
          <cell r="A31243">
            <v>0</v>
          </cell>
        </row>
        <row r="31244">
          <cell r="A31244">
            <v>0</v>
          </cell>
        </row>
        <row r="31245">
          <cell r="A31245">
            <v>0</v>
          </cell>
        </row>
        <row r="31246">
          <cell r="A31246">
            <v>0</v>
          </cell>
        </row>
        <row r="31247">
          <cell r="A31247">
            <v>0</v>
          </cell>
        </row>
        <row r="31248">
          <cell r="A31248">
            <v>0</v>
          </cell>
        </row>
        <row r="31249">
          <cell r="A31249">
            <v>0</v>
          </cell>
        </row>
        <row r="31250">
          <cell r="A31250">
            <v>0</v>
          </cell>
        </row>
        <row r="31251">
          <cell r="A31251">
            <v>0</v>
          </cell>
        </row>
        <row r="31252">
          <cell r="A31252">
            <v>0</v>
          </cell>
        </row>
        <row r="31253">
          <cell r="A31253">
            <v>0</v>
          </cell>
        </row>
        <row r="31254">
          <cell r="A31254">
            <v>0</v>
          </cell>
        </row>
        <row r="31255">
          <cell r="A31255">
            <v>0</v>
          </cell>
        </row>
        <row r="31256">
          <cell r="A31256">
            <v>0</v>
          </cell>
        </row>
        <row r="31257">
          <cell r="A31257">
            <v>0</v>
          </cell>
        </row>
        <row r="31258">
          <cell r="A31258">
            <v>0</v>
          </cell>
        </row>
        <row r="31259">
          <cell r="A31259">
            <v>0</v>
          </cell>
        </row>
        <row r="31260">
          <cell r="A31260">
            <v>0</v>
          </cell>
        </row>
        <row r="31261">
          <cell r="A31261">
            <v>0</v>
          </cell>
        </row>
        <row r="31262">
          <cell r="A31262">
            <v>0</v>
          </cell>
        </row>
        <row r="31263">
          <cell r="A31263">
            <v>0</v>
          </cell>
        </row>
        <row r="31264">
          <cell r="A31264">
            <v>0</v>
          </cell>
        </row>
        <row r="31265">
          <cell r="A31265">
            <v>0</v>
          </cell>
        </row>
        <row r="31266">
          <cell r="A31266">
            <v>0</v>
          </cell>
        </row>
        <row r="31267">
          <cell r="A31267">
            <v>0</v>
          </cell>
        </row>
        <row r="31268">
          <cell r="A31268">
            <v>0</v>
          </cell>
        </row>
        <row r="31269">
          <cell r="A31269">
            <v>0</v>
          </cell>
        </row>
        <row r="31270">
          <cell r="A31270">
            <v>0</v>
          </cell>
        </row>
        <row r="31271">
          <cell r="A31271">
            <v>0</v>
          </cell>
        </row>
        <row r="31272">
          <cell r="A31272">
            <v>0</v>
          </cell>
        </row>
        <row r="31273">
          <cell r="A31273">
            <v>0</v>
          </cell>
        </row>
        <row r="31274">
          <cell r="A31274">
            <v>0</v>
          </cell>
        </row>
        <row r="31275">
          <cell r="A31275">
            <v>0</v>
          </cell>
        </row>
        <row r="31276">
          <cell r="A31276">
            <v>0</v>
          </cell>
        </row>
        <row r="31277">
          <cell r="A31277">
            <v>0</v>
          </cell>
        </row>
        <row r="31278">
          <cell r="A31278">
            <v>0</v>
          </cell>
        </row>
        <row r="31279">
          <cell r="A31279">
            <v>0</v>
          </cell>
        </row>
        <row r="31280">
          <cell r="A31280">
            <v>0</v>
          </cell>
        </row>
        <row r="31281">
          <cell r="A31281">
            <v>0</v>
          </cell>
        </row>
        <row r="31282">
          <cell r="A31282">
            <v>0</v>
          </cell>
        </row>
        <row r="31283">
          <cell r="A31283">
            <v>0</v>
          </cell>
        </row>
        <row r="31284">
          <cell r="A31284">
            <v>0</v>
          </cell>
        </row>
        <row r="31285">
          <cell r="A31285">
            <v>0</v>
          </cell>
        </row>
        <row r="31286">
          <cell r="A31286">
            <v>0</v>
          </cell>
        </row>
        <row r="31287">
          <cell r="A31287">
            <v>0</v>
          </cell>
        </row>
        <row r="31288">
          <cell r="A31288">
            <v>0</v>
          </cell>
        </row>
        <row r="31289">
          <cell r="A31289">
            <v>0</v>
          </cell>
        </row>
        <row r="31290">
          <cell r="A31290">
            <v>0</v>
          </cell>
        </row>
        <row r="31291">
          <cell r="A31291">
            <v>0</v>
          </cell>
        </row>
        <row r="31292">
          <cell r="A31292">
            <v>0</v>
          </cell>
        </row>
        <row r="31293">
          <cell r="A31293">
            <v>0</v>
          </cell>
        </row>
        <row r="31294">
          <cell r="A31294">
            <v>0</v>
          </cell>
        </row>
        <row r="31295">
          <cell r="A31295">
            <v>0</v>
          </cell>
        </row>
        <row r="31296">
          <cell r="A31296">
            <v>0</v>
          </cell>
        </row>
        <row r="31297">
          <cell r="A31297">
            <v>0</v>
          </cell>
        </row>
        <row r="31298">
          <cell r="A31298">
            <v>0</v>
          </cell>
        </row>
        <row r="31299">
          <cell r="A31299">
            <v>0</v>
          </cell>
        </row>
        <row r="31300">
          <cell r="A31300">
            <v>0</v>
          </cell>
        </row>
        <row r="31301">
          <cell r="A31301">
            <v>0</v>
          </cell>
        </row>
        <row r="31302">
          <cell r="A31302">
            <v>0</v>
          </cell>
        </row>
        <row r="31303">
          <cell r="A31303">
            <v>0</v>
          </cell>
        </row>
        <row r="31304">
          <cell r="A31304">
            <v>0</v>
          </cell>
        </row>
        <row r="31305">
          <cell r="A31305">
            <v>0</v>
          </cell>
        </row>
        <row r="31306">
          <cell r="A31306">
            <v>0</v>
          </cell>
        </row>
        <row r="31307">
          <cell r="A31307">
            <v>0</v>
          </cell>
        </row>
        <row r="31308">
          <cell r="A31308">
            <v>0</v>
          </cell>
        </row>
        <row r="31309">
          <cell r="A31309">
            <v>0</v>
          </cell>
        </row>
        <row r="31310">
          <cell r="A31310">
            <v>0</v>
          </cell>
        </row>
        <row r="31311">
          <cell r="A31311">
            <v>0</v>
          </cell>
        </row>
        <row r="31312">
          <cell r="A31312">
            <v>0</v>
          </cell>
        </row>
        <row r="31313">
          <cell r="A31313">
            <v>0</v>
          </cell>
        </row>
        <row r="31314">
          <cell r="A31314">
            <v>0</v>
          </cell>
        </row>
        <row r="31315">
          <cell r="A31315">
            <v>0</v>
          </cell>
        </row>
        <row r="31316">
          <cell r="A31316">
            <v>0</v>
          </cell>
        </row>
        <row r="31317">
          <cell r="A31317">
            <v>0</v>
          </cell>
        </row>
        <row r="31318">
          <cell r="A31318">
            <v>0</v>
          </cell>
        </row>
        <row r="31319">
          <cell r="A31319">
            <v>0</v>
          </cell>
        </row>
        <row r="31320">
          <cell r="A31320">
            <v>0</v>
          </cell>
        </row>
        <row r="31321">
          <cell r="A31321">
            <v>0</v>
          </cell>
        </row>
        <row r="31322">
          <cell r="A31322">
            <v>0</v>
          </cell>
        </row>
        <row r="31323">
          <cell r="A31323">
            <v>0</v>
          </cell>
        </row>
        <row r="31324">
          <cell r="A31324">
            <v>0</v>
          </cell>
        </row>
        <row r="31325">
          <cell r="A31325">
            <v>0</v>
          </cell>
        </row>
        <row r="31326">
          <cell r="A31326">
            <v>0</v>
          </cell>
        </row>
        <row r="31327">
          <cell r="A31327">
            <v>0</v>
          </cell>
        </row>
        <row r="31328">
          <cell r="A31328">
            <v>0</v>
          </cell>
        </row>
        <row r="31329">
          <cell r="A31329">
            <v>0</v>
          </cell>
        </row>
        <row r="31330">
          <cell r="A31330">
            <v>0</v>
          </cell>
        </row>
        <row r="31331">
          <cell r="A31331">
            <v>0</v>
          </cell>
        </row>
        <row r="31332">
          <cell r="A31332">
            <v>0</v>
          </cell>
        </row>
        <row r="31333">
          <cell r="A31333">
            <v>0</v>
          </cell>
        </row>
        <row r="31334">
          <cell r="A31334">
            <v>0</v>
          </cell>
        </row>
        <row r="31335">
          <cell r="A31335">
            <v>0</v>
          </cell>
        </row>
        <row r="31336">
          <cell r="A31336">
            <v>0</v>
          </cell>
        </row>
        <row r="31337">
          <cell r="A31337">
            <v>0</v>
          </cell>
        </row>
        <row r="31338">
          <cell r="A31338">
            <v>0</v>
          </cell>
        </row>
        <row r="31339">
          <cell r="A31339">
            <v>0</v>
          </cell>
        </row>
        <row r="31340">
          <cell r="A31340">
            <v>0</v>
          </cell>
        </row>
        <row r="31341">
          <cell r="A31341">
            <v>0</v>
          </cell>
        </row>
        <row r="31342">
          <cell r="A31342">
            <v>0</v>
          </cell>
        </row>
        <row r="31343">
          <cell r="A31343">
            <v>0</v>
          </cell>
        </row>
        <row r="31344">
          <cell r="A31344">
            <v>0</v>
          </cell>
        </row>
        <row r="31345">
          <cell r="A31345">
            <v>0</v>
          </cell>
        </row>
        <row r="31346">
          <cell r="A31346">
            <v>0</v>
          </cell>
        </row>
        <row r="31347">
          <cell r="A31347">
            <v>0</v>
          </cell>
        </row>
        <row r="31348">
          <cell r="A31348">
            <v>0</v>
          </cell>
        </row>
        <row r="31349">
          <cell r="A31349">
            <v>0</v>
          </cell>
        </row>
        <row r="31350">
          <cell r="A31350">
            <v>0</v>
          </cell>
        </row>
        <row r="31351">
          <cell r="A31351">
            <v>0</v>
          </cell>
        </row>
        <row r="31352">
          <cell r="A31352">
            <v>0</v>
          </cell>
        </row>
        <row r="31353">
          <cell r="A31353">
            <v>0</v>
          </cell>
        </row>
        <row r="31354">
          <cell r="A31354">
            <v>0</v>
          </cell>
        </row>
        <row r="31355">
          <cell r="A31355">
            <v>0</v>
          </cell>
        </row>
        <row r="31356">
          <cell r="A31356">
            <v>0</v>
          </cell>
        </row>
        <row r="31357">
          <cell r="A31357">
            <v>0</v>
          </cell>
        </row>
        <row r="31358">
          <cell r="A31358">
            <v>0</v>
          </cell>
        </row>
        <row r="31359">
          <cell r="A31359">
            <v>0</v>
          </cell>
        </row>
        <row r="31360">
          <cell r="A31360">
            <v>0</v>
          </cell>
        </row>
        <row r="31361">
          <cell r="A31361">
            <v>0</v>
          </cell>
        </row>
        <row r="31362">
          <cell r="A31362">
            <v>0</v>
          </cell>
        </row>
        <row r="31363">
          <cell r="A31363">
            <v>0</v>
          </cell>
        </row>
        <row r="31364">
          <cell r="A31364">
            <v>0</v>
          </cell>
        </row>
        <row r="31365">
          <cell r="A31365">
            <v>0</v>
          </cell>
        </row>
        <row r="31366">
          <cell r="A31366">
            <v>0</v>
          </cell>
        </row>
        <row r="31367">
          <cell r="A31367">
            <v>0</v>
          </cell>
        </row>
        <row r="31368">
          <cell r="A31368">
            <v>0</v>
          </cell>
        </row>
        <row r="31369">
          <cell r="A31369">
            <v>0</v>
          </cell>
        </row>
        <row r="31370">
          <cell r="A31370">
            <v>0</v>
          </cell>
        </row>
        <row r="31371">
          <cell r="A31371">
            <v>0</v>
          </cell>
        </row>
        <row r="31372">
          <cell r="A31372">
            <v>0</v>
          </cell>
        </row>
        <row r="31373">
          <cell r="A31373">
            <v>0</v>
          </cell>
        </row>
        <row r="31374">
          <cell r="A31374">
            <v>0</v>
          </cell>
        </row>
        <row r="31375">
          <cell r="A31375">
            <v>0</v>
          </cell>
        </row>
        <row r="31376">
          <cell r="A31376">
            <v>0</v>
          </cell>
        </row>
        <row r="31377">
          <cell r="A31377">
            <v>0</v>
          </cell>
        </row>
        <row r="31378">
          <cell r="A31378">
            <v>0</v>
          </cell>
        </row>
        <row r="31379">
          <cell r="A31379">
            <v>0</v>
          </cell>
        </row>
        <row r="31380">
          <cell r="A31380">
            <v>0</v>
          </cell>
        </row>
        <row r="31381">
          <cell r="A31381">
            <v>0</v>
          </cell>
        </row>
        <row r="31382">
          <cell r="A31382">
            <v>0</v>
          </cell>
        </row>
        <row r="31383">
          <cell r="A31383">
            <v>0</v>
          </cell>
        </row>
        <row r="31384">
          <cell r="A31384">
            <v>0</v>
          </cell>
        </row>
        <row r="31385">
          <cell r="A31385">
            <v>0</v>
          </cell>
        </row>
        <row r="31386">
          <cell r="A31386">
            <v>0</v>
          </cell>
        </row>
        <row r="31387">
          <cell r="A31387">
            <v>0</v>
          </cell>
        </row>
        <row r="31388">
          <cell r="A31388">
            <v>0</v>
          </cell>
        </row>
        <row r="31389">
          <cell r="A31389">
            <v>0</v>
          </cell>
        </row>
        <row r="31390">
          <cell r="A31390">
            <v>0</v>
          </cell>
        </row>
        <row r="31391">
          <cell r="A31391">
            <v>0</v>
          </cell>
        </row>
        <row r="31392">
          <cell r="A31392">
            <v>0</v>
          </cell>
        </row>
        <row r="31393">
          <cell r="A31393">
            <v>0</v>
          </cell>
        </row>
        <row r="31394">
          <cell r="A31394">
            <v>0</v>
          </cell>
        </row>
        <row r="31395">
          <cell r="A31395">
            <v>0</v>
          </cell>
        </row>
        <row r="31396">
          <cell r="A31396">
            <v>0</v>
          </cell>
        </row>
        <row r="31397">
          <cell r="A31397">
            <v>0</v>
          </cell>
        </row>
        <row r="31398">
          <cell r="A31398">
            <v>0</v>
          </cell>
        </row>
        <row r="31399">
          <cell r="A31399">
            <v>0</v>
          </cell>
        </row>
        <row r="31400">
          <cell r="A31400">
            <v>0</v>
          </cell>
        </row>
        <row r="31401">
          <cell r="A31401">
            <v>0</v>
          </cell>
        </row>
        <row r="31402">
          <cell r="A31402">
            <v>0</v>
          </cell>
        </row>
        <row r="31403">
          <cell r="A31403">
            <v>0</v>
          </cell>
        </row>
        <row r="31404">
          <cell r="A31404">
            <v>0</v>
          </cell>
        </row>
        <row r="31405">
          <cell r="A31405">
            <v>0</v>
          </cell>
        </row>
        <row r="31406">
          <cell r="A31406">
            <v>0</v>
          </cell>
        </row>
        <row r="31407">
          <cell r="A31407">
            <v>0</v>
          </cell>
        </row>
        <row r="31408">
          <cell r="A31408">
            <v>0</v>
          </cell>
        </row>
        <row r="31409">
          <cell r="A31409">
            <v>0</v>
          </cell>
        </row>
        <row r="31410">
          <cell r="A31410">
            <v>0</v>
          </cell>
        </row>
        <row r="31411">
          <cell r="A31411">
            <v>0</v>
          </cell>
        </row>
        <row r="31412">
          <cell r="A31412">
            <v>0</v>
          </cell>
        </row>
        <row r="31413">
          <cell r="A31413">
            <v>0</v>
          </cell>
        </row>
        <row r="31414">
          <cell r="A31414">
            <v>0</v>
          </cell>
        </row>
        <row r="31415">
          <cell r="A31415">
            <v>0</v>
          </cell>
        </row>
        <row r="31416">
          <cell r="A31416">
            <v>0</v>
          </cell>
        </row>
        <row r="31417">
          <cell r="A31417">
            <v>0</v>
          </cell>
        </row>
        <row r="31418">
          <cell r="A31418">
            <v>0</v>
          </cell>
        </row>
        <row r="31419">
          <cell r="A31419">
            <v>0</v>
          </cell>
        </row>
        <row r="31420">
          <cell r="A31420">
            <v>0</v>
          </cell>
        </row>
        <row r="31421">
          <cell r="A31421">
            <v>0</v>
          </cell>
        </row>
        <row r="31422">
          <cell r="A31422">
            <v>0</v>
          </cell>
        </row>
        <row r="31423">
          <cell r="A31423">
            <v>0</v>
          </cell>
        </row>
        <row r="31424">
          <cell r="A31424">
            <v>0</v>
          </cell>
        </row>
        <row r="31425">
          <cell r="A31425">
            <v>0</v>
          </cell>
        </row>
        <row r="31426">
          <cell r="A31426">
            <v>0</v>
          </cell>
        </row>
        <row r="31427">
          <cell r="A31427">
            <v>0</v>
          </cell>
        </row>
        <row r="31428">
          <cell r="A31428">
            <v>0</v>
          </cell>
        </row>
        <row r="31429">
          <cell r="A31429">
            <v>0</v>
          </cell>
        </row>
        <row r="31430">
          <cell r="A31430">
            <v>0</v>
          </cell>
        </row>
        <row r="31431">
          <cell r="A31431">
            <v>0</v>
          </cell>
        </row>
        <row r="31432">
          <cell r="A31432">
            <v>0</v>
          </cell>
        </row>
        <row r="31433">
          <cell r="A31433">
            <v>0</v>
          </cell>
        </row>
        <row r="31434">
          <cell r="A31434">
            <v>0</v>
          </cell>
        </row>
        <row r="31435">
          <cell r="A31435">
            <v>0</v>
          </cell>
        </row>
        <row r="31436">
          <cell r="A31436">
            <v>0</v>
          </cell>
        </row>
        <row r="31437">
          <cell r="A31437">
            <v>0</v>
          </cell>
        </row>
        <row r="31438">
          <cell r="A31438">
            <v>0</v>
          </cell>
        </row>
        <row r="31439">
          <cell r="A31439">
            <v>0</v>
          </cell>
        </row>
        <row r="31440">
          <cell r="A31440">
            <v>0</v>
          </cell>
        </row>
        <row r="31441">
          <cell r="A31441">
            <v>0</v>
          </cell>
        </row>
        <row r="31442">
          <cell r="A31442">
            <v>0</v>
          </cell>
        </row>
        <row r="31443">
          <cell r="A31443">
            <v>0</v>
          </cell>
        </row>
        <row r="31444">
          <cell r="A31444">
            <v>0</v>
          </cell>
        </row>
        <row r="31445">
          <cell r="A31445">
            <v>0</v>
          </cell>
        </row>
        <row r="31446">
          <cell r="A31446">
            <v>0</v>
          </cell>
        </row>
        <row r="31447">
          <cell r="A31447">
            <v>0</v>
          </cell>
        </row>
        <row r="31448">
          <cell r="A31448">
            <v>0</v>
          </cell>
        </row>
        <row r="31449">
          <cell r="A31449">
            <v>0</v>
          </cell>
        </row>
        <row r="31450">
          <cell r="A31450">
            <v>0</v>
          </cell>
        </row>
        <row r="31451">
          <cell r="A31451">
            <v>0</v>
          </cell>
        </row>
        <row r="31452">
          <cell r="A31452">
            <v>0</v>
          </cell>
        </row>
        <row r="31453">
          <cell r="A31453">
            <v>0</v>
          </cell>
        </row>
        <row r="31454">
          <cell r="A31454">
            <v>0</v>
          </cell>
        </row>
        <row r="31455">
          <cell r="A31455">
            <v>0</v>
          </cell>
        </row>
        <row r="31456">
          <cell r="A31456">
            <v>0</v>
          </cell>
        </row>
        <row r="31457">
          <cell r="A31457">
            <v>0</v>
          </cell>
        </row>
        <row r="31458">
          <cell r="A31458">
            <v>0</v>
          </cell>
        </row>
        <row r="31459">
          <cell r="A31459">
            <v>0</v>
          </cell>
        </row>
        <row r="31460">
          <cell r="A31460">
            <v>0</v>
          </cell>
        </row>
        <row r="31461">
          <cell r="A31461">
            <v>0</v>
          </cell>
        </row>
        <row r="31462">
          <cell r="A31462">
            <v>0</v>
          </cell>
        </row>
        <row r="31463">
          <cell r="A31463">
            <v>0</v>
          </cell>
        </row>
        <row r="31464">
          <cell r="A31464">
            <v>0</v>
          </cell>
        </row>
        <row r="31465">
          <cell r="A31465">
            <v>0</v>
          </cell>
        </row>
        <row r="31466">
          <cell r="A31466">
            <v>0</v>
          </cell>
        </row>
        <row r="31467">
          <cell r="A31467">
            <v>0</v>
          </cell>
        </row>
        <row r="31468">
          <cell r="A31468">
            <v>0</v>
          </cell>
        </row>
        <row r="31469">
          <cell r="A31469">
            <v>0</v>
          </cell>
        </row>
        <row r="31470">
          <cell r="A31470">
            <v>0</v>
          </cell>
        </row>
        <row r="31471">
          <cell r="A31471">
            <v>0</v>
          </cell>
        </row>
        <row r="31472">
          <cell r="A31472">
            <v>0</v>
          </cell>
        </row>
        <row r="31473">
          <cell r="A31473">
            <v>0</v>
          </cell>
        </row>
        <row r="31474">
          <cell r="A31474">
            <v>0</v>
          </cell>
        </row>
        <row r="31475">
          <cell r="A31475">
            <v>0</v>
          </cell>
        </row>
        <row r="31476">
          <cell r="A31476">
            <v>0</v>
          </cell>
        </row>
        <row r="31477">
          <cell r="A31477">
            <v>0</v>
          </cell>
        </row>
        <row r="31478">
          <cell r="A31478">
            <v>0</v>
          </cell>
        </row>
        <row r="31479">
          <cell r="A31479">
            <v>0</v>
          </cell>
        </row>
        <row r="31480">
          <cell r="A31480">
            <v>0</v>
          </cell>
        </row>
        <row r="31481">
          <cell r="A31481">
            <v>0</v>
          </cell>
        </row>
        <row r="31482">
          <cell r="A31482">
            <v>0</v>
          </cell>
        </row>
        <row r="31483">
          <cell r="A31483">
            <v>0</v>
          </cell>
        </row>
        <row r="31484">
          <cell r="A31484">
            <v>0</v>
          </cell>
        </row>
        <row r="31485">
          <cell r="A31485">
            <v>0</v>
          </cell>
        </row>
        <row r="31486">
          <cell r="A31486">
            <v>0</v>
          </cell>
        </row>
        <row r="31487">
          <cell r="A31487">
            <v>0</v>
          </cell>
        </row>
        <row r="31488">
          <cell r="A31488">
            <v>0</v>
          </cell>
        </row>
        <row r="31489">
          <cell r="A31489">
            <v>0</v>
          </cell>
        </row>
        <row r="31490">
          <cell r="A31490">
            <v>0</v>
          </cell>
        </row>
        <row r="31491">
          <cell r="A31491">
            <v>0</v>
          </cell>
        </row>
        <row r="31492">
          <cell r="A31492">
            <v>0</v>
          </cell>
        </row>
        <row r="31493">
          <cell r="A31493">
            <v>0</v>
          </cell>
        </row>
        <row r="31494">
          <cell r="A31494">
            <v>0</v>
          </cell>
        </row>
        <row r="31495">
          <cell r="A31495">
            <v>0</v>
          </cell>
        </row>
        <row r="31496">
          <cell r="A31496">
            <v>0</v>
          </cell>
        </row>
        <row r="31497">
          <cell r="A31497">
            <v>0</v>
          </cell>
        </row>
        <row r="31498">
          <cell r="A31498">
            <v>0</v>
          </cell>
        </row>
        <row r="31499">
          <cell r="A31499">
            <v>0</v>
          </cell>
        </row>
        <row r="31500">
          <cell r="A31500">
            <v>0</v>
          </cell>
        </row>
        <row r="31501">
          <cell r="A31501">
            <v>0</v>
          </cell>
        </row>
        <row r="31502">
          <cell r="A31502">
            <v>0</v>
          </cell>
        </row>
        <row r="31503">
          <cell r="A31503">
            <v>0</v>
          </cell>
        </row>
        <row r="31504">
          <cell r="A31504">
            <v>0</v>
          </cell>
        </row>
        <row r="31505">
          <cell r="A31505">
            <v>0</v>
          </cell>
        </row>
        <row r="31506">
          <cell r="A31506">
            <v>0</v>
          </cell>
        </row>
        <row r="31507">
          <cell r="A31507">
            <v>0</v>
          </cell>
        </row>
        <row r="31508">
          <cell r="A31508">
            <v>0</v>
          </cell>
        </row>
        <row r="31509">
          <cell r="A31509">
            <v>0</v>
          </cell>
        </row>
        <row r="31510">
          <cell r="A31510">
            <v>0</v>
          </cell>
        </row>
        <row r="31511">
          <cell r="A31511">
            <v>0</v>
          </cell>
        </row>
        <row r="31512">
          <cell r="A31512">
            <v>0</v>
          </cell>
        </row>
        <row r="31513">
          <cell r="A31513">
            <v>0</v>
          </cell>
        </row>
        <row r="31514">
          <cell r="A31514">
            <v>0</v>
          </cell>
        </row>
        <row r="31515">
          <cell r="A31515">
            <v>0</v>
          </cell>
        </row>
        <row r="31516">
          <cell r="A31516">
            <v>0</v>
          </cell>
        </row>
        <row r="31517">
          <cell r="A31517">
            <v>0</v>
          </cell>
        </row>
        <row r="31518">
          <cell r="A31518">
            <v>0</v>
          </cell>
        </row>
        <row r="31519">
          <cell r="A31519">
            <v>0</v>
          </cell>
        </row>
        <row r="31520">
          <cell r="A31520">
            <v>0</v>
          </cell>
        </row>
        <row r="31521">
          <cell r="A31521">
            <v>0</v>
          </cell>
        </row>
        <row r="31522">
          <cell r="A31522">
            <v>0</v>
          </cell>
        </row>
        <row r="31523">
          <cell r="A31523">
            <v>0</v>
          </cell>
        </row>
        <row r="31524">
          <cell r="A31524">
            <v>0</v>
          </cell>
        </row>
        <row r="31525">
          <cell r="A31525">
            <v>0</v>
          </cell>
        </row>
        <row r="31526">
          <cell r="A31526">
            <v>0</v>
          </cell>
        </row>
        <row r="31527">
          <cell r="A31527">
            <v>0</v>
          </cell>
        </row>
        <row r="31528">
          <cell r="A31528">
            <v>0</v>
          </cell>
        </row>
        <row r="31529">
          <cell r="A31529">
            <v>0</v>
          </cell>
        </row>
        <row r="31530">
          <cell r="A31530">
            <v>0</v>
          </cell>
        </row>
        <row r="31531">
          <cell r="A31531">
            <v>0</v>
          </cell>
        </row>
        <row r="31532">
          <cell r="A31532">
            <v>0</v>
          </cell>
        </row>
        <row r="31533">
          <cell r="A31533">
            <v>0</v>
          </cell>
        </row>
        <row r="31534">
          <cell r="A31534">
            <v>0</v>
          </cell>
        </row>
        <row r="31535">
          <cell r="A31535">
            <v>0</v>
          </cell>
        </row>
        <row r="31536">
          <cell r="A31536">
            <v>0</v>
          </cell>
        </row>
        <row r="31537">
          <cell r="A31537">
            <v>0</v>
          </cell>
        </row>
        <row r="31538">
          <cell r="A31538">
            <v>0</v>
          </cell>
        </row>
        <row r="31539">
          <cell r="A31539">
            <v>0</v>
          </cell>
        </row>
        <row r="31540">
          <cell r="A31540">
            <v>0</v>
          </cell>
        </row>
        <row r="31541">
          <cell r="A31541">
            <v>0</v>
          </cell>
        </row>
        <row r="31542">
          <cell r="A31542">
            <v>0</v>
          </cell>
        </row>
        <row r="31543">
          <cell r="A31543">
            <v>0</v>
          </cell>
        </row>
        <row r="31544">
          <cell r="A31544">
            <v>0</v>
          </cell>
        </row>
        <row r="31545">
          <cell r="A31545">
            <v>0</v>
          </cell>
        </row>
        <row r="31546">
          <cell r="A31546">
            <v>0</v>
          </cell>
        </row>
        <row r="31547">
          <cell r="A31547">
            <v>0</v>
          </cell>
        </row>
        <row r="31548">
          <cell r="A31548">
            <v>0</v>
          </cell>
        </row>
        <row r="31549">
          <cell r="A31549">
            <v>0</v>
          </cell>
        </row>
        <row r="31550">
          <cell r="A31550">
            <v>0</v>
          </cell>
        </row>
        <row r="31551">
          <cell r="A31551">
            <v>0</v>
          </cell>
        </row>
        <row r="31552">
          <cell r="A31552">
            <v>0</v>
          </cell>
        </row>
        <row r="31553">
          <cell r="A31553">
            <v>0</v>
          </cell>
        </row>
        <row r="31554">
          <cell r="A31554">
            <v>0</v>
          </cell>
        </row>
        <row r="31555">
          <cell r="A31555">
            <v>0</v>
          </cell>
        </row>
        <row r="31556">
          <cell r="A31556">
            <v>0</v>
          </cell>
        </row>
        <row r="31557">
          <cell r="A31557">
            <v>0</v>
          </cell>
        </row>
        <row r="31558">
          <cell r="A31558">
            <v>0</v>
          </cell>
        </row>
        <row r="31559">
          <cell r="A31559">
            <v>0</v>
          </cell>
        </row>
        <row r="31560">
          <cell r="A31560">
            <v>0</v>
          </cell>
        </row>
        <row r="31561">
          <cell r="A31561">
            <v>0</v>
          </cell>
        </row>
        <row r="31562">
          <cell r="A31562">
            <v>0</v>
          </cell>
        </row>
        <row r="31563">
          <cell r="A31563">
            <v>0</v>
          </cell>
        </row>
        <row r="31564">
          <cell r="A31564">
            <v>0</v>
          </cell>
        </row>
        <row r="31565">
          <cell r="A31565">
            <v>0</v>
          </cell>
        </row>
        <row r="31566">
          <cell r="A31566">
            <v>0</v>
          </cell>
        </row>
        <row r="31567">
          <cell r="A31567">
            <v>0</v>
          </cell>
        </row>
        <row r="31568">
          <cell r="A31568">
            <v>0</v>
          </cell>
        </row>
        <row r="31569">
          <cell r="A31569">
            <v>0</v>
          </cell>
        </row>
        <row r="31570">
          <cell r="A31570">
            <v>0</v>
          </cell>
        </row>
        <row r="31571">
          <cell r="A31571">
            <v>0</v>
          </cell>
        </row>
        <row r="31572">
          <cell r="A31572">
            <v>0</v>
          </cell>
        </row>
        <row r="31573">
          <cell r="A31573">
            <v>0</v>
          </cell>
        </row>
        <row r="31574">
          <cell r="A31574">
            <v>0</v>
          </cell>
        </row>
        <row r="31575">
          <cell r="A31575">
            <v>0</v>
          </cell>
        </row>
        <row r="31576">
          <cell r="A31576">
            <v>0</v>
          </cell>
        </row>
        <row r="31577">
          <cell r="A31577">
            <v>0</v>
          </cell>
        </row>
        <row r="31578">
          <cell r="A31578">
            <v>0</v>
          </cell>
        </row>
        <row r="31579">
          <cell r="A31579">
            <v>0</v>
          </cell>
        </row>
        <row r="31580">
          <cell r="A31580">
            <v>0</v>
          </cell>
        </row>
        <row r="31581">
          <cell r="A31581">
            <v>0</v>
          </cell>
        </row>
        <row r="31582">
          <cell r="A31582">
            <v>0</v>
          </cell>
        </row>
        <row r="31583">
          <cell r="A31583">
            <v>0</v>
          </cell>
        </row>
        <row r="31584">
          <cell r="A31584">
            <v>0</v>
          </cell>
        </row>
        <row r="31585">
          <cell r="A31585">
            <v>0</v>
          </cell>
        </row>
        <row r="31586">
          <cell r="A31586">
            <v>0</v>
          </cell>
        </row>
        <row r="31587">
          <cell r="A31587">
            <v>0</v>
          </cell>
        </row>
        <row r="31588">
          <cell r="A31588">
            <v>0</v>
          </cell>
        </row>
        <row r="31589">
          <cell r="A31589">
            <v>0</v>
          </cell>
        </row>
        <row r="31590">
          <cell r="A31590">
            <v>0</v>
          </cell>
        </row>
        <row r="31591">
          <cell r="A31591">
            <v>0</v>
          </cell>
        </row>
        <row r="31592">
          <cell r="A31592">
            <v>0</v>
          </cell>
        </row>
        <row r="31593">
          <cell r="A31593">
            <v>0</v>
          </cell>
        </row>
        <row r="31594">
          <cell r="A31594">
            <v>0</v>
          </cell>
        </row>
        <row r="31595">
          <cell r="A31595">
            <v>0</v>
          </cell>
        </row>
        <row r="31596">
          <cell r="A31596">
            <v>0</v>
          </cell>
        </row>
        <row r="31597">
          <cell r="A31597">
            <v>0</v>
          </cell>
        </row>
        <row r="31598">
          <cell r="A31598">
            <v>0</v>
          </cell>
        </row>
        <row r="31599">
          <cell r="A31599">
            <v>0</v>
          </cell>
        </row>
        <row r="31600">
          <cell r="A31600">
            <v>0</v>
          </cell>
        </row>
        <row r="31601">
          <cell r="A31601">
            <v>0</v>
          </cell>
        </row>
        <row r="31602">
          <cell r="A31602">
            <v>0</v>
          </cell>
        </row>
        <row r="31603">
          <cell r="A31603">
            <v>0</v>
          </cell>
        </row>
        <row r="31604">
          <cell r="A31604">
            <v>0</v>
          </cell>
        </row>
        <row r="31605">
          <cell r="A31605">
            <v>0</v>
          </cell>
        </row>
        <row r="31606">
          <cell r="A31606">
            <v>0</v>
          </cell>
        </row>
        <row r="31607">
          <cell r="A31607">
            <v>0</v>
          </cell>
        </row>
        <row r="31608">
          <cell r="A31608">
            <v>0</v>
          </cell>
        </row>
        <row r="31609">
          <cell r="A31609">
            <v>0</v>
          </cell>
        </row>
        <row r="31610">
          <cell r="A31610">
            <v>0</v>
          </cell>
        </row>
        <row r="31611">
          <cell r="A31611">
            <v>0</v>
          </cell>
        </row>
        <row r="31612">
          <cell r="A31612">
            <v>0</v>
          </cell>
        </row>
        <row r="31613">
          <cell r="A31613">
            <v>0</v>
          </cell>
        </row>
        <row r="31614">
          <cell r="A31614">
            <v>0</v>
          </cell>
        </row>
        <row r="31615">
          <cell r="A31615">
            <v>0</v>
          </cell>
        </row>
        <row r="31616">
          <cell r="A31616">
            <v>0</v>
          </cell>
        </row>
        <row r="31617">
          <cell r="A31617">
            <v>0</v>
          </cell>
        </row>
        <row r="31618">
          <cell r="A31618">
            <v>0</v>
          </cell>
        </row>
        <row r="31619">
          <cell r="A31619">
            <v>0</v>
          </cell>
        </row>
        <row r="31620">
          <cell r="A31620">
            <v>0</v>
          </cell>
        </row>
        <row r="31621">
          <cell r="A31621">
            <v>0</v>
          </cell>
        </row>
        <row r="31622">
          <cell r="A31622">
            <v>0</v>
          </cell>
        </row>
        <row r="31623">
          <cell r="A31623">
            <v>0</v>
          </cell>
        </row>
        <row r="31624">
          <cell r="A31624">
            <v>0</v>
          </cell>
        </row>
        <row r="31625">
          <cell r="A31625">
            <v>0</v>
          </cell>
        </row>
        <row r="31626">
          <cell r="A31626">
            <v>0</v>
          </cell>
        </row>
        <row r="31627">
          <cell r="A31627">
            <v>0</v>
          </cell>
        </row>
        <row r="31628">
          <cell r="A31628">
            <v>0</v>
          </cell>
        </row>
        <row r="31629">
          <cell r="A31629">
            <v>0</v>
          </cell>
        </row>
        <row r="31630">
          <cell r="A31630">
            <v>0</v>
          </cell>
        </row>
        <row r="31631">
          <cell r="A31631">
            <v>0</v>
          </cell>
        </row>
        <row r="31632">
          <cell r="A31632">
            <v>0</v>
          </cell>
        </row>
        <row r="31633">
          <cell r="A31633">
            <v>0</v>
          </cell>
        </row>
        <row r="31634">
          <cell r="A31634">
            <v>0</v>
          </cell>
        </row>
        <row r="31635">
          <cell r="A31635">
            <v>0</v>
          </cell>
        </row>
        <row r="31636">
          <cell r="A31636">
            <v>0</v>
          </cell>
        </row>
        <row r="31637">
          <cell r="A31637">
            <v>0</v>
          </cell>
        </row>
        <row r="31638">
          <cell r="A31638">
            <v>0</v>
          </cell>
        </row>
        <row r="31639">
          <cell r="A31639">
            <v>0</v>
          </cell>
        </row>
        <row r="31640">
          <cell r="A31640">
            <v>0</v>
          </cell>
        </row>
        <row r="31641">
          <cell r="A31641">
            <v>0</v>
          </cell>
        </row>
        <row r="31642">
          <cell r="A31642">
            <v>0</v>
          </cell>
        </row>
        <row r="31643">
          <cell r="A31643">
            <v>0</v>
          </cell>
        </row>
        <row r="31644">
          <cell r="A31644">
            <v>0</v>
          </cell>
        </row>
        <row r="31645">
          <cell r="A31645">
            <v>0</v>
          </cell>
        </row>
        <row r="31646">
          <cell r="A31646">
            <v>0</v>
          </cell>
        </row>
        <row r="31647">
          <cell r="A31647">
            <v>0</v>
          </cell>
        </row>
        <row r="31648">
          <cell r="A31648">
            <v>0</v>
          </cell>
        </row>
        <row r="31649">
          <cell r="A31649">
            <v>0</v>
          </cell>
        </row>
        <row r="31650">
          <cell r="A31650">
            <v>0</v>
          </cell>
        </row>
        <row r="31651">
          <cell r="A31651">
            <v>0</v>
          </cell>
        </row>
        <row r="31652">
          <cell r="A31652">
            <v>0</v>
          </cell>
        </row>
        <row r="31653">
          <cell r="A31653">
            <v>0</v>
          </cell>
        </row>
        <row r="31654">
          <cell r="A31654">
            <v>0</v>
          </cell>
        </row>
        <row r="31655">
          <cell r="A31655">
            <v>0</v>
          </cell>
        </row>
        <row r="31656">
          <cell r="A31656">
            <v>0</v>
          </cell>
        </row>
        <row r="31657">
          <cell r="A31657">
            <v>0</v>
          </cell>
        </row>
        <row r="31658">
          <cell r="A31658">
            <v>0</v>
          </cell>
        </row>
        <row r="31659">
          <cell r="A31659">
            <v>0</v>
          </cell>
        </row>
        <row r="31660">
          <cell r="A31660">
            <v>0</v>
          </cell>
        </row>
        <row r="31661">
          <cell r="A31661">
            <v>0</v>
          </cell>
        </row>
        <row r="31662">
          <cell r="A31662">
            <v>0</v>
          </cell>
        </row>
        <row r="31663">
          <cell r="A31663">
            <v>0</v>
          </cell>
        </row>
        <row r="31664">
          <cell r="A31664">
            <v>0</v>
          </cell>
        </row>
        <row r="31665">
          <cell r="A31665">
            <v>0</v>
          </cell>
        </row>
        <row r="31666">
          <cell r="A31666">
            <v>0</v>
          </cell>
        </row>
        <row r="31667">
          <cell r="A31667">
            <v>0</v>
          </cell>
        </row>
        <row r="31668">
          <cell r="A31668">
            <v>0</v>
          </cell>
        </row>
        <row r="31669">
          <cell r="A31669">
            <v>0</v>
          </cell>
        </row>
        <row r="31670">
          <cell r="A31670">
            <v>0</v>
          </cell>
        </row>
        <row r="31671">
          <cell r="A31671">
            <v>0</v>
          </cell>
        </row>
        <row r="31672">
          <cell r="A31672">
            <v>0</v>
          </cell>
        </row>
        <row r="31673">
          <cell r="A31673">
            <v>0</v>
          </cell>
        </row>
        <row r="31674">
          <cell r="A31674">
            <v>0</v>
          </cell>
        </row>
        <row r="31675">
          <cell r="A31675">
            <v>0</v>
          </cell>
        </row>
        <row r="31676">
          <cell r="A31676">
            <v>0</v>
          </cell>
        </row>
        <row r="31677">
          <cell r="A31677">
            <v>0</v>
          </cell>
        </row>
        <row r="31678">
          <cell r="A31678">
            <v>0</v>
          </cell>
        </row>
        <row r="31679">
          <cell r="A31679">
            <v>0</v>
          </cell>
        </row>
        <row r="31680">
          <cell r="A31680">
            <v>0</v>
          </cell>
        </row>
        <row r="31681">
          <cell r="A31681">
            <v>0</v>
          </cell>
        </row>
        <row r="31682">
          <cell r="A31682">
            <v>0</v>
          </cell>
        </row>
        <row r="31683">
          <cell r="A31683">
            <v>0</v>
          </cell>
        </row>
        <row r="31684">
          <cell r="A31684">
            <v>0</v>
          </cell>
        </row>
        <row r="31685">
          <cell r="A31685">
            <v>0</v>
          </cell>
        </row>
        <row r="31686">
          <cell r="A31686">
            <v>0</v>
          </cell>
        </row>
        <row r="31687">
          <cell r="A31687">
            <v>0</v>
          </cell>
        </row>
        <row r="31688">
          <cell r="A31688">
            <v>0</v>
          </cell>
        </row>
        <row r="31689">
          <cell r="A31689">
            <v>0</v>
          </cell>
        </row>
        <row r="31690">
          <cell r="A31690">
            <v>0</v>
          </cell>
        </row>
        <row r="31691">
          <cell r="A31691">
            <v>0</v>
          </cell>
        </row>
        <row r="31692">
          <cell r="A31692">
            <v>0</v>
          </cell>
        </row>
        <row r="31693">
          <cell r="A31693">
            <v>0</v>
          </cell>
        </row>
        <row r="31694">
          <cell r="A31694">
            <v>0</v>
          </cell>
        </row>
        <row r="31695">
          <cell r="A31695">
            <v>0</v>
          </cell>
        </row>
        <row r="31696">
          <cell r="A31696">
            <v>0</v>
          </cell>
        </row>
        <row r="31697">
          <cell r="A31697">
            <v>0</v>
          </cell>
        </row>
        <row r="31698">
          <cell r="A31698">
            <v>0</v>
          </cell>
        </row>
        <row r="31699">
          <cell r="A31699">
            <v>0</v>
          </cell>
        </row>
        <row r="31700">
          <cell r="A31700">
            <v>0</v>
          </cell>
        </row>
        <row r="31701">
          <cell r="A31701">
            <v>0</v>
          </cell>
        </row>
        <row r="31702">
          <cell r="A31702">
            <v>0</v>
          </cell>
        </row>
        <row r="31703">
          <cell r="A31703">
            <v>0</v>
          </cell>
        </row>
        <row r="31704">
          <cell r="A31704">
            <v>0</v>
          </cell>
        </row>
        <row r="31705">
          <cell r="A31705">
            <v>0</v>
          </cell>
        </row>
        <row r="31706">
          <cell r="A31706">
            <v>0</v>
          </cell>
        </row>
        <row r="31707">
          <cell r="A31707">
            <v>0</v>
          </cell>
        </row>
        <row r="31708">
          <cell r="A31708">
            <v>0</v>
          </cell>
        </row>
        <row r="31709">
          <cell r="A31709">
            <v>0</v>
          </cell>
        </row>
        <row r="31710">
          <cell r="A31710">
            <v>0</v>
          </cell>
        </row>
        <row r="31711">
          <cell r="A31711">
            <v>0</v>
          </cell>
        </row>
        <row r="31712">
          <cell r="A31712">
            <v>0</v>
          </cell>
        </row>
        <row r="31713">
          <cell r="A31713">
            <v>0</v>
          </cell>
        </row>
        <row r="31714">
          <cell r="A31714">
            <v>0</v>
          </cell>
        </row>
        <row r="31715">
          <cell r="A31715">
            <v>0</v>
          </cell>
        </row>
        <row r="31716">
          <cell r="A31716">
            <v>0</v>
          </cell>
        </row>
        <row r="31717">
          <cell r="A31717">
            <v>0</v>
          </cell>
        </row>
        <row r="31718">
          <cell r="A31718">
            <v>0</v>
          </cell>
        </row>
        <row r="31719">
          <cell r="A31719">
            <v>0</v>
          </cell>
        </row>
        <row r="31720">
          <cell r="A31720">
            <v>0</v>
          </cell>
        </row>
        <row r="31721">
          <cell r="A31721">
            <v>0</v>
          </cell>
        </row>
        <row r="31722">
          <cell r="A31722">
            <v>0</v>
          </cell>
        </row>
        <row r="31723">
          <cell r="A31723">
            <v>0</v>
          </cell>
        </row>
        <row r="31724">
          <cell r="A31724">
            <v>0</v>
          </cell>
        </row>
        <row r="31725">
          <cell r="A31725">
            <v>0</v>
          </cell>
        </row>
        <row r="31726">
          <cell r="A31726">
            <v>0</v>
          </cell>
        </row>
        <row r="31727">
          <cell r="A31727">
            <v>0</v>
          </cell>
        </row>
        <row r="31728">
          <cell r="A31728">
            <v>0</v>
          </cell>
        </row>
        <row r="31729">
          <cell r="A31729">
            <v>0</v>
          </cell>
        </row>
        <row r="31730">
          <cell r="A31730">
            <v>0</v>
          </cell>
        </row>
        <row r="31731">
          <cell r="A31731">
            <v>0</v>
          </cell>
        </row>
        <row r="31732">
          <cell r="A31732">
            <v>0</v>
          </cell>
        </row>
        <row r="31733">
          <cell r="A31733">
            <v>0</v>
          </cell>
        </row>
        <row r="31734">
          <cell r="A31734">
            <v>0</v>
          </cell>
        </row>
        <row r="31735">
          <cell r="A31735">
            <v>0</v>
          </cell>
        </row>
        <row r="31736">
          <cell r="A31736">
            <v>0</v>
          </cell>
        </row>
        <row r="31737">
          <cell r="A31737">
            <v>0</v>
          </cell>
        </row>
        <row r="31738">
          <cell r="A31738">
            <v>0</v>
          </cell>
        </row>
        <row r="31739">
          <cell r="A31739">
            <v>0</v>
          </cell>
        </row>
        <row r="31740">
          <cell r="A31740">
            <v>0</v>
          </cell>
        </row>
        <row r="31741">
          <cell r="A31741">
            <v>0</v>
          </cell>
        </row>
        <row r="31742">
          <cell r="A31742">
            <v>0</v>
          </cell>
        </row>
        <row r="31743">
          <cell r="A31743">
            <v>0</v>
          </cell>
        </row>
        <row r="31744">
          <cell r="A31744">
            <v>0</v>
          </cell>
        </row>
        <row r="31745">
          <cell r="A31745">
            <v>0</v>
          </cell>
        </row>
        <row r="31746">
          <cell r="A31746">
            <v>0</v>
          </cell>
        </row>
        <row r="31747">
          <cell r="A31747">
            <v>0</v>
          </cell>
        </row>
        <row r="31748">
          <cell r="A31748">
            <v>0</v>
          </cell>
        </row>
        <row r="31749">
          <cell r="A31749">
            <v>0</v>
          </cell>
        </row>
        <row r="31750">
          <cell r="A31750">
            <v>0</v>
          </cell>
        </row>
        <row r="31751">
          <cell r="A31751">
            <v>0</v>
          </cell>
        </row>
        <row r="31752">
          <cell r="A31752">
            <v>0</v>
          </cell>
        </row>
        <row r="31753">
          <cell r="A31753">
            <v>0</v>
          </cell>
        </row>
        <row r="31754">
          <cell r="A31754">
            <v>0</v>
          </cell>
        </row>
        <row r="31755">
          <cell r="A31755">
            <v>0</v>
          </cell>
        </row>
        <row r="31756">
          <cell r="A31756">
            <v>0</v>
          </cell>
        </row>
        <row r="31757">
          <cell r="A31757">
            <v>0</v>
          </cell>
        </row>
        <row r="31758">
          <cell r="A31758">
            <v>0</v>
          </cell>
        </row>
        <row r="31759">
          <cell r="A31759">
            <v>0</v>
          </cell>
        </row>
        <row r="31760">
          <cell r="A31760">
            <v>0</v>
          </cell>
        </row>
        <row r="31761">
          <cell r="A31761">
            <v>0</v>
          </cell>
        </row>
        <row r="31762">
          <cell r="A31762">
            <v>0</v>
          </cell>
        </row>
        <row r="31763">
          <cell r="A31763">
            <v>0</v>
          </cell>
        </row>
        <row r="31764">
          <cell r="A31764">
            <v>0</v>
          </cell>
        </row>
        <row r="31765">
          <cell r="A31765">
            <v>0</v>
          </cell>
        </row>
        <row r="31766">
          <cell r="A31766">
            <v>0</v>
          </cell>
        </row>
        <row r="31767">
          <cell r="A31767">
            <v>0</v>
          </cell>
        </row>
        <row r="31768">
          <cell r="A31768">
            <v>0</v>
          </cell>
        </row>
        <row r="31769">
          <cell r="A31769">
            <v>0</v>
          </cell>
        </row>
        <row r="31770">
          <cell r="A31770">
            <v>0</v>
          </cell>
        </row>
        <row r="31771">
          <cell r="A31771">
            <v>0</v>
          </cell>
        </row>
        <row r="31772">
          <cell r="A31772">
            <v>0</v>
          </cell>
        </row>
        <row r="31773">
          <cell r="A31773">
            <v>0</v>
          </cell>
        </row>
        <row r="31774">
          <cell r="A31774">
            <v>0</v>
          </cell>
        </row>
        <row r="31775">
          <cell r="A31775">
            <v>0</v>
          </cell>
        </row>
        <row r="31776">
          <cell r="A31776">
            <v>0</v>
          </cell>
        </row>
        <row r="31777">
          <cell r="A31777">
            <v>0</v>
          </cell>
        </row>
        <row r="31778">
          <cell r="A31778">
            <v>0</v>
          </cell>
        </row>
        <row r="31779">
          <cell r="A31779">
            <v>0</v>
          </cell>
        </row>
        <row r="31780">
          <cell r="A31780">
            <v>0</v>
          </cell>
        </row>
        <row r="31781">
          <cell r="A31781">
            <v>0</v>
          </cell>
        </row>
        <row r="31782">
          <cell r="A31782">
            <v>0</v>
          </cell>
        </row>
        <row r="31783">
          <cell r="A31783">
            <v>0</v>
          </cell>
        </row>
        <row r="31784">
          <cell r="A31784">
            <v>0</v>
          </cell>
        </row>
        <row r="31785">
          <cell r="A31785">
            <v>0</v>
          </cell>
        </row>
        <row r="31786">
          <cell r="A31786">
            <v>0</v>
          </cell>
        </row>
        <row r="31787">
          <cell r="A31787">
            <v>0</v>
          </cell>
        </row>
        <row r="31788">
          <cell r="A31788">
            <v>0</v>
          </cell>
        </row>
        <row r="31789">
          <cell r="A31789">
            <v>0</v>
          </cell>
        </row>
        <row r="31790">
          <cell r="A31790">
            <v>0</v>
          </cell>
        </row>
        <row r="31791">
          <cell r="A31791">
            <v>0</v>
          </cell>
        </row>
        <row r="31792">
          <cell r="A31792">
            <v>0</v>
          </cell>
        </row>
        <row r="31793">
          <cell r="A31793">
            <v>0</v>
          </cell>
        </row>
        <row r="31794">
          <cell r="A31794">
            <v>0</v>
          </cell>
        </row>
        <row r="31795">
          <cell r="A31795">
            <v>0</v>
          </cell>
        </row>
        <row r="31796">
          <cell r="A31796">
            <v>0</v>
          </cell>
        </row>
        <row r="31797">
          <cell r="A31797">
            <v>0</v>
          </cell>
        </row>
        <row r="31798">
          <cell r="A31798">
            <v>0</v>
          </cell>
        </row>
        <row r="31799">
          <cell r="A31799">
            <v>0</v>
          </cell>
        </row>
        <row r="31800">
          <cell r="A31800">
            <v>0</v>
          </cell>
        </row>
        <row r="31801">
          <cell r="A31801">
            <v>0</v>
          </cell>
        </row>
        <row r="31802">
          <cell r="A31802">
            <v>0</v>
          </cell>
        </row>
        <row r="31803">
          <cell r="A31803">
            <v>0</v>
          </cell>
        </row>
        <row r="31804">
          <cell r="A31804">
            <v>0</v>
          </cell>
        </row>
        <row r="31805">
          <cell r="A31805">
            <v>0</v>
          </cell>
        </row>
        <row r="31806">
          <cell r="A31806">
            <v>0</v>
          </cell>
        </row>
        <row r="31807">
          <cell r="A31807">
            <v>0</v>
          </cell>
        </row>
        <row r="31808">
          <cell r="A31808">
            <v>0</v>
          </cell>
        </row>
        <row r="31809">
          <cell r="A31809">
            <v>0</v>
          </cell>
        </row>
        <row r="31810">
          <cell r="A31810">
            <v>0</v>
          </cell>
        </row>
        <row r="31811">
          <cell r="A31811">
            <v>0</v>
          </cell>
        </row>
        <row r="31812">
          <cell r="A31812">
            <v>0</v>
          </cell>
        </row>
        <row r="31813">
          <cell r="A31813">
            <v>0</v>
          </cell>
        </row>
        <row r="31814">
          <cell r="A31814">
            <v>0</v>
          </cell>
        </row>
        <row r="31815">
          <cell r="A31815">
            <v>0</v>
          </cell>
        </row>
        <row r="31816">
          <cell r="A31816">
            <v>0</v>
          </cell>
        </row>
        <row r="31817">
          <cell r="A31817">
            <v>0</v>
          </cell>
        </row>
        <row r="31818">
          <cell r="A31818">
            <v>0</v>
          </cell>
        </row>
        <row r="31819">
          <cell r="A31819">
            <v>0</v>
          </cell>
        </row>
        <row r="31820">
          <cell r="A31820">
            <v>0</v>
          </cell>
        </row>
        <row r="31821">
          <cell r="A31821">
            <v>0</v>
          </cell>
        </row>
        <row r="31822">
          <cell r="A31822">
            <v>0</v>
          </cell>
        </row>
        <row r="31823">
          <cell r="A31823">
            <v>0</v>
          </cell>
        </row>
        <row r="31824">
          <cell r="A31824">
            <v>0</v>
          </cell>
        </row>
        <row r="31825">
          <cell r="A31825">
            <v>0</v>
          </cell>
        </row>
        <row r="31826">
          <cell r="A31826">
            <v>0</v>
          </cell>
        </row>
        <row r="31827">
          <cell r="A31827">
            <v>0</v>
          </cell>
        </row>
        <row r="31828">
          <cell r="A31828">
            <v>0</v>
          </cell>
        </row>
        <row r="31829">
          <cell r="A31829">
            <v>0</v>
          </cell>
        </row>
        <row r="31830">
          <cell r="A31830">
            <v>0</v>
          </cell>
        </row>
        <row r="31831">
          <cell r="A31831">
            <v>0</v>
          </cell>
        </row>
        <row r="31832">
          <cell r="A31832">
            <v>0</v>
          </cell>
        </row>
        <row r="31833">
          <cell r="A31833">
            <v>0</v>
          </cell>
        </row>
        <row r="31834">
          <cell r="A31834">
            <v>0</v>
          </cell>
        </row>
        <row r="31835">
          <cell r="A31835">
            <v>0</v>
          </cell>
        </row>
        <row r="31836">
          <cell r="A31836">
            <v>0</v>
          </cell>
        </row>
        <row r="31837">
          <cell r="A31837">
            <v>0</v>
          </cell>
        </row>
        <row r="31838">
          <cell r="A31838">
            <v>0</v>
          </cell>
        </row>
        <row r="31839">
          <cell r="A31839">
            <v>0</v>
          </cell>
        </row>
        <row r="31840">
          <cell r="A31840">
            <v>0</v>
          </cell>
        </row>
        <row r="31841">
          <cell r="A31841">
            <v>0</v>
          </cell>
        </row>
        <row r="31842">
          <cell r="A31842">
            <v>0</v>
          </cell>
        </row>
        <row r="31843">
          <cell r="A31843">
            <v>0</v>
          </cell>
        </row>
        <row r="31844">
          <cell r="A31844">
            <v>0</v>
          </cell>
        </row>
        <row r="31845">
          <cell r="A31845">
            <v>0</v>
          </cell>
        </row>
        <row r="31846">
          <cell r="A31846">
            <v>0</v>
          </cell>
        </row>
        <row r="31847">
          <cell r="A31847">
            <v>0</v>
          </cell>
        </row>
        <row r="31848">
          <cell r="A31848">
            <v>0</v>
          </cell>
        </row>
        <row r="31849">
          <cell r="A31849">
            <v>0</v>
          </cell>
        </row>
        <row r="31850">
          <cell r="A31850">
            <v>0</v>
          </cell>
        </row>
        <row r="31851">
          <cell r="A31851">
            <v>0</v>
          </cell>
        </row>
        <row r="31852">
          <cell r="A31852">
            <v>0</v>
          </cell>
        </row>
        <row r="31853">
          <cell r="A31853">
            <v>0</v>
          </cell>
        </row>
        <row r="31854">
          <cell r="A31854">
            <v>0</v>
          </cell>
        </row>
        <row r="31855">
          <cell r="A31855">
            <v>0</v>
          </cell>
        </row>
        <row r="31856">
          <cell r="A31856">
            <v>0</v>
          </cell>
        </row>
        <row r="31857">
          <cell r="A31857">
            <v>0</v>
          </cell>
        </row>
        <row r="31858">
          <cell r="A31858">
            <v>0</v>
          </cell>
        </row>
        <row r="31859">
          <cell r="A31859">
            <v>0</v>
          </cell>
        </row>
        <row r="31860">
          <cell r="A31860">
            <v>0</v>
          </cell>
        </row>
        <row r="31861">
          <cell r="A31861">
            <v>0</v>
          </cell>
        </row>
        <row r="31862">
          <cell r="A31862">
            <v>0</v>
          </cell>
        </row>
        <row r="31863">
          <cell r="A31863">
            <v>0</v>
          </cell>
        </row>
        <row r="31864">
          <cell r="A31864">
            <v>0</v>
          </cell>
        </row>
        <row r="31865">
          <cell r="A31865">
            <v>0</v>
          </cell>
        </row>
        <row r="31866">
          <cell r="A31866">
            <v>0</v>
          </cell>
        </row>
        <row r="31867">
          <cell r="A31867">
            <v>0</v>
          </cell>
        </row>
        <row r="31868">
          <cell r="A31868">
            <v>0</v>
          </cell>
        </row>
        <row r="31869">
          <cell r="A31869">
            <v>0</v>
          </cell>
        </row>
        <row r="31870">
          <cell r="A31870">
            <v>0</v>
          </cell>
        </row>
        <row r="31871">
          <cell r="A31871">
            <v>0</v>
          </cell>
        </row>
        <row r="31872">
          <cell r="A31872">
            <v>0</v>
          </cell>
        </row>
        <row r="31873">
          <cell r="A31873">
            <v>0</v>
          </cell>
        </row>
        <row r="31874">
          <cell r="A31874">
            <v>0</v>
          </cell>
        </row>
        <row r="31875">
          <cell r="A31875">
            <v>0</v>
          </cell>
        </row>
        <row r="31876">
          <cell r="A31876">
            <v>0</v>
          </cell>
        </row>
        <row r="31877">
          <cell r="A31877">
            <v>0</v>
          </cell>
        </row>
        <row r="31878">
          <cell r="A31878">
            <v>0</v>
          </cell>
        </row>
        <row r="31879">
          <cell r="A31879">
            <v>0</v>
          </cell>
        </row>
        <row r="31880">
          <cell r="A31880">
            <v>0</v>
          </cell>
        </row>
        <row r="31881">
          <cell r="A31881">
            <v>0</v>
          </cell>
        </row>
        <row r="31882">
          <cell r="A31882">
            <v>0</v>
          </cell>
        </row>
        <row r="31883">
          <cell r="A31883">
            <v>0</v>
          </cell>
        </row>
        <row r="31884">
          <cell r="A31884">
            <v>0</v>
          </cell>
        </row>
        <row r="31885">
          <cell r="A31885">
            <v>0</v>
          </cell>
        </row>
        <row r="31886">
          <cell r="A31886">
            <v>0</v>
          </cell>
        </row>
        <row r="31887">
          <cell r="A31887">
            <v>0</v>
          </cell>
        </row>
        <row r="31888">
          <cell r="A31888">
            <v>0</v>
          </cell>
        </row>
        <row r="31889">
          <cell r="A31889">
            <v>0</v>
          </cell>
        </row>
        <row r="31890">
          <cell r="A31890">
            <v>0</v>
          </cell>
        </row>
        <row r="31891">
          <cell r="A31891">
            <v>0</v>
          </cell>
        </row>
        <row r="31892">
          <cell r="A31892">
            <v>0</v>
          </cell>
        </row>
        <row r="31893">
          <cell r="A31893">
            <v>0</v>
          </cell>
        </row>
        <row r="31894">
          <cell r="A31894">
            <v>0</v>
          </cell>
        </row>
        <row r="31895">
          <cell r="A31895">
            <v>0</v>
          </cell>
        </row>
        <row r="31896">
          <cell r="A31896">
            <v>0</v>
          </cell>
        </row>
        <row r="31897">
          <cell r="A31897">
            <v>0</v>
          </cell>
        </row>
        <row r="31898">
          <cell r="A31898">
            <v>0</v>
          </cell>
        </row>
        <row r="31899">
          <cell r="A31899">
            <v>0</v>
          </cell>
        </row>
        <row r="31900">
          <cell r="A31900">
            <v>0</v>
          </cell>
        </row>
        <row r="31901">
          <cell r="A31901">
            <v>0</v>
          </cell>
        </row>
        <row r="31902">
          <cell r="A31902">
            <v>0</v>
          </cell>
        </row>
        <row r="31903">
          <cell r="A31903">
            <v>0</v>
          </cell>
        </row>
        <row r="31904">
          <cell r="A31904">
            <v>0</v>
          </cell>
        </row>
        <row r="31905">
          <cell r="A31905">
            <v>0</v>
          </cell>
        </row>
        <row r="31906">
          <cell r="A31906">
            <v>0</v>
          </cell>
        </row>
        <row r="31907">
          <cell r="A31907">
            <v>0</v>
          </cell>
        </row>
        <row r="31908">
          <cell r="A31908">
            <v>0</v>
          </cell>
        </row>
        <row r="31909">
          <cell r="A31909">
            <v>0</v>
          </cell>
        </row>
        <row r="31910">
          <cell r="A31910">
            <v>0</v>
          </cell>
        </row>
        <row r="31911">
          <cell r="A31911">
            <v>0</v>
          </cell>
        </row>
        <row r="31912">
          <cell r="A31912">
            <v>0</v>
          </cell>
        </row>
        <row r="31913">
          <cell r="A31913">
            <v>0</v>
          </cell>
        </row>
        <row r="31914">
          <cell r="A31914">
            <v>0</v>
          </cell>
        </row>
        <row r="31915">
          <cell r="A31915">
            <v>0</v>
          </cell>
        </row>
        <row r="31916">
          <cell r="A31916">
            <v>0</v>
          </cell>
        </row>
        <row r="31917">
          <cell r="A31917">
            <v>0</v>
          </cell>
        </row>
        <row r="31918">
          <cell r="A31918">
            <v>0</v>
          </cell>
        </row>
        <row r="31919">
          <cell r="A31919">
            <v>0</v>
          </cell>
        </row>
        <row r="31920">
          <cell r="A31920">
            <v>0</v>
          </cell>
        </row>
        <row r="31921">
          <cell r="A31921">
            <v>0</v>
          </cell>
        </row>
        <row r="31922">
          <cell r="A31922">
            <v>0</v>
          </cell>
        </row>
        <row r="31923">
          <cell r="A31923">
            <v>0</v>
          </cell>
        </row>
        <row r="31924">
          <cell r="A31924">
            <v>0</v>
          </cell>
        </row>
        <row r="31925">
          <cell r="A31925">
            <v>0</v>
          </cell>
        </row>
        <row r="31926">
          <cell r="A31926">
            <v>0</v>
          </cell>
        </row>
        <row r="31927">
          <cell r="A31927">
            <v>0</v>
          </cell>
        </row>
        <row r="31928">
          <cell r="A31928">
            <v>0</v>
          </cell>
        </row>
        <row r="31929">
          <cell r="A31929">
            <v>0</v>
          </cell>
        </row>
        <row r="31930">
          <cell r="A31930">
            <v>0</v>
          </cell>
        </row>
        <row r="31931">
          <cell r="A31931">
            <v>0</v>
          </cell>
        </row>
        <row r="31932">
          <cell r="A31932">
            <v>0</v>
          </cell>
        </row>
        <row r="31933">
          <cell r="A31933">
            <v>0</v>
          </cell>
        </row>
        <row r="31934">
          <cell r="A31934">
            <v>0</v>
          </cell>
        </row>
        <row r="31935">
          <cell r="A31935">
            <v>0</v>
          </cell>
        </row>
        <row r="31936">
          <cell r="A31936">
            <v>0</v>
          </cell>
        </row>
        <row r="31937">
          <cell r="A31937">
            <v>0</v>
          </cell>
        </row>
        <row r="31938">
          <cell r="A31938">
            <v>0</v>
          </cell>
        </row>
        <row r="31939">
          <cell r="A31939">
            <v>0</v>
          </cell>
        </row>
        <row r="31940">
          <cell r="A31940">
            <v>0</v>
          </cell>
        </row>
        <row r="31941">
          <cell r="A31941">
            <v>0</v>
          </cell>
        </row>
        <row r="31942">
          <cell r="A31942">
            <v>0</v>
          </cell>
        </row>
        <row r="31943">
          <cell r="A31943">
            <v>0</v>
          </cell>
        </row>
        <row r="31944">
          <cell r="A31944">
            <v>0</v>
          </cell>
        </row>
        <row r="31945">
          <cell r="A31945">
            <v>0</v>
          </cell>
        </row>
        <row r="31946">
          <cell r="A31946">
            <v>0</v>
          </cell>
        </row>
        <row r="31947">
          <cell r="A31947">
            <v>0</v>
          </cell>
        </row>
        <row r="31948">
          <cell r="A31948">
            <v>0</v>
          </cell>
        </row>
        <row r="31949">
          <cell r="A31949">
            <v>0</v>
          </cell>
        </row>
        <row r="31950">
          <cell r="A31950">
            <v>0</v>
          </cell>
        </row>
        <row r="31951">
          <cell r="A31951">
            <v>0</v>
          </cell>
        </row>
        <row r="31952">
          <cell r="A31952">
            <v>0</v>
          </cell>
        </row>
        <row r="31953">
          <cell r="A31953">
            <v>0</v>
          </cell>
        </row>
        <row r="31954">
          <cell r="A31954">
            <v>0</v>
          </cell>
        </row>
        <row r="31955">
          <cell r="A31955">
            <v>0</v>
          </cell>
        </row>
        <row r="31956">
          <cell r="A31956">
            <v>0</v>
          </cell>
        </row>
        <row r="31957">
          <cell r="A31957">
            <v>0</v>
          </cell>
        </row>
        <row r="31958">
          <cell r="A31958">
            <v>0</v>
          </cell>
        </row>
        <row r="31959">
          <cell r="A31959">
            <v>0</v>
          </cell>
        </row>
        <row r="31960">
          <cell r="A31960">
            <v>0</v>
          </cell>
        </row>
        <row r="31961">
          <cell r="A31961">
            <v>0</v>
          </cell>
        </row>
        <row r="31962">
          <cell r="A31962">
            <v>0</v>
          </cell>
        </row>
        <row r="31963">
          <cell r="A31963">
            <v>0</v>
          </cell>
        </row>
        <row r="31964">
          <cell r="A31964">
            <v>0</v>
          </cell>
        </row>
        <row r="31965">
          <cell r="A31965">
            <v>0</v>
          </cell>
        </row>
        <row r="31966">
          <cell r="A31966">
            <v>0</v>
          </cell>
        </row>
        <row r="31967">
          <cell r="A31967">
            <v>0</v>
          </cell>
        </row>
        <row r="31968">
          <cell r="A31968">
            <v>0</v>
          </cell>
        </row>
        <row r="31969">
          <cell r="A31969">
            <v>0</v>
          </cell>
        </row>
        <row r="31970">
          <cell r="A31970">
            <v>0</v>
          </cell>
        </row>
        <row r="31971">
          <cell r="A31971">
            <v>0</v>
          </cell>
        </row>
        <row r="31972">
          <cell r="A31972">
            <v>0</v>
          </cell>
        </row>
        <row r="31973">
          <cell r="A31973">
            <v>0</v>
          </cell>
        </row>
        <row r="31974">
          <cell r="A31974">
            <v>0</v>
          </cell>
        </row>
        <row r="31975">
          <cell r="A31975">
            <v>0</v>
          </cell>
        </row>
        <row r="31976">
          <cell r="A31976">
            <v>0</v>
          </cell>
        </row>
        <row r="31977">
          <cell r="A31977">
            <v>0</v>
          </cell>
        </row>
        <row r="31978">
          <cell r="A31978">
            <v>0</v>
          </cell>
        </row>
        <row r="31979">
          <cell r="A31979">
            <v>0</v>
          </cell>
        </row>
        <row r="31980">
          <cell r="A31980">
            <v>0</v>
          </cell>
        </row>
        <row r="31981">
          <cell r="A31981">
            <v>0</v>
          </cell>
        </row>
        <row r="31982">
          <cell r="A31982">
            <v>0</v>
          </cell>
        </row>
        <row r="31983">
          <cell r="A31983">
            <v>0</v>
          </cell>
        </row>
        <row r="31984">
          <cell r="A31984">
            <v>0</v>
          </cell>
        </row>
        <row r="31985">
          <cell r="A31985">
            <v>0</v>
          </cell>
        </row>
        <row r="31986">
          <cell r="A31986">
            <v>0</v>
          </cell>
        </row>
        <row r="31987">
          <cell r="A31987">
            <v>0</v>
          </cell>
        </row>
        <row r="31988">
          <cell r="A31988">
            <v>0</v>
          </cell>
        </row>
        <row r="31989">
          <cell r="A31989">
            <v>0</v>
          </cell>
        </row>
        <row r="31990">
          <cell r="A31990">
            <v>0</v>
          </cell>
        </row>
        <row r="31991">
          <cell r="A31991">
            <v>0</v>
          </cell>
        </row>
        <row r="31992">
          <cell r="A31992">
            <v>0</v>
          </cell>
        </row>
        <row r="31993">
          <cell r="A31993">
            <v>0</v>
          </cell>
        </row>
        <row r="31994">
          <cell r="A31994">
            <v>0</v>
          </cell>
        </row>
        <row r="31995">
          <cell r="A31995">
            <v>0</v>
          </cell>
        </row>
        <row r="31996">
          <cell r="A31996">
            <v>0</v>
          </cell>
        </row>
        <row r="31997">
          <cell r="A31997">
            <v>0</v>
          </cell>
        </row>
        <row r="31998">
          <cell r="A31998">
            <v>0</v>
          </cell>
        </row>
        <row r="31999">
          <cell r="A31999">
            <v>0</v>
          </cell>
        </row>
        <row r="32000">
          <cell r="A32000">
            <v>0</v>
          </cell>
        </row>
        <row r="32001">
          <cell r="A32001">
            <v>0</v>
          </cell>
        </row>
        <row r="32002">
          <cell r="A32002">
            <v>0</v>
          </cell>
        </row>
        <row r="32003">
          <cell r="A32003">
            <v>0</v>
          </cell>
        </row>
        <row r="32004">
          <cell r="A32004">
            <v>0</v>
          </cell>
        </row>
        <row r="32005">
          <cell r="A32005">
            <v>0</v>
          </cell>
        </row>
        <row r="32006">
          <cell r="A32006">
            <v>0</v>
          </cell>
        </row>
        <row r="32007">
          <cell r="A32007">
            <v>0</v>
          </cell>
        </row>
        <row r="32008">
          <cell r="A32008">
            <v>0</v>
          </cell>
        </row>
        <row r="32009">
          <cell r="A32009">
            <v>0</v>
          </cell>
        </row>
        <row r="32010">
          <cell r="A32010">
            <v>0</v>
          </cell>
        </row>
        <row r="32011">
          <cell r="A32011">
            <v>0</v>
          </cell>
        </row>
        <row r="32012">
          <cell r="A32012">
            <v>0</v>
          </cell>
        </row>
        <row r="32013">
          <cell r="A32013">
            <v>0</v>
          </cell>
        </row>
        <row r="32014">
          <cell r="A32014">
            <v>0</v>
          </cell>
        </row>
        <row r="32015">
          <cell r="A32015">
            <v>0</v>
          </cell>
        </row>
        <row r="32016">
          <cell r="A32016">
            <v>0</v>
          </cell>
        </row>
        <row r="32017">
          <cell r="A32017">
            <v>0</v>
          </cell>
        </row>
        <row r="32018">
          <cell r="A32018">
            <v>0</v>
          </cell>
        </row>
        <row r="32019">
          <cell r="A32019">
            <v>0</v>
          </cell>
        </row>
        <row r="32020">
          <cell r="A32020">
            <v>0</v>
          </cell>
        </row>
        <row r="32021">
          <cell r="A32021">
            <v>0</v>
          </cell>
        </row>
        <row r="32022">
          <cell r="A32022">
            <v>0</v>
          </cell>
        </row>
        <row r="32023">
          <cell r="A32023">
            <v>0</v>
          </cell>
        </row>
        <row r="32024">
          <cell r="A32024">
            <v>0</v>
          </cell>
        </row>
        <row r="32025">
          <cell r="A32025">
            <v>0</v>
          </cell>
        </row>
        <row r="32026">
          <cell r="A32026">
            <v>0</v>
          </cell>
        </row>
        <row r="32027">
          <cell r="A32027">
            <v>0</v>
          </cell>
        </row>
        <row r="32028">
          <cell r="A32028">
            <v>0</v>
          </cell>
        </row>
        <row r="32029">
          <cell r="A32029">
            <v>0</v>
          </cell>
        </row>
        <row r="32030">
          <cell r="A32030">
            <v>0</v>
          </cell>
        </row>
        <row r="32031">
          <cell r="A32031">
            <v>0</v>
          </cell>
        </row>
        <row r="32032">
          <cell r="A32032">
            <v>0</v>
          </cell>
        </row>
        <row r="32033">
          <cell r="A32033">
            <v>0</v>
          </cell>
        </row>
        <row r="32034">
          <cell r="A32034">
            <v>0</v>
          </cell>
        </row>
        <row r="32035">
          <cell r="A32035">
            <v>0</v>
          </cell>
        </row>
        <row r="32036">
          <cell r="A32036">
            <v>0</v>
          </cell>
        </row>
        <row r="32037">
          <cell r="A32037">
            <v>0</v>
          </cell>
        </row>
        <row r="32038">
          <cell r="A32038">
            <v>0</v>
          </cell>
        </row>
        <row r="32039">
          <cell r="A32039">
            <v>0</v>
          </cell>
        </row>
        <row r="32040">
          <cell r="A32040">
            <v>0</v>
          </cell>
        </row>
        <row r="32041">
          <cell r="A32041">
            <v>0</v>
          </cell>
        </row>
        <row r="32042">
          <cell r="A32042">
            <v>0</v>
          </cell>
        </row>
        <row r="32043">
          <cell r="A32043">
            <v>0</v>
          </cell>
        </row>
        <row r="32044">
          <cell r="A32044">
            <v>0</v>
          </cell>
        </row>
        <row r="32045">
          <cell r="A32045">
            <v>0</v>
          </cell>
        </row>
        <row r="32046">
          <cell r="A32046">
            <v>0</v>
          </cell>
        </row>
        <row r="32047">
          <cell r="A32047">
            <v>0</v>
          </cell>
        </row>
        <row r="32048">
          <cell r="A32048">
            <v>0</v>
          </cell>
        </row>
        <row r="32049">
          <cell r="A32049">
            <v>0</v>
          </cell>
        </row>
        <row r="32050">
          <cell r="A32050">
            <v>0</v>
          </cell>
        </row>
        <row r="32051">
          <cell r="A32051">
            <v>0</v>
          </cell>
        </row>
        <row r="32052">
          <cell r="A32052">
            <v>0</v>
          </cell>
        </row>
        <row r="32053">
          <cell r="A32053">
            <v>0</v>
          </cell>
        </row>
        <row r="32054">
          <cell r="A32054">
            <v>0</v>
          </cell>
        </row>
        <row r="32055">
          <cell r="A32055">
            <v>0</v>
          </cell>
        </row>
        <row r="32056">
          <cell r="A32056">
            <v>0</v>
          </cell>
        </row>
        <row r="32057">
          <cell r="A32057">
            <v>0</v>
          </cell>
        </row>
        <row r="32058">
          <cell r="A32058">
            <v>0</v>
          </cell>
        </row>
        <row r="32059">
          <cell r="A32059">
            <v>0</v>
          </cell>
        </row>
        <row r="32060">
          <cell r="A32060">
            <v>0</v>
          </cell>
        </row>
        <row r="32061">
          <cell r="A32061">
            <v>0</v>
          </cell>
        </row>
        <row r="32062">
          <cell r="A32062">
            <v>0</v>
          </cell>
        </row>
        <row r="32063">
          <cell r="A32063">
            <v>0</v>
          </cell>
        </row>
        <row r="32064">
          <cell r="A32064">
            <v>0</v>
          </cell>
        </row>
        <row r="32065">
          <cell r="A32065">
            <v>0</v>
          </cell>
        </row>
        <row r="32066">
          <cell r="A32066">
            <v>0</v>
          </cell>
        </row>
        <row r="32067">
          <cell r="A32067">
            <v>0</v>
          </cell>
        </row>
        <row r="32068">
          <cell r="A32068">
            <v>0</v>
          </cell>
        </row>
        <row r="32069">
          <cell r="A32069">
            <v>0</v>
          </cell>
        </row>
        <row r="32070">
          <cell r="A32070">
            <v>0</v>
          </cell>
        </row>
        <row r="32071">
          <cell r="A32071">
            <v>0</v>
          </cell>
        </row>
        <row r="32072">
          <cell r="A32072">
            <v>0</v>
          </cell>
        </row>
        <row r="32073">
          <cell r="A32073">
            <v>0</v>
          </cell>
        </row>
        <row r="32074">
          <cell r="A32074">
            <v>0</v>
          </cell>
        </row>
        <row r="32075">
          <cell r="A32075">
            <v>0</v>
          </cell>
        </row>
        <row r="32076">
          <cell r="A32076">
            <v>0</v>
          </cell>
        </row>
        <row r="32077">
          <cell r="A32077">
            <v>0</v>
          </cell>
        </row>
        <row r="32078">
          <cell r="A32078">
            <v>0</v>
          </cell>
        </row>
        <row r="32079">
          <cell r="A32079">
            <v>0</v>
          </cell>
        </row>
        <row r="32080">
          <cell r="A32080">
            <v>0</v>
          </cell>
        </row>
        <row r="32081">
          <cell r="A32081">
            <v>0</v>
          </cell>
        </row>
        <row r="32082">
          <cell r="A32082">
            <v>0</v>
          </cell>
        </row>
        <row r="32083">
          <cell r="A32083">
            <v>0</v>
          </cell>
        </row>
        <row r="32084">
          <cell r="A32084">
            <v>0</v>
          </cell>
        </row>
        <row r="32085">
          <cell r="A32085">
            <v>0</v>
          </cell>
        </row>
        <row r="32086">
          <cell r="A32086">
            <v>0</v>
          </cell>
        </row>
        <row r="32087">
          <cell r="A32087">
            <v>0</v>
          </cell>
        </row>
        <row r="32088">
          <cell r="A32088">
            <v>0</v>
          </cell>
        </row>
        <row r="32089">
          <cell r="A32089">
            <v>0</v>
          </cell>
        </row>
        <row r="32090">
          <cell r="A32090">
            <v>0</v>
          </cell>
        </row>
        <row r="32091">
          <cell r="A32091">
            <v>0</v>
          </cell>
        </row>
        <row r="32092">
          <cell r="A32092">
            <v>0</v>
          </cell>
        </row>
        <row r="32093">
          <cell r="A32093">
            <v>0</v>
          </cell>
        </row>
        <row r="32094">
          <cell r="A32094">
            <v>0</v>
          </cell>
        </row>
        <row r="32095">
          <cell r="A32095">
            <v>0</v>
          </cell>
        </row>
        <row r="32096">
          <cell r="A32096">
            <v>0</v>
          </cell>
        </row>
        <row r="32097">
          <cell r="A32097">
            <v>0</v>
          </cell>
        </row>
        <row r="32098">
          <cell r="A32098">
            <v>0</v>
          </cell>
        </row>
        <row r="32099">
          <cell r="A32099">
            <v>0</v>
          </cell>
        </row>
        <row r="32100">
          <cell r="A32100">
            <v>0</v>
          </cell>
        </row>
        <row r="32101">
          <cell r="A32101">
            <v>0</v>
          </cell>
        </row>
        <row r="32102">
          <cell r="A32102">
            <v>0</v>
          </cell>
        </row>
        <row r="32103">
          <cell r="A32103">
            <v>0</v>
          </cell>
        </row>
        <row r="32104">
          <cell r="A32104">
            <v>0</v>
          </cell>
        </row>
        <row r="32105">
          <cell r="A32105">
            <v>0</v>
          </cell>
        </row>
        <row r="32106">
          <cell r="A32106">
            <v>0</v>
          </cell>
        </row>
        <row r="32107">
          <cell r="A32107">
            <v>0</v>
          </cell>
        </row>
        <row r="32108">
          <cell r="A32108">
            <v>0</v>
          </cell>
        </row>
        <row r="32109">
          <cell r="A32109">
            <v>0</v>
          </cell>
        </row>
        <row r="32110">
          <cell r="A32110">
            <v>0</v>
          </cell>
        </row>
        <row r="32111">
          <cell r="A32111">
            <v>0</v>
          </cell>
        </row>
        <row r="32112">
          <cell r="A32112">
            <v>0</v>
          </cell>
        </row>
        <row r="32113">
          <cell r="A32113">
            <v>0</v>
          </cell>
        </row>
        <row r="32114">
          <cell r="A32114">
            <v>0</v>
          </cell>
        </row>
        <row r="32115">
          <cell r="A32115">
            <v>0</v>
          </cell>
        </row>
        <row r="32116">
          <cell r="A32116">
            <v>0</v>
          </cell>
        </row>
        <row r="32117">
          <cell r="A32117">
            <v>0</v>
          </cell>
        </row>
        <row r="32118">
          <cell r="A32118">
            <v>0</v>
          </cell>
        </row>
        <row r="32119">
          <cell r="A32119">
            <v>0</v>
          </cell>
        </row>
        <row r="32120">
          <cell r="A32120">
            <v>0</v>
          </cell>
        </row>
        <row r="32121">
          <cell r="A32121">
            <v>0</v>
          </cell>
        </row>
        <row r="32122">
          <cell r="A32122">
            <v>0</v>
          </cell>
        </row>
        <row r="32123">
          <cell r="A32123">
            <v>0</v>
          </cell>
        </row>
        <row r="32124">
          <cell r="A32124">
            <v>0</v>
          </cell>
        </row>
        <row r="32125">
          <cell r="A32125">
            <v>0</v>
          </cell>
        </row>
        <row r="32126">
          <cell r="A32126">
            <v>0</v>
          </cell>
        </row>
        <row r="32127">
          <cell r="A32127">
            <v>0</v>
          </cell>
        </row>
        <row r="32128">
          <cell r="A32128">
            <v>0</v>
          </cell>
        </row>
        <row r="32129">
          <cell r="A32129">
            <v>0</v>
          </cell>
        </row>
        <row r="32130">
          <cell r="A32130">
            <v>0</v>
          </cell>
        </row>
        <row r="32131">
          <cell r="A32131">
            <v>0</v>
          </cell>
        </row>
        <row r="32132">
          <cell r="A32132">
            <v>0</v>
          </cell>
        </row>
        <row r="32133">
          <cell r="A32133">
            <v>0</v>
          </cell>
        </row>
        <row r="32134">
          <cell r="A32134">
            <v>0</v>
          </cell>
        </row>
        <row r="32135">
          <cell r="A32135">
            <v>0</v>
          </cell>
        </row>
        <row r="32136">
          <cell r="A32136">
            <v>0</v>
          </cell>
        </row>
        <row r="32137">
          <cell r="A32137">
            <v>0</v>
          </cell>
        </row>
        <row r="32138">
          <cell r="A32138">
            <v>0</v>
          </cell>
        </row>
        <row r="32139">
          <cell r="A32139">
            <v>0</v>
          </cell>
        </row>
        <row r="32140">
          <cell r="A32140">
            <v>0</v>
          </cell>
        </row>
        <row r="32141">
          <cell r="A32141">
            <v>0</v>
          </cell>
        </row>
        <row r="32142">
          <cell r="A32142">
            <v>0</v>
          </cell>
        </row>
        <row r="32143">
          <cell r="A32143">
            <v>0</v>
          </cell>
        </row>
        <row r="32144">
          <cell r="A32144">
            <v>0</v>
          </cell>
        </row>
        <row r="32145">
          <cell r="A32145">
            <v>0</v>
          </cell>
        </row>
        <row r="32146">
          <cell r="A32146">
            <v>0</v>
          </cell>
        </row>
        <row r="32147">
          <cell r="A32147">
            <v>0</v>
          </cell>
        </row>
        <row r="32148">
          <cell r="A32148">
            <v>0</v>
          </cell>
        </row>
        <row r="32149">
          <cell r="A32149">
            <v>0</v>
          </cell>
        </row>
        <row r="32150">
          <cell r="A32150">
            <v>0</v>
          </cell>
        </row>
        <row r="32151">
          <cell r="A32151">
            <v>0</v>
          </cell>
        </row>
        <row r="32152">
          <cell r="A32152">
            <v>0</v>
          </cell>
        </row>
        <row r="32153">
          <cell r="A32153">
            <v>0</v>
          </cell>
        </row>
        <row r="32154">
          <cell r="A32154">
            <v>0</v>
          </cell>
        </row>
        <row r="32155">
          <cell r="A32155">
            <v>0</v>
          </cell>
        </row>
        <row r="32156">
          <cell r="A32156">
            <v>0</v>
          </cell>
        </row>
        <row r="32157">
          <cell r="A32157">
            <v>0</v>
          </cell>
        </row>
        <row r="32158">
          <cell r="A32158">
            <v>0</v>
          </cell>
        </row>
        <row r="32159">
          <cell r="A32159">
            <v>0</v>
          </cell>
        </row>
        <row r="32160">
          <cell r="A32160">
            <v>0</v>
          </cell>
        </row>
        <row r="32161">
          <cell r="A32161">
            <v>0</v>
          </cell>
        </row>
        <row r="32162">
          <cell r="A32162">
            <v>0</v>
          </cell>
        </row>
        <row r="32163">
          <cell r="A32163">
            <v>0</v>
          </cell>
        </row>
        <row r="32164">
          <cell r="A32164">
            <v>0</v>
          </cell>
        </row>
        <row r="32165">
          <cell r="A32165">
            <v>0</v>
          </cell>
        </row>
        <row r="32166">
          <cell r="A32166">
            <v>0</v>
          </cell>
        </row>
        <row r="32167">
          <cell r="A32167">
            <v>0</v>
          </cell>
        </row>
        <row r="32168">
          <cell r="A32168">
            <v>0</v>
          </cell>
        </row>
        <row r="32169">
          <cell r="A32169">
            <v>0</v>
          </cell>
        </row>
        <row r="32170">
          <cell r="A32170">
            <v>0</v>
          </cell>
        </row>
        <row r="32171">
          <cell r="A32171">
            <v>0</v>
          </cell>
        </row>
        <row r="32172">
          <cell r="A32172">
            <v>0</v>
          </cell>
        </row>
        <row r="32173">
          <cell r="A32173">
            <v>0</v>
          </cell>
        </row>
        <row r="32174">
          <cell r="A32174">
            <v>0</v>
          </cell>
        </row>
        <row r="32175">
          <cell r="A32175">
            <v>0</v>
          </cell>
        </row>
        <row r="32176">
          <cell r="A32176">
            <v>0</v>
          </cell>
        </row>
        <row r="32177">
          <cell r="A32177">
            <v>0</v>
          </cell>
        </row>
        <row r="32178">
          <cell r="A32178">
            <v>0</v>
          </cell>
        </row>
        <row r="32179">
          <cell r="A32179">
            <v>0</v>
          </cell>
        </row>
        <row r="32180">
          <cell r="A32180">
            <v>0</v>
          </cell>
        </row>
        <row r="32181">
          <cell r="A32181">
            <v>0</v>
          </cell>
        </row>
        <row r="32182">
          <cell r="A32182">
            <v>0</v>
          </cell>
        </row>
        <row r="32183">
          <cell r="A32183">
            <v>0</v>
          </cell>
        </row>
        <row r="32184">
          <cell r="A32184">
            <v>0</v>
          </cell>
        </row>
        <row r="32185">
          <cell r="A32185">
            <v>0</v>
          </cell>
        </row>
        <row r="32186">
          <cell r="A32186">
            <v>0</v>
          </cell>
        </row>
        <row r="32187">
          <cell r="A32187">
            <v>0</v>
          </cell>
        </row>
        <row r="32188">
          <cell r="A32188">
            <v>0</v>
          </cell>
        </row>
        <row r="32189">
          <cell r="A32189">
            <v>0</v>
          </cell>
        </row>
        <row r="32190">
          <cell r="A32190">
            <v>0</v>
          </cell>
        </row>
        <row r="32191">
          <cell r="A32191">
            <v>0</v>
          </cell>
        </row>
        <row r="32192">
          <cell r="A32192">
            <v>0</v>
          </cell>
        </row>
        <row r="32193">
          <cell r="A32193">
            <v>0</v>
          </cell>
        </row>
        <row r="32194">
          <cell r="A32194">
            <v>0</v>
          </cell>
        </row>
        <row r="32195">
          <cell r="A32195">
            <v>0</v>
          </cell>
        </row>
        <row r="32196">
          <cell r="A32196">
            <v>0</v>
          </cell>
        </row>
        <row r="32197">
          <cell r="A32197">
            <v>0</v>
          </cell>
        </row>
        <row r="32198">
          <cell r="A32198">
            <v>0</v>
          </cell>
        </row>
        <row r="32199">
          <cell r="A32199">
            <v>0</v>
          </cell>
        </row>
        <row r="32200">
          <cell r="A32200">
            <v>0</v>
          </cell>
        </row>
        <row r="32201">
          <cell r="A32201">
            <v>0</v>
          </cell>
        </row>
        <row r="32202">
          <cell r="A32202">
            <v>0</v>
          </cell>
        </row>
        <row r="32203">
          <cell r="A32203">
            <v>0</v>
          </cell>
        </row>
        <row r="32204">
          <cell r="A32204">
            <v>0</v>
          </cell>
        </row>
        <row r="32205">
          <cell r="A32205">
            <v>0</v>
          </cell>
        </row>
        <row r="32206">
          <cell r="A32206">
            <v>0</v>
          </cell>
        </row>
        <row r="32207">
          <cell r="A32207">
            <v>0</v>
          </cell>
        </row>
        <row r="32208">
          <cell r="A32208">
            <v>0</v>
          </cell>
        </row>
        <row r="32209">
          <cell r="A32209">
            <v>0</v>
          </cell>
        </row>
        <row r="32210">
          <cell r="A32210">
            <v>0</v>
          </cell>
        </row>
        <row r="32211">
          <cell r="A32211">
            <v>0</v>
          </cell>
        </row>
        <row r="32212">
          <cell r="A32212">
            <v>0</v>
          </cell>
        </row>
        <row r="32213">
          <cell r="A32213">
            <v>0</v>
          </cell>
        </row>
        <row r="32214">
          <cell r="A32214">
            <v>0</v>
          </cell>
        </row>
        <row r="32215">
          <cell r="A32215">
            <v>0</v>
          </cell>
        </row>
        <row r="32216">
          <cell r="A32216">
            <v>0</v>
          </cell>
        </row>
        <row r="32217">
          <cell r="A32217">
            <v>0</v>
          </cell>
        </row>
        <row r="32218">
          <cell r="A32218">
            <v>0</v>
          </cell>
        </row>
        <row r="32219">
          <cell r="A32219">
            <v>0</v>
          </cell>
        </row>
        <row r="32220">
          <cell r="A32220">
            <v>0</v>
          </cell>
        </row>
        <row r="32221">
          <cell r="A32221">
            <v>0</v>
          </cell>
        </row>
        <row r="32222">
          <cell r="A32222">
            <v>0</v>
          </cell>
        </row>
        <row r="32223">
          <cell r="A32223">
            <v>0</v>
          </cell>
        </row>
        <row r="32224">
          <cell r="A32224">
            <v>0</v>
          </cell>
        </row>
        <row r="32225">
          <cell r="A32225">
            <v>0</v>
          </cell>
        </row>
        <row r="32226">
          <cell r="A32226">
            <v>0</v>
          </cell>
        </row>
        <row r="32227">
          <cell r="A32227">
            <v>0</v>
          </cell>
        </row>
        <row r="32228">
          <cell r="A32228">
            <v>0</v>
          </cell>
        </row>
        <row r="32229">
          <cell r="A32229">
            <v>0</v>
          </cell>
        </row>
        <row r="32230">
          <cell r="A32230">
            <v>0</v>
          </cell>
        </row>
        <row r="32231">
          <cell r="A32231">
            <v>0</v>
          </cell>
        </row>
        <row r="32232">
          <cell r="A32232">
            <v>0</v>
          </cell>
        </row>
        <row r="32233">
          <cell r="A32233">
            <v>0</v>
          </cell>
        </row>
        <row r="32234">
          <cell r="A32234">
            <v>0</v>
          </cell>
        </row>
        <row r="32235">
          <cell r="A32235">
            <v>0</v>
          </cell>
        </row>
        <row r="32236">
          <cell r="A32236">
            <v>0</v>
          </cell>
        </row>
        <row r="32237">
          <cell r="A32237">
            <v>0</v>
          </cell>
        </row>
        <row r="32238">
          <cell r="A32238">
            <v>0</v>
          </cell>
        </row>
        <row r="32239">
          <cell r="A32239">
            <v>0</v>
          </cell>
        </row>
        <row r="32240">
          <cell r="A32240">
            <v>0</v>
          </cell>
        </row>
        <row r="32241">
          <cell r="A32241">
            <v>0</v>
          </cell>
        </row>
        <row r="32242">
          <cell r="A32242">
            <v>0</v>
          </cell>
        </row>
        <row r="32243">
          <cell r="A32243">
            <v>0</v>
          </cell>
        </row>
        <row r="32244">
          <cell r="A32244">
            <v>0</v>
          </cell>
        </row>
        <row r="32245">
          <cell r="A32245">
            <v>0</v>
          </cell>
        </row>
        <row r="32246">
          <cell r="A32246">
            <v>0</v>
          </cell>
        </row>
        <row r="32247">
          <cell r="A32247">
            <v>0</v>
          </cell>
        </row>
        <row r="32248">
          <cell r="A32248">
            <v>0</v>
          </cell>
        </row>
        <row r="32249">
          <cell r="A32249">
            <v>0</v>
          </cell>
        </row>
        <row r="32250">
          <cell r="A32250">
            <v>0</v>
          </cell>
        </row>
        <row r="32251">
          <cell r="A32251">
            <v>0</v>
          </cell>
        </row>
        <row r="32252">
          <cell r="A32252">
            <v>0</v>
          </cell>
        </row>
        <row r="32253">
          <cell r="A32253">
            <v>0</v>
          </cell>
        </row>
        <row r="32254">
          <cell r="A32254">
            <v>0</v>
          </cell>
        </row>
        <row r="32255">
          <cell r="A32255">
            <v>0</v>
          </cell>
        </row>
        <row r="32256">
          <cell r="A32256">
            <v>0</v>
          </cell>
        </row>
        <row r="32257">
          <cell r="A32257">
            <v>0</v>
          </cell>
        </row>
        <row r="32258">
          <cell r="A32258">
            <v>0</v>
          </cell>
        </row>
        <row r="32259">
          <cell r="A32259">
            <v>0</v>
          </cell>
        </row>
        <row r="32260">
          <cell r="A32260">
            <v>0</v>
          </cell>
        </row>
        <row r="32261">
          <cell r="A32261">
            <v>0</v>
          </cell>
        </row>
        <row r="32262">
          <cell r="A32262">
            <v>0</v>
          </cell>
        </row>
        <row r="32263">
          <cell r="A32263">
            <v>0</v>
          </cell>
        </row>
        <row r="32264">
          <cell r="A32264">
            <v>0</v>
          </cell>
        </row>
        <row r="32265">
          <cell r="A32265">
            <v>0</v>
          </cell>
        </row>
        <row r="32266">
          <cell r="A32266">
            <v>0</v>
          </cell>
        </row>
        <row r="32267">
          <cell r="A32267">
            <v>0</v>
          </cell>
        </row>
        <row r="32268">
          <cell r="A32268">
            <v>0</v>
          </cell>
        </row>
        <row r="32269">
          <cell r="A32269">
            <v>0</v>
          </cell>
        </row>
        <row r="32270">
          <cell r="A32270">
            <v>0</v>
          </cell>
        </row>
        <row r="32271">
          <cell r="A32271">
            <v>0</v>
          </cell>
        </row>
        <row r="32272">
          <cell r="A32272">
            <v>0</v>
          </cell>
        </row>
        <row r="32273">
          <cell r="A32273">
            <v>0</v>
          </cell>
        </row>
        <row r="32274">
          <cell r="A32274">
            <v>0</v>
          </cell>
        </row>
        <row r="32275">
          <cell r="A32275">
            <v>0</v>
          </cell>
        </row>
        <row r="32276">
          <cell r="A32276">
            <v>0</v>
          </cell>
        </row>
        <row r="32277">
          <cell r="A32277">
            <v>0</v>
          </cell>
        </row>
        <row r="32278">
          <cell r="A32278">
            <v>0</v>
          </cell>
        </row>
        <row r="32279">
          <cell r="A32279">
            <v>0</v>
          </cell>
        </row>
        <row r="32280">
          <cell r="A32280">
            <v>0</v>
          </cell>
        </row>
        <row r="32281">
          <cell r="A32281">
            <v>0</v>
          </cell>
        </row>
        <row r="32282">
          <cell r="A32282">
            <v>0</v>
          </cell>
        </row>
        <row r="32283">
          <cell r="A32283">
            <v>0</v>
          </cell>
        </row>
        <row r="32284">
          <cell r="A32284">
            <v>0</v>
          </cell>
        </row>
        <row r="32285">
          <cell r="A32285">
            <v>0</v>
          </cell>
        </row>
        <row r="32286">
          <cell r="A32286">
            <v>0</v>
          </cell>
        </row>
        <row r="32287">
          <cell r="A32287">
            <v>0</v>
          </cell>
        </row>
        <row r="32288">
          <cell r="A32288">
            <v>0</v>
          </cell>
        </row>
        <row r="32289">
          <cell r="A32289">
            <v>0</v>
          </cell>
        </row>
        <row r="32290">
          <cell r="A32290">
            <v>0</v>
          </cell>
        </row>
        <row r="32291">
          <cell r="A32291">
            <v>0</v>
          </cell>
        </row>
        <row r="32292">
          <cell r="A32292">
            <v>0</v>
          </cell>
        </row>
        <row r="32293">
          <cell r="A32293">
            <v>0</v>
          </cell>
        </row>
        <row r="32294">
          <cell r="A32294">
            <v>0</v>
          </cell>
        </row>
        <row r="32295">
          <cell r="A32295">
            <v>0</v>
          </cell>
        </row>
        <row r="32296">
          <cell r="A32296">
            <v>0</v>
          </cell>
        </row>
        <row r="32297">
          <cell r="A32297">
            <v>0</v>
          </cell>
        </row>
        <row r="32298">
          <cell r="A32298">
            <v>0</v>
          </cell>
        </row>
        <row r="32299">
          <cell r="A32299">
            <v>0</v>
          </cell>
        </row>
        <row r="32300">
          <cell r="A32300">
            <v>0</v>
          </cell>
        </row>
        <row r="32301">
          <cell r="A32301">
            <v>0</v>
          </cell>
        </row>
        <row r="32302">
          <cell r="A32302">
            <v>0</v>
          </cell>
        </row>
        <row r="32303">
          <cell r="A32303">
            <v>0</v>
          </cell>
        </row>
        <row r="32304">
          <cell r="A32304">
            <v>0</v>
          </cell>
        </row>
        <row r="32305">
          <cell r="A32305">
            <v>0</v>
          </cell>
        </row>
        <row r="32306">
          <cell r="A32306">
            <v>0</v>
          </cell>
        </row>
        <row r="32307">
          <cell r="A32307">
            <v>0</v>
          </cell>
        </row>
        <row r="32308">
          <cell r="A32308">
            <v>0</v>
          </cell>
        </row>
        <row r="32309">
          <cell r="A32309">
            <v>0</v>
          </cell>
        </row>
        <row r="32310">
          <cell r="A32310">
            <v>0</v>
          </cell>
        </row>
        <row r="32311">
          <cell r="A32311">
            <v>0</v>
          </cell>
        </row>
        <row r="32312">
          <cell r="A32312">
            <v>0</v>
          </cell>
        </row>
        <row r="32313">
          <cell r="A32313">
            <v>0</v>
          </cell>
        </row>
        <row r="32314">
          <cell r="A32314">
            <v>0</v>
          </cell>
        </row>
        <row r="32315">
          <cell r="A32315">
            <v>0</v>
          </cell>
        </row>
        <row r="32316">
          <cell r="A32316">
            <v>0</v>
          </cell>
        </row>
        <row r="32317">
          <cell r="A32317">
            <v>0</v>
          </cell>
        </row>
        <row r="32318">
          <cell r="A32318">
            <v>0</v>
          </cell>
        </row>
        <row r="32319">
          <cell r="A32319">
            <v>0</v>
          </cell>
        </row>
        <row r="32320">
          <cell r="A32320">
            <v>0</v>
          </cell>
        </row>
        <row r="32321">
          <cell r="A32321">
            <v>0</v>
          </cell>
        </row>
        <row r="32322">
          <cell r="A32322">
            <v>0</v>
          </cell>
        </row>
        <row r="32323">
          <cell r="A32323">
            <v>0</v>
          </cell>
        </row>
        <row r="32324">
          <cell r="A32324">
            <v>0</v>
          </cell>
        </row>
        <row r="32325">
          <cell r="A32325">
            <v>0</v>
          </cell>
        </row>
        <row r="32326">
          <cell r="A32326">
            <v>0</v>
          </cell>
        </row>
        <row r="32327">
          <cell r="A32327">
            <v>0</v>
          </cell>
        </row>
        <row r="32328">
          <cell r="A32328">
            <v>0</v>
          </cell>
        </row>
        <row r="32329">
          <cell r="A32329">
            <v>0</v>
          </cell>
        </row>
        <row r="32330">
          <cell r="A32330">
            <v>0</v>
          </cell>
        </row>
        <row r="32331">
          <cell r="A32331">
            <v>0</v>
          </cell>
        </row>
        <row r="32332">
          <cell r="A32332">
            <v>0</v>
          </cell>
        </row>
        <row r="32333">
          <cell r="A32333">
            <v>0</v>
          </cell>
        </row>
        <row r="32334">
          <cell r="A32334">
            <v>0</v>
          </cell>
        </row>
        <row r="32335">
          <cell r="A32335">
            <v>0</v>
          </cell>
        </row>
        <row r="32336">
          <cell r="A32336">
            <v>0</v>
          </cell>
        </row>
        <row r="32337">
          <cell r="A32337">
            <v>0</v>
          </cell>
        </row>
        <row r="32338">
          <cell r="A32338">
            <v>0</v>
          </cell>
        </row>
        <row r="32339">
          <cell r="A32339">
            <v>0</v>
          </cell>
        </row>
        <row r="32340">
          <cell r="A32340">
            <v>0</v>
          </cell>
        </row>
        <row r="32341">
          <cell r="A32341">
            <v>0</v>
          </cell>
        </row>
        <row r="32342">
          <cell r="A32342">
            <v>0</v>
          </cell>
        </row>
        <row r="32343">
          <cell r="A32343">
            <v>0</v>
          </cell>
        </row>
        <row r="32344">
          <cell r="A32344">
            <v>0</v>
          </cell>
        </row>
        <row r="32345">
          <cell r="A32345">
            <v>0</v>
          </cell>
        </row>
        <row r="32346">
          <cell r="A32346">
            <v>0</v>
          </cell>
        </row>
        <row r="32347">
          <cell r="A32347">
            <v>0</v>
          </cell>
        </row>
        <row r="32348">
          <cell r="A32348">
            <v>0</v>
          </cell>
        </row>
        <row r="32349">
          <cell r="A32349">
            <v>0</v>
          </cell>
        </row>
        <row r="32350">
          <cell r="A32350">
            <v>0</v>
          </cell>
        </row>
        <row r="32351">
          <cell r="A32351">
            <v>0</v>
          </cell>
        </row>
        <row r="32352">
          <cell r="A32352">
            <v>0</v>
          </cell>
        </row>
        <row r="32353">
          <cell r="A32353">
            <v>0</v>
          </cell>
        </row>
        <row r="32354">
          <cell r="A32354">
            <v>0</v>
          </cell>
        </row>
        <row r="32355">
          <cell r="A32355">
            <v>0</v>
          </cell>
        </row>
        <row r="32356">
          <cell r="A32356">
            <v>0</v>
          </cell>
        </row>
        <row r="32357">
          <cell r="A32357">
            <v>0</v>
          </cell>
        </row>
        <row r="32358">
          <cell r="A32358">
            <v>0</v>
          </cell>
        </row>
        <row r="32359">
          <cell r="A32359">
            <v>0</v>
          </cell>
        </row>
        <row r="32360">
          <cell r="A32360">
            <v>0</v>
          </cell>
        </row>
        <row r="32361">
          <cell r="A32361">
            <v>0</v>
          </cell>
        </row>
        <row r="32362">
          <cell r="A32362">
            <v>0</v>
          </cell>
        </row>
        <row r="32363">
          <cell r="A32363">
            <v>0</v>
          </cell>
        </row>
        <row r="32364">
          <cell r="A32364">
            <v>0</v>
          </cell>
        </row>
        <row r="32365">
          <cell r="A32365">
            <v>0</v>
          </cell>
        </row>
        <row r="32366">
          <cell r="A32366">
            <v>0</v>
          </cell>
        </row>
        <row r="32367">
          <cell r="A32367">
            <v>0</v>
          </cell>
        </row>
        <row r="32368">
          <cell r="A32368">
            <v>0</v>
          </cell>
        </row>
        <row r="32369">
          <cell r="A32369">
            <v>0</v>
          </cell>
        </row>
        <row r="32370">
          <cell r="A32370">
            <v>0</v>
          </cell>
        </row>
        <row r="32371">
          <cell r="A32371">
            <v>0</v>
          </cell>
        </row>
        <row r="32372">
          <cell r="A32372">
            <v>0</v>
          </cell>
        </row>
        <row r="32373">
          <cell r="A32373">
            <v>0</v>
          </cell>
        </row>
        <row r="32374">
          <cell r="A32374">
            <v>0</v>
          </cell>
        </row>
        <row r="32375">
          <cell r="A32375">
            <v>0</v>
          </cell>
        </row>
        <row r="32376">
          <cell r="A32376">
            <v>0</v>
          </cell>
        </row>
        <row r="32377">
          <cell r="A32377">
            <v>0</v>
          </cell>
        </row>
        <row r="32378">
          <cell r="A32378">
            <v>0</v>
          </cell>
        </row>
        <row r="32379">
          <cell r="A32379">
            <v>0</v>
          </cell>
        </row>
        <row r="32380">
          <cell r="A32380">
            <v>0</v>
          </cell>
        </row>
        <row r="32381">
          <cell r="A32381">
            <v>0</v>
          </cell>
        </row>
        <row r="32382">
          <cell r="A32382">
            <v>0</v>
          </cell>
        </row>
        <row r="32383">
          <cell r="A32383">
            <v>0</v>
          </cell>
        </row>
        <row r="32384">
          <cell r="A32384">
            <v>0</v>
          </cell>
        </row>
        <row r="32385">
          <cell r="A32385">
            <v>0</v>
          </cell>
        </row>
        <row r="32386">
          <cell r="A32386">
            <v>0</v>
          </cell>
        </row>
        <row r="32387">
          <cell r="A32387">
            <v>0</v>
          </cell>
        </row>
        <row r="32388">
          <cell r="A32388">
            <v>0</v>
          </cell>
        </row>
        <row r="32389">
          <cell r="A32389">
            <v>0</v>
          </cell>
        </row>
        <row r="32390">
          <cell r="A32390">
            <v>0</v>
          </cell>
        </row>
        <row r="32391">
          <cell r="A32391">
            <v>0</v>
          </cell>
        </row>
        <row r="32392">
          <cell r="A32392">
            <v>0</v>
          </cell>
        </row>
        <row r="32393">
          <cell r="A32393">
            <v>0</v>
          </cell>
        </row>
        <row r="32394">
          <cell r="A32394">
            <v>0</v>
          </cell>
        </row>
        <row r="32395">
          <cell r="A32395">
            <v>0</v>
          </cell>
        </row>
        <row r="32396">
          <cell r="A32396">
            <v>0</v>
          </cell>
        </row>
        <row r="32397">
          <cell r="A32397">
            <v>0</v>
          </cell>
        </row>
        <row r="32398">
          <cell r="A32398">
            <v>0</v>
          </cell>
        </row>
        <row r="32399">
          <cell r="A32399">
            <v>0</v>
          </cell>
        </row>
        <row r="32400">
          <cell r="A32400">
            <v>0</v>
          </cell>
        </row>
        <row r="32401">
          <cell r="A32401">
            <v>0</v>
          </cell>
        </row>
        <row r="32402">
          <cell r="A32402">
            <v>0</v>
          </cell>
        </row>
        <row r="32403">
          <cell r="A32403">
            <v>0</v>
          </cell>
        </row>
        <row r="32404">
          <cell r="A32404">
            <v>0</v>
          </cell>
        </row>
        <row r="32405">
          <cell r="A32405">
            <v>0</v>
          </cell>
        </row>
        <row r="32406">
          <cell r="A32406">
            <v>0</v>
          </cell>
        </row>
        <row r="32407">
          <cell r="A32407">
            <v>0</v>
          </cell>
        </row>
        <row r="32408">
          <cell r="A32408">
            <v>0</v>
          </cell>
        </row>
        <row r="32409">
          <cell r="A32409">
            <v>0</v>
          </cell>
        </row>
        <row r="32410">
          <cell r="A32410">
            <v>0</v>
          </cell>
        </row>
        <row r="32411">
          <cell r="A32411">
            <v>0</v>
          </cell>
        </row>
        <row r="32412">
          <cell r="A32412">
            <v>0</v>
          </cell>
        </row>
        <row r="32413">
          <cell r="A32413">
            <v>0</v>
          </cell>
        </row>
        <row r="32414">
          <cell r="A32414">
            <v>0</v>
          </cell>
        </row>
        <row r="32415">
          <cell r="A32415">
            <v>0</v>
          </cell>
        </row>
        <row r="32416">
          <cell r="A32416">
            <v>0</v>
          </cell>
        </row>
        <row r="32417">
          <cell r="A32417">
            <v>0</v>
          </cell>
        </row>
        <row r="32418">
          <cell r="A32418">
            <v>0</v>
          </cell>
        </row>
        <row r="32419">
          <cell r="A32419">
            <v>0</v>
          </cell>
        </row>
        <row r="32420">
          <cell r="A32420">
            <v>0</v>
          </cell>
        </row>
        <row r="32421">
          <cell r="A32421">
            <v>0</v>
          </cell>
        </row>
        <row r="32422">
          <cell r="A32422">
            <v>0</v>
          </cell>
        </row>
        <row r="32423">
          <cell r="A32423">
            <v>0</v>
          </cell>
        </row>
        <row r="32424">
          <cell r="A32424">
            <v>0</v>
          </cell>
        </row>
        <row r="32425">
          <cell r="A32425">
            <v>0</v>
          </cell>
        </row>
        <row r="32426">
          <cell r="A32426">
            <v>0</v>
          </cell>
        </row>
        <row r="32427">
          <cell r="A32427">
            <v>0</v>
          </cell>
        </row>
        <row r="32428">
          <cell r="A32428">
            <v>0</v>
          </cell>
        </row>
        <row r="32429">
          <cell r="A32429">
            <v>0</v>
          </cell>
        </row>
        <row r="32430">
          <cell r="A32430">
            <v>0</v>
          </cell>
        </row>
        <row r="32431">
          <cell r="A32431">
            <v>0</v>
          </cell>
        </row>
        <row r="32432">
          <cell r="A32432">
            <v>0</v>
          </cell>
        </row>
        <row r="32433">
          <cell r="A32433">
            <v>0</v>
          </cell>
        </row>
        <row r="32434">
          <cell r="A32434">
            <v>0</v>
          </cell>
        </row>
        <row r="32435">
          <cell r="A32435">
            <v>0</v>
          </cell>
        </row>
        <row r="32436">
          <cell r="A32436">
            <v>0</v>
          </cell>
        </row>
        <row r="32437">
          <cell r="A32437">
            <v>0</v>
          </cell>
        </row>
        <row r="32438">
          <cell r="A32438">
            <v>0</v>
          </cell>
        </row>
        <row r="32439">
          <cell r="A32439">
            <v>0</v>
          </cell>
        </row>
        <row r="32440">
          <cell r="A32440">
            <v>0</v>
          </cell>
        </row>
        <row r="32441">
          <cell r="A32441">
            <v>0</v>
          </cell>
        </row>
        <row r="32442">
          <cell r="A32442">
            <v>0</v>
          </cell>
        </row>
        <row r="32443">
          <cell r="A32443">
            <v>0</v>
          </cell>
        </row>
        <row r="32444">
          <cell r="A32444">
            <v>0</v>
          </cell>
        </row>
        <row r="32445">
          <cell r="A32445">
            <v>0</v>
          </cell>
        </row>
        <row r="32446">
          <cell r="A32446">
            <v>0</v>
          </cell>
        </row>
        <row r="32447">
          <cell r="A32447">
            <v>0</v>
          </cell>
        </row>
        <row r="32448">
          <cell r="A32448">
            <v>0</v>
          </cell>
        </row>
        <row r="32449">
          <cell r="A32449">
            <v>0</v>
          </cell>
        </row>
        <row r="32450">
          <cell r="A32450">
            <v>0</v>
          </cell>
        </row>
        <row r="32451">
          <cell r="A32451">
            <v>0</v>
          </cell>
        </row>
        <row r="32452">
          <cell r="A32452">
            <v>0</v>
          </cell>
        </row>
        <row r="32453">
          <cell r="A32453">
            <v>0</v>
          </cell>
        </row>
        <row r="32454">
          <cell r="A32454">
            <v>0</v>
          </cell>
        </row>
        <row r="32455">
          <cell r="A32455">
            <v>0</v>
          </cell>
        </row>
        <row r="32456">
          <cell r="A32456">
            <v>0</v>
          </cell>
        </row>
        <row r="32457">
          <cell r="A32457">
            <v>0</v>
          </cell>
        </row>
        <row r="32458">
          <cell r="A32458">
            <v>0</v>
          </cell>
        </row>
        <row r="32459">
          <cell r="A32459">
            <v>0</v>
          </cell>
        </row>
        <row r="32460">
          <cell r="A32460">
            <v>0</v>
          </cell>
        </row>
        <row r="32461">
          <cell r="A32461">
            <v>0</v>
          </cell>
        </row>
        <row r="32462">
          <cell r="A32462">
            <v>0</v>
          </cell>
        </row>
        <row r="32463">
          <cell r="A32463">
            <v>0</v>
          </cell>
        </row>
        <row r="32464">
          <cell r="A32464">
            <v>0</v>
          </cell>
        </row>
        <row r="32465">
          <cell r="A32465">
            <v>0</v>
          </cell>
        </row>
        <row r="32466">
          <cell r="A32466">
            <v>0</v>
          </cell>
        </row>
        <row r="32467">
          <cell r="A32467">
            <v>0</v>
          </cell>
        </row>
        <row r="32468">
          <cell r="A32468">
            <v>0</v>
          </cell>
        </row>
        <row r="32469">
          <cell r="A32469">
            <v>0</v>
          </cell>
        </row>
        <row r="32470">
          <cell r="A32470">
            <v>0</v>
          </cell>
        </row>
        <row r="32471">
          <cell r="A32471">
            <v>0</v>
          </cell>
        </row>
        <row r="32472">
          <cell r="A32472">
            <v>0</v>
          </cell>
        </row>
        <row r="32473">
          <cell r="A32473">
            <v>0</v>
          </cell>
        </row>
        <row r="32474">
          <cell r="A32474">
            <v>0</v>
          </cell>
        </row>
        <row r="32475">
          <cell r="A32475">
            <v>0</v>
          </cell>
        </row>
        <row r="32476">
          <cell r="A32476">
            <v>0</v>
          </cell>
        </row>
        <row r="32477">
          <cell r="A32477">
            <v>0</v>
          </cell>
        </row>
        <row r="32478">
          <cell r="A32478">
            <v>0</v>
          </cell>
        </row>
        <row r="32479">
          <cell r="A32479">
            <v>0</v>
          </cell>
        </row>
        <row r="32480">
          <cell r="A32480">
            <v>0</v>
          </cell>
        </row>
        <row r="32481">
          <cell r="A32481">
            <v>0</v>
          </cell>
        </row>
        <row r="32482">
          <cell r="A32482">
            <v>0</v>
          </cell>
        </row>
        <row r="32483">
          <cell r="A32483">
            <v>0</v>
          </cell>
        </row>
        <row r="32484">
          <cell r="A32484">
            <v>0</v>
          </cell>
        </row>
        <row r="32485">
          <cell r="A32485">
            <v>0</v>
          </cell>
        </row>
        <row r="32486">
          <cell r="A32486">
            <v>0</v>
          </cell>
        </row>
        <row r="32487">
          <cell r="A32487">
            <v>0</v>
          </cell>
        </row>
        <row r="32488">
          <cell r="A32488">
            <v>0</v>
          </cell>
        </row>
        <row r="32489">
          <cell r="A32489">
            <v>0</v>
          </cell>
        </row>
        <row r="32490">
          <cell r="A32490">
            <v>0</v>
          </cell>
        </row>
        <row r="32491">
          <cell r="A32491">
            <v>0</v>
          </cell>
        </row>
        <row r="32492">
          <cell r="A32492">
            <v>0</v>
          </cell>
        </row>
        <row r="32493">
          <cell r="A32493">
            <v>0</v>
          </cell>
        </row>
        <row r="32494">
          <cell r="A32494">
            <v>0</v>
          </cell>
        </row>
        <row r="32495">
          <cell r="A32495">
            <v>0</v>
          </cell>
        </row>
        <row r="32496">
          <cell r="A32496">
            <v>0</v>
          </cell>
        </row>
        <row r="32497">
          <cell r="A32497">
            <v>0</v>
          </cell>
        </row>
        <row r="32498">
          <cell r="A32498">
            <v>0</v>
          </cell>
        </row>
        <row r="32499">
          <cell r="A32499">
            <v>0</v>
          </cell>
        </row>
        <row r="32500">
          <cell r="A32500">
            <v>0</v>
          </cell>
        </row>
        <row r="32501">
          <cell r="A32501">
            <v>0</v>
          </cell>
        </row>
        <row r="32502">
          <cell r="A32502">
            <v>0</v>
          </cell>
        </row>
        <row r="32503">
          <cell r="A32503">
            <v>0</v>
          </cell>
        </row>
        <row r="32504">
          <cell r="A32504">
            <v>0</v>
          </cell>
        </row>
        <row r="32505">
          <cell r="A32505">
            <v>0</v>
          </cell>
        </row>
        <row r="32506">
          <cell r="A32506">
            <v>0</v>
          </cell>
        </row>
        <row r="32507">
          <cell r="A32507">
            <v>0</v>
          </cell>
        </row>
        <row r="32508">
          <cell r="A32508">
            <v>0</v>
          </cell>
        </row>
        <row r="32509">
          <cell r="A32509">
            <v>0</v>
          </cell>
        </row>
        <row r="32510">
          <cell r="A32510">
            <v>0</v>
          </cell>
        </row>
        <row r="32511">
          <cell r="A32511">
            <v>0</v>
          </cell>
        </row>
        <row r="32512">
          <cell r="A32512">
            <v>0</v>
          </cell>
        </row>
        <row r="32513">
          <cell r="A32513">
            <v>0</v>
          </cell>
        </row>
        <row r="32514">
          <cell r="A32514">
            <v>0</v>
          </cell>
        </row>
        <row r="32515">
          <cell r="A32515">
            <v>0</v>
          </cell>
        </row>
        <row r="32516">
          <cell r="A32516">
            <v>0</v>
          </cell>
        </row>
        <row r="32517">
          <cell r="A32517">
            <v>0</v>
          </cell>
        </row>
        <row r="32518">
          <cell r="A32518">
            <v>0</v>
          </cell>
        </row>
        <row r="32519">
          <cell r="A32519">
            <v>0</v>
          </cell>
        </row>
        <row r="32520">
          <cell r="A32520">
            <v>0</v>
          </cell>
        </row>
        <row r="32521">
          <cell r="A32521">
            <v>0</v>
          </cell>
        </row>
        <row r="32522">
          <cell r="A32522">
            <v>0</v>
          </cell>
        </row>
        <row r="32523">
          <cell r="A32523">
            <v>0</v>
          </cell>
        </row>
        <row r="32524">
          <cell r="A32524">
            <v>0</v>
          </cell>
        </row>
        <row r="32525">
          <cell r="A32525">
            <v>0</v>
          </cell>
        </row>
        <row r="32526">
          <cell r="A32526">
            <v>0</v>
          </cell>
        </row>
        <row r="32527">
          <cell r="A32527">
            <v>0</v>
          </cell>
        </row>
        <row r="32528">
          <cell r="A32528">
            <v>0</v>
          </cell>
        </row>
        <row r="32529">
          <cell r="A32529">
            <v>0</v>
          </cell>
        </row>
        <row r="32530">
          <cell r="A32530">
            <v>0</v>
          </cell>
        </row>
        <row r="32531">
          <cell r="A32531">
            <v>0</v>
          </cell>
        </row>
        <row r="32532">
          <cell r="A32532">
            <v>0</v>
          </cell>
        </row>
        <row r="32533">
          <cell r="A32533">
            <v>0</v>
          </cell>
        </row>
        <row r="32534">
          <cell r="A32534">
            <v>0</v>
          </cell>
        </row>
        <row r="32535">
          <cell r="A32535">
            <v>0</v>
          </cell>
        </row>
        <row r="32536">
          <cell r="A32536">
            <v>0</v>
          </cell>
        </row>
        <row r="32537">
          <cell r="A32537">
            <v>0</v>
          </cell>
        </row>
        <row r="32538">
          <cell r="A32538">
            <v>0</v>
          </cell>
        </row>
        <row r="32539">
          <cell r="A32539">
            <v>0</v>
          </cell>
        </row>
        <row r="32540">
          <cell r="A32540">
            <v>0</v>
          </cell>
        </row>
        <row r="32541">
          <cell r="A32541">
            <v>0</v>
          </cell>
        </row>
        <row r="32542">
          <cell r="A32542">
            <v>0</v>
          </cell>
        </row>
        <row r="32543">
          <cell r="A32543">
            <v>0</v>
          </cell>
        </row>
        <row r="32544">
          <cell r="A32544">
            <v>0</v>
          </cell>
        </row>
        <row r="32545">
          <cell r="A32545">
            <v>0</v>
          </cell>
        </row>
        <row r="32546">
          <cell r="A32546">
            <v>0</v>
          </cell>
        </row>
        <row r="32547">
          <cell r="A32547">
            <v>0</v>
          </cell>
        </row>
        <row r="32548">
          <cell r="A32548">
            <v>0</v>
          </cell>
        </row>
        <row r="32549">
          <cell r="A32549">
            <v>0</v>
          </cell>
        </row>
        <row r="32550">
          <cell r="A32550">
            <v>0</v>
          </cell>
        </row>
        <row r="32551">
          <cell r="A32551">
            <v>0</v>
          </cell>
        </row>
        <row r="32552">
          <cell r="A32552">
            <v>0</v>
          </cell>
        </row>
        <row r="32553">
          <cell r="A32553">
            <v>0</v>
          </cell>
        </row>
        <row r="32554">
          <cell r="A32554">
            <v>0</v>
          </cell>
        </row>
        <row r="32555">
          <cell r="A32555">
            <v>0</v>
          </cell>
        </row>
        <row r="32556">
          <cell r="A32556">
            <v>0</v>
          </cell>
        </row>
        <row r="32557">
          <cell r="A32557">
            <v>0</v>
          </cell>
        </row>
        <row r="32558">
          <cell r="A32558">
            <v>0</v>
          </cell>
        </row>
        <row r="32559">
          <cell r="A32559">
            <v>0</v>
          </cell>
        </row>
        <row r="32560">
          <cell r="A32560">
            <v>0</v>
          </cell>
        </row>
        <row r="32561">
          <cell r="A32561">
            <v>0</v>
          </cell>
        </row>
        <row r="32562">
          <cell r="A32562">
            <v>0</v>
          </cell>
        </row>
        <row r="32563">
          <cell r="A32563">
            <v>0</v>
          </cell>
        </row>
        <row r="32564">
          <cell r="A32564">
            <v>0</v>
          </cell>
        </row>
        <row r="32565">
          <cell r="A32565">
            <v>0</v>
          </cell>
        </row>
        <row r="32566">
          <cell r="A32566">
            <v>0</v>
          </cell>
        </row>
        <row r="32567">
          <cell r="A32567">
            <v>0</v>
          </cell>
        </row>
        <row r="32568">
          <cell r="A32568">
            <v>0</v>
          </cell>
        </row>
        <row r="32569">
          <cell r="A32569">
            <v>0</v>
          </cell>
        </row>
        <row r="32570">
          <cell r="A32570">
            <v>0</v>
          </cell>
        </row>
        <row r="32571">
          <cell r="A32571">
            <v>0</v>
          </cell>
        </row>
        <row r="32572">
          <cell r="A32572">
            <v>0</v>
          </cell>
        </row>
        <row r="32573">
          <cell r="A32573">
            <v>0</v>
          </cell>
        </row>
        <row r="32574">
          <cell r="A32574">
            <v>0</v>
          </cell>
        </row>
        <row r="32575">
          <cell r="A32575">
            <v>0</v>
          </cell>
        </row>
        <row r="32576">
          <cell r="A32576">
            <v>0</v>
          </cell>
        </row>
        <row r="32577">
          <cell r="A32577">
            <v>0</v>
          </cell>
        </row>
        <row r="32578">
          <cell r="A32578">
            <v>0</v>
          </cell>
        </row>
        <row r="32579">
          <cell r="A32579">
            <v>0</v>
          </cell>
        </row>
        <row r="32580">
          <cell r="A32580">
            <v>0</v>
          </cell>
        </row>
        <row r="32581">
          <cell r="A32581">
            <v>0</v>
          </cell>
        </row>
        <row r="32582">
          <cell r="A32582">
            <v>0</v>
          </cell>
        </row>
        <row r="32583">
          <cell r="A32583">
            <v>0</v>
          </cell>
        </row>
        <row r="32584">
          <cell r="A32584">
            <v>0</v>
          </cell>
        </row>
        <row r="32585">
          <cell r="A32585">
            <v>0</v>
          </cell>
        </row>
        <row r="32586">
          <cell r="A32586">
            <v>0</v>
          </cell>
        </row>
        <row r="32587">
          <cell r="A32587">
            <v>0</v>
          </cell>
        </row>
        <row r="32588">
          <cell r="A32588">
            <v>0</v>
          </cell>
        </row>
        <row r="32589">
          <cell r="A32589">
            <v>0</v>
          </cell>
        </row>
        <row r="32590">
          <cell r="A32590">
            <v>0</v>
          </cell>
        </row>
        <row r="32591">
          <cell r="A32591">
            <v>0</v>
          </cell>
        </row>
        <row r="32592">
          <cell r="A32592">
            <v>0</v>
          </cell>
        </row>
        <row r="32593">
          <cell r="A32593">
            <v>0</v>
          </cell>
        </row>
        <row r="32594">
          <cell r="A32594">
            <v>0</v>
          </cell>
        </row>
        <row r="32595">
          <cell r="A32595">
            <v>0</v>
          </cell>
        </row>
        <row r="32596">
          <cell r="A32596">
            <v>0</v>
          </cell>
        </row>
        <row r="32597">
          <cell r="A32597">
            <v>0</v>
          </cell>
        </row>
        <row r="32598">
          <cell r="A32598">
            <v>0</v>
          </cell>
        </row>
        <row r="32599">
          <cell r="A32599">
            <v>0</v>
          </cell>
        </row>
        <row r="32600">
          <cell r="A32600">
            <v>0</v>
          </cell>
        </row>
        <row r="32601">
          <cell r="A32601">
            <v>0</v>
          </cell>
        </row>
        <row r="32602">
          <cell r="A32602">
            <v>0</v>
          </cell>
        </row>
        <row r="32603">
          <cell r="A32603">
            <v>0</v>
          </cell>
        </row>
        <row r="32604">
          <cell r="A32604">
            <v>0</v>
          </cell>
        </row>
        <row r="32605">
          <cell r="A32605">
            <v>0</v>
          </cell>
        </row>
        <row r="32606">
          <cell r="A32606">
            <v>0</v>
          </cell>
        </row>
        <row r="32607">
          <cell r="A32607">
            <v>0</v>
          </cell>
        </row>
        <row r="32608">
          <cell r="A32608">
            <v>0</v>
          </cell>
        </row>
        <row r="32609">
          <cell r="A32609">
            <v>0</v>
          </cell>
        </row>
        <row r="32610">
          <cell r="A32610">
            <v>0</v>
          </cell>
        </row>
        <row r="32611">
          <cell r="A32611">
            <v>0</v>
          </cell>
        </row>
        <row r="32612">
          <cell r="A32612">
            <v>0</v>
          </cell>
        </row>
        <row r="32613">
          <cell r="A32613">
            <v>0</v>
          </cell>
        </row>
        <row r="32614">
          <cell r="A32614">
            <v>0</v>
          </cell>
        </row>
        <row r="32615">
          <cell r="A32615">
            <v>0</v>
          </cell>
        </row>
        <row r="32616">
          <cell r="A32616">
            <v>0</v>
          </cell>
        </row>
        <row r="32617">
          <cell r="A32617">
            <v>0</v>
          </cell>
        </row>
        <row r="32618">
          <cell r="A32618">
            <v>0</v>
          </cell>
        </row>
        <row r="32619">
          <cell r="A32619">
            <v>0</v>
          </cell>
        </row>
        <row r="32620">
          <cell r="A32620">
            <v>0</v>
          </cell>
        </row>
        <row r="32621">
          <cell r="A32621">
            <v>0</v>
          </cell>
        </row>
        <row r="32622">
          <cell r="A32622">
            <v>0</v>
          </cell>
        </row>
        <row r="32623">
          <cell r="A32623">
            <v>0</v>
          </cell>
        </row>
        <row r="32624">
          <cell r="A32624">
            <v>0</v>
          </cell>
        </row>
        <row r="32625">
          <cell r="A32625">
            <v>0</v>
          </cell>
        </row>
        <row r="32626">
          <cell r="A32626">
            <v>0</v>
          </cell>
        </row>
        <row r="32627">
          <cell r="A32627">
            <v>0</v>
          </cell>
        </row>
        <row r="32628">
          <cell r="A32628">
            <v>0</v>
          </cell>
        </row>
        <row r="32629">
          <cell r="A32629">
            <v>0</v>
          </cell>
        </row>
        <row r="32630">
          <cell r="A32630">
            <v>0</v>
          </cell>
        </row>
        <row r="32631">
          <cell r="A32631">
            <v>0</v>
          </cell>
        </row>
        <row r="32632">
          <cell r="A32632">
            <v>0</v>
          </cell>
        </row>
        <row r="32633">
          <cell r="A32633">
            <v>0</v>
          </cell>
        </row>
        <row r="32634">
          <cell r="A32634">
            <v>0</v>
          </cell>
        </row>
        <row r="32635">
          <cell r="A32635">
            <v>0</v>
          </cell>
        </row>
        <row r="32636">
          <cell r="A32636">
            <v>0</v>
          </cell>
        </row>
        <row r="32637">
          <cell r="A32637">
            <v>0</v>
          </cell>
        </row>
        <row r="32638">
          <cell r="A32638">
            <v>0</v>
          </cell>
        </row>
        <row r="32639">
          <cell r="A32639">
            <v>0</v>
          </cell>
        </row>
        <row r="32640">
          <cell r="A32640">
            <v>0</v>
          </cell>
        </row>
        <row r="32641">
          <cell r="A32641">
            <v>0</v>
          </cell>
        </row>
        <row r="32642">
          <cell r="A32642">
            <v>0</v>
          </cell>
        </row>
        <row r="32643">
          <cell r="A32643">
            <v>0</v>
          </cell>
        </row>
        <row r="32644">
          <cell r="A32644">
            <v>0</v>
          </cell>
        </row>
        <row r="32645">
          <cell r="A32645">
            <v>0</v>
          </cell>
        </row>
        <row r="32646">
          <cell r="A32646">
            <v>0</v>
          </cell>
        </row>
        <row r="32647">
          <cell r="A32647">
            <v>0</v>
          </cell>
        </row>
        <row r="32648">
          <cell r="A32648">
            <v>0</v>
          </cell>
        </row>
        <row r="32649">
          <cell r="A32649">
            <v>0</v>
          </cell>
        </row>
        <row r="32650">
          <cell r="A32650">
            <v>0</v>
          </cell>
        </row>
        <row r="32651">
          <cell r="A32651">
            <v>0</v>
          </cell>
        </row>
        <row r="32652">
          <cell r="A32652">
            <v>0</v>
          </cell>
        </row>
        <row r="32653">
          <cell r="A32653">
            <v>0</v>
          </cell>
        </row>
        <row r="32654">
          <cell r="A32654">
            <v>0</v>
          </cell>
        </row>
        <row r="32655">
          <cell r="A32655">
            <v>0</v>
          </cell>
        </row>
        <row r="32656">
          <cell r="A32656">
            <v>0</v>
          </cell>
        </row>
        <row r="32657">
          <cell r="A32657">
            <v>0</v>
          </cell>
        </row>
        <row r="32658">
          <cell r="A32658">
            <v>0</v>
          </cell>
        </row>
        <row r="32659">
          <cell r="A32659">
            <v>0</v>
          </cell>
        </row>
        <row r="32660">
          <cell r="A32660">
            <v>0</v>
          </cell>
        </row>
        <row r="32661">
          <cell r="A32661">
            <v>0</v>
          </cell>
        </row>
        <row r="32662">
          <cell r="A32662">
            <v>0</v>
          </cell>
        </row>
        <row r="32663">
          <cell r="A32663">
            <v>0</v>
          </cell>
        </row>
        <row r="32664">
          <cell r="A32664">
            <v>0</v>
          </cell>
        </row>
        <row r="32665">
          <cell r="A32665">
            <v>0</v>
          </cell>
        </row>
        <row r="32666">
          <cell r="A32666">
            <v>0</v>
          </cell>
        </row>
        <row r="32667">
          <cell r="A32667">
            <v>0</v>
          </cell>
        </row>
        <row r="32668">
          <cell r="A32668">
            <v>0</v>
          </cell>
        </row>
        <row r="32669">
          <cell r="A32669">
            <v>0</v>
          </cell>
        </row>
        <row r="32670">
          <cell r="A32670">
            <v>0</v>
          </cell>
        </row>
        <row r="32671">
          <cell r="A32671">
            <v>0</v>
          </cell>
        </row>
        <row r="32672">
          <cell r="A32672">
            <v>0</v>
          </cell>
        </row>
        <row r="32673">
          <cell r="A32673">
            <v>0</v>
          </cell>
        </row>
        <row r="32674">
          <cell r="A32674">
            <v>0</v>
          </cell>
        </row>
        <row r="32675">
          <cell r="A32675">
            <v>0</v>
          </cell>
        </row>
        <row r="32676">
          <cell r="A32676">
            <v>0</v>
          </cell>
        </row>
        <row r="32677">
          <cell r="A32677">
            <v>0</v>
          </cell>
        </row>
        <row r="32678">
          <cell r="A32678">
            <v>0</v>
          </cell>
        </row>
        <row r="32679">
          <cell r="A32679">
            <v>0</v>
          </cell>
        </row>
        <row r="32680">
          <cell r="A32680">
            <v>0</v>
          </cell>
        </row>
        <row r="32681">
          <cell r="A32681">
            <v>0</v>
          </cell>
        </row>
        <row r="32682">
          <cell r="A32682">
            <v>0</v>
          </cell>
        </row>
        <row r="32683">
          <cell r="A32683">
            <v>0</v>
          </cell>
        </row>
        <row r="32684">
          <cell r="A32684">
            <v>0</v>
          </cell>
        </row>
        <row r="32685">
          <cell r="A32685">
            <v>0</v>
          </cell>
        </row>
        <row r="32686">
          <cell r="A32686">
            <v>0</v>
          </cell>
        </row>
        <row r="32687">
          <cell r="A32687">
            <v>0</v>
          </cell>
        </row>
        <row r="32688">
          <cell r="A32688">
            <v>0</v>
          </cell>
        </row>
        <row r="32689">
          <cell r="A32689">
            <v>0</v>
          </cell>
        </row>
        <row r="32690">
          <cell r="A32690">
            <v>0</v>
          </cell>
        </row>
        <row r="32691">
          <cell r="A32691">
            <v>0</v>
          </cell>
        </row>
        <row r="32692">
          <cell r="A32692">
            <v>0</v>
          </cell>
        </row>
        <row r="32693">
          <cell r="A32693">
            <v>0</v>
          </cell>
        </row>
        <row r="32694">
          <cell r="A32694">
            <v>0</v>
          </cell>
        </row>
        <row r="32695">
          <cell r="A32695">
            <v>0</v>
          </cell>
        </row>
        <row r="32696">
          <cell r="A32696">
            <v>0</v>
          </cell>
        </row>
        <row r="32697">
          <cell r="A32697">
            <v>0</v>
          </cell>
        </row>
        <row r="32698">
          <cell r="A32698">
            <v>0</v>
          </cell>
        </row>
        <row r="32699">
          <cell r="A32699">
            <v>0</v>
          </cell>
        </row>
        <row r="32700">
          <cell r="A32700">
            <v>0</v>
          </cell>
        </row>
        <row r="32701">
          <cell r="A32701">
            <v>0</v>
          </cell>
        </row>
        <row r="32702">
          <cell r="A32702">
            <v>0</v>
          </cell>
        </row>
        <row r="32703">
          <cell r="A32703">
            <v>0</v>
          </cell>
        </row>
        <row r="32704">
          <cell r="A32704">
            <v>0</v>
          </cell>
        </row>
        <row r="32705">
          <cell r="A32705">
            <v>0</v>
          </cell>
        </row>
        <row r="32706">
          <cell r="A32706">
            <v>0</v>
          </cell>
        </row>
        <row r="32707">
          <cell r="A32707">
            <v>0</v>
          </cell>
        </row>
        <row r="32708">
          <cell r="A32708">
            <v>0</v>
          </cell>
        </row>
        <row r="32709">
          <cell r="A32709">
            <v>0</v>
          </cell>
        </row>
        <row r="32710">
          <cell r="A32710">
            <v>0</v>
          </cell>
        </row>
        <row r="32711">
          <cell r="A32711">
            <v>0</v>
          </cell>
        </row>
        <row r="32712">
          <cell r="A32712">
            <v>0</v>
          </cell>
        </row>
        <row r="32713">
          <cell r="A32713">
            <v>0</v>
          </cell>
        </row>
        <row r="32714">
          <cell r="A32714">
            <v>0</v>
          </cell>
        </row>
        <row r="32715">
          <cell r="A32715">
            <v>0</v>
          </cell>
        </row>
        <row r="32716">
          <cell r="A32716">
            <v>0</v>
          </cell>
        </row>
        <row r="32717">
          <cell r="A32717">
            <v>0</v>
          </cell>
        </row>
        <row r="32718">
          <cell r="A32718">
            <v>0</v>
          </cell>
        </row>
        <row r="32719">
          <cell r="A32719">
            <v>0</v>
          </cell>
        </row>
        <row r="32720">
          <cell r="A32720">
            <v>0</v>
          </cell>
        </row>
        <row r="32721">
          <cell r="A32721">
            <v>0</v>
          </cell>
        </row>
        <row r="32722">
          <cell r="A32722">
            <v>0</v>
          </cell>
        </row>
        <row r="32723">
          <cell r="A32723">
            <v>0</v>
          </cell>
        </row>
        <row r="32724">
          <cell r="A32724">
            <v>0</v>
          </cell>
        </row>
        <row r="32725">
          <cell r="A32725">
            <v>0</v>
          </cell>
        </row>
        <row r="32726">
          <cell r="A32726">
            <v>0</v>
          </cell>
        </row>
        <row r="32727">
          <cell r="A32727">
            <v>0</v>
          </cell>
        </row>
        <row r="32728">
          <cell r="A32728">
            <v>0</v>
          </cell>
        </row>
        <row r="32729">
          <cell r="A32729">
            <v>0</v>
          </cell>
        </row>
        <row r="32730">
          <cell r="A32730">
            <v>0</v>
          </cell>
        </row>
        <row r="32731">
          <cell r="A32731">
            <v>0</v>
          </cell>
        </row>
        <row r="32732">
          <cell r="A32732">
            <v>0</v>
          </cell>
        </row>
        <row r="32733">
          <cell r="A32733">
            <v>0</v>
          </cell>
        </row>
        <row r="32734">
          <cell r="A32734">
            <v>0</v>
          </cell>
        </row>
        <row r="32735">
          <cell r="A32735">
            <v>0</v>
          </cell>
        </row>
        <row r="32736">
          <cell r="A32736">
            <v>0</v>
          </cell>
        </row>
        <row r="32737">
          <cell r="A32737">
            <v>0</v>
          </cell>
        </row>
        <row r="32738">
          <cell r="A32738">
            <v>0</v>
          </cell>
        </row>
        <row r="32739">
          <cell r="A32739">
            <v>0</v>
          </cell>
        </row>
        <row r="32740">
          <cell r="A32740">
            <v>0</v>
          </cell>
        </row>
        <row r="32741">
          <cell r="A32741">
            <v>0</v>
          </cell>
        </row>
        <row r="32742">
          <cell r="A32742">
            <v>0</v>
          </cell>
        </row>
        <row r="32743">
          <cell r="A32743">
            <v>0</v>
          </cell>
        </row>
        <row r="32744">
          <cell r="A32744">
            <v>0</v>
          </cell>
        </row>
        <row r="32745">
          <cell r="A32745">
            <v>0</v>
          </cell>
        </row>
        <row r="32746">
          <cell r="A32746">
            <v>0</v>
          </cell>
        </row>
        <row r="32747">
          <cell r="A32747">
            <v>0</v>
          </cell>
        </row>
        <row r="32748">
          <cell r="A32748">
            <v>0</v>
          </cell>
        </row>
        <row r="32749">
          <cell r="A32749">
            <v>0</v>
          </cell>
        </row>
        <row r="32750">
          <cell r="A32750">
            <v>0</v>
          </cell>
        </row>
        <row r="32751">
          <cell r="A32751">
            <v>0</v>
          </cell>
        </row>
        <row r="32752">
          <cell r="A32752">
            <v>0</v>
          </cell>
        </row>
        <row r="32753">
          <cell r="A32753">
            <v>0</v>
          </cell>
        </row>
        <row r="32754">
          <cell r="A32754">
            <v>0</v>
          </cell>
        </row>
        <row r="32755">
          <cell r="A32755">
            <v>0</v>
          </cell>
        </row>
        <row r="32756">
          <cell r="A32756">
            <v>0</v>
          </cell>
        </row>
        <row r="32757">
          <cell r="A32757">
            <v>0</v>
          </cell>
        </row>
        <row r="32758">
          <cell r="A32758">
            <v>0</v>
          </cell>
        </row>
        <row r="32759">
          <cell r="A32759">
            <v>0</v>
          </cell>
        </row>
        <row r="32760">
          <cell r="A32760">
            <v>0</v>
          </cell>
        </row>
        <row r="32761">
          <cell r="A32761">
            <v>0</v>
          </cell>
        </row>
        <row r="32762">
          <cell r="A32762">
            <v>0</v>
          </cell>
        </row>
        <row r="32763">
          <cell r="A32763">
            <v>0</v>
          </cell>
        </row>
        <row r="32764">
          <cell r="A32764">
            <v>0</v>
          </cell>
        </row>
        <row r="32765">
          <cell r="A32765">
            <v>0</v>
          </cell>
        </row>
        <row r="32766">
          <cell r="A32766">
            <v>0</v>
          </cell>
        </row>
        <row r="32767">
          <cell r="A32767">
            <v>0</v>
          </cell>
        </row>
        <row r="32768">
          <cell r="A32768">
            <v>0</v>
          </cell>
        </row>
        <row r="32769">
          <cell r="A32769">
            <v>0</v>
          </cell>
        </row>
        <row r="32770">
          <cell r="A32770">
            <v>0</v>
          </cell>
        </row>
        <row r="32771">
          <cell r="A32771">
            <v>0</v>
          </cell>
        </row>
        <row r="32772">
          <cell r="A32772">
            <v>0</v>
          </cell>
        </row>
        <row r="32773">
          <cell r="A32773">
            <v>0</v>
          </cell>
        </row>
        <row r="32774">
          <cell r="A32774">
            <v>0</v>
          </cell>
        </row>
        <row r="32775">
          <cell r="A32775">
            <v>0</v>
          </cell>
        </row>
        <row r="32776">
          <cell r="A32776">
            <v>0</v>
          </cell>
        </row>
        <row r="32777">
          <cell r="A32777">
            <v>0</v>
          </cell>
        </row>
        <row r="32778">
          <cell r="A32778">
            <v>0</v>
          </cell>
        </row>
        <row r="32779">
          <cell r="A32779">
            <v>0</v>
          </cell>
        </row>
        <row r="32780">
          <cell r="A32780">
            <v>0</v>
          </cell>
        </row>
        <row r="32781">
          <cell r="A32781">
            <v>0</v>
          </cell>
        </row>
        <row r="32782">
          <cell r="A32782">
            <v>0</v>
          </cell>
        </row>
        <row r="32783">
          <cell r="A32783">
            <v>0</v>
          </cell>
        </row>
        <row r="32784">
          <cell r="A32784">
            <v>0</v>
          </cell>
        </row>
        <row r="32785">
          <cell r="A32785">
            <v>0</v>
          </cell>
        </row>
        <row r="32786">
          <cell r="A32786">
            <v>0</v>
          </cell>
        </row>
        <row r="32787">
          <cell r="A32787">
            <v>0</v>
          </cell>
        </row>
        <row r="32788">
          <cell r="A32788">
            <v>0</v>
          </cell>
        </row>
        <row r="32789">
          <cell r="A32789">
            <v>0</v>
          </cell>
        </row>
        <row r="32790">
          <cell r="A32790">
            <v>0</v>
          </cell>
        </row>
        <row r="32791">
          <cell r="A32791">
            <v>0</v>
          </cell>
        </row>
        <row r="32792">
          <cell r="A32792">
            <v>0</v>
          </cell>
        </row>
        <row r="32793">
          <cell r="A32793">
            <v>0</v>
          </cell>
        </row>
        <row r="32794">
          <cell r="A32794">
            <v>0</v>
          </cell>
        </row>
        <row r="32795">
          <cell r="A32795">
            <v>0</v>
          </cell>
        </row>
        <row r="32796">
          <cell r="A32796">
            <v>0</v>
          </cell>
        </row>
        <row r="32797">
          <cell r="A32797">
            <v>0</v>
          </cell>
        </row>
        <row r="32798">
          <cell r="A32798">
            <v>0</v>
          </cell>
        </row>
        <row r="32799">
          <cell r="A32799">
            <v>0</v>
          </cell>
        </row>
        <row r="32800">
          <cell r="A32800">
            <v>0</v>
          </cell>
        </row>
        <row r="32801">
          <cell r="A32801">
            <v>0</v>
          </cell>
        </row>
        <row r="32802">
          <cell r="A32802">
            <v>0</v>
          </cell>
        </row>
        <row r="32803">
          <cell r="A32803">
            <v>0</v>
          </cell>
        </row>
        <row r="32804">
          <cell r="A32804">
            <v>0</v>
          </cell>
        </row>
        <row r="32805">
          <cell r="A32805">
            <v>0</v>
          </cell>
        </row>
        <row r="32806">
          <cell r="A32806">
            <v>0</v>
          </cell>
        </row>
        <row r="32807">
          <cell r="A32807">
            <v>0</v>
          </cell>
        </row>
        <row r="32808">
          <cell r="A32808">
            <v>0</v>
          </cell>
        </row>
        <row r="32809">
          <cell r="A32809">
            <v>0</v>
          </cell>
        </row>
        <row r="32810">
          <cell r="A32810">
            <v>0</v>
          </cell>
        </row>
        <row r="32811">
          <cell r="A32811">
            <v>0</v>
          </cell>
        </row>
        <row r="32812">
          <cell r="A32812">
            <v>0</v>
          </cell>
        </row>
        <row r="32813">
          <cell r="A32813">
            <v>0</v>
          </cell>
        </row>
        <row r="32814">
          <cell r="A32814">
            <v>0</v>
          </cell>
        </row>
        <row r="32815">
          <cell r="A32815">
            <v>0</v>
          </cell>
        </row>
        <row r="32816">
          <cell r="A32816">
            <v>0</v>
          </cell>
        </row>
        <row r="32817">
          <cell r="A32817">
            <v>0</v>
          </cell>
        </row>
        <row r="32818">
          <cell r="A32818">
            <v>0</v>
          </cell>
        </row>
        <row r="32819">
          <cell r="A32819">
            <v>0</v>
          </cell>
        </row>
        <row r="32820">
          <cell r="A32820">
            <v>0</v>
          </cell>
        </row>
        <row r="32821">
          <cell r="A32821">
            <v>0</v>
          </cell>
        </row>
        <row r="32822">
          <cell r="A32822">
            <v>0</v>
          </cell>
        </row>
        <row r="32823">
          <cell r="A32823">
            <v>0</v>
          </cell>
        </row>
        <row r="32824">
          <cell r="A32824">
            <v>0</v>
          </cell>
        </row>
        <row r="32825">
          <cell r="A32825">
            <v>0</v>
          </cell>
        </row>
        <row r="32826">
          <cell r="A32826">
            <v>0</v>
          </cell>
        </row>
        <row r="32827">
          <cell r="A32827">
            <v>0</v>
          </cell>
        </row>
        <row r="32828">
          <cell r="A32828">
            <v>0</v>
          </cell>
        </row>
        <row r="32829">
          <cell r="A32829">
            <v>0</v>
          </cell>
        </row>
        <row r="32830">
          <cell r="A32830">
            <v>0</v>
          </cell>
        </row>
        <row r="32831">
          <cell r="A32831">
            <v>0</v>
          </cell>
        </row>
        <row r="32832">
          <cell r="A32832">
            <v>0</v>
          </cell>
        </row>
        <row r="32833">
          <cell r="A32833">
            <v>0</v>
          </cell>
        </row>
        <row r="32834">
          <cell r="A32834">
            <v>0</v>
          </cell>
        </row>
        <row r="32835">
          <cell r="A32835">
            <v>0</v>
          </cell>
        </row>
        <row r="32836">
          <cell r="A32836">
            <v>0</v>
          </cell>
        </row>
        <row r="32837">
          <cell r="A32837">
            <v>0</v>
          </cell>
        </row>
        <row r="32838">
          <cell r="A32838">
            <v>0</v>
          </cell>
        </row>
        <row r="32839">
          <cell r="A32839">
            <v>0</v>
          </cell>
        </row>
        <row r="32840">
          <cell r="A32840">
            <v>0</v>
          </cell>
        </row>
        <row r="32841">
          <cell r="A32841">
            <v>0</v>
          </cell>
        </row>
        <row r="32842">
          <cell r="A32842">
            <v>0</v>
          </cell>
        </row>
        <row r="32843">
          <cell r="A32843">
            <v>0</v>
          </cell>
        </row>
        <row r="32844">
          <cell r="A32844">
            <v>0</v>
          </cell>
        </row>
        <row r="32845">
          <cell r="A32845">
            <v>0</v>
          </cell>
        </row>
        <row r="32846">
          <cell r="A32846">
            <v>0</v>
          </cell>
        </row>
        <row r="32847">
          <cell r="A32847">
            <v>0</v>
          </cell>
        </row>
        <row r="32848">
          <cell r="A32848">
            <v>0</v>
          </cell>
        </row>
        <row r="32849">
          <cell r="A32849">
            <v>0</v>
          </cell>
        </row>
        <row r="32850">
          <cell r="A32850">
            <v>0</v>
          </cell>
        </row>
        <row r="32851">
          <cell r="A32851">
            <v>0</v>
          </cell>
        </row>
        <row r="32852">
          <cell r="A32852">
            <v>0</v>
          </cell>
        </row>
        <row r="32853">
          <cell r="A32853">
            <v>0</v>
          </cell>
        </row>
        <row r="32854">
          <cell r="A32854">
            <v>0</v>
          </cell>
        </row>
        <row r="32855">
          <cell r="A32855">
            <v>0</v>
          </cell>
        </row>
        <row r="32856">
          <cell r="A32856">
            <v>0</v>
          </cell>
        </row>
        <row r="32857">
          <cell r="A32857">
            <v>0</v>
          </cell>
        </row>
        <row r="32858">
          <cell r="A32858">
            <v>0</v>
          </cell>
        </row>
        <row r="32859">
          <cell r="A32859">
            <v>0</v>
          </cell>
        </row>
        <row r="32860">
          <cell r="A32860">
            <v>0</v>
          </cell>
        </row>
        <row r="32861">
          <cell r="A32861">
            <v>0</v>
          </cell>
        </row>
        <row r="32862">
          <cell r="A32862">
            <v>0</v>
          </cell>
        </row>
        <row r="32863">
          <cell r="A32863">
            <v>0</v>
          </cell>
        </row>
        <row r="32864">
          <cell r="A32864">
            <v>0</v>
          </cell>
        </row>
        <row r="32865">
          <cell r="A32865">
            <v>0</v>
          </cell>
        </row>
        <row r="32866">
          <cell r="A32866">
            <v>0</v>
          </cell>
        </row>
        <row r="32867">
          <cell r="A32867">
            <v>0</v>
          </cell>
        </row>
        <row r="32868">
          <cell r="A32868">
            <v>0</v>
          </cell>
        </row>
        <row r="32869">
          <cell r="A32869">
            <v>0</v>
          </cell>
        </row>
        <row r="32870">
          <cell r="A32870">
            <v>0</v>
          </cell>
        </row>
        <row r="32871">
          <cell r="A32871">
            <v>0</v>
          </cell>
        </row>
        <row r="32872">
          <cell r="A32872">
            <v>0</v>
          </cell>
        </row>
        <row r="32873">
          <cell r="A32873">
            <v>0</v>
          </cell>
        </row>
        <row r="32874">
          <cell r="A32874">
            <v>0</v>
          </cell>
        </row>
        <row r="32875">
          <cell r="A32875">
            <v>0</v>
          </cell>
        </row>
        <row r="32876">
          <cell r="A32876">
            <v>0</v>
          </cell>
        </row>
        <row r="32877">
          <cell r="A32877">
            <v>0</v>
          </cell>
        </row>
        <row r="32878">
          <cell r="A32878">
            <v>0</v>
          </cell>
        </row>
        <row r="32879">
          <cell r="A32879">
            <v>0</v>
          </cell>
        </row>
        <row r="32880">
          <cell r="A32880">
            <v>0</v>
          </cell>
        </row>
        <row r="32881">
          <cell r="A32881">
            <v>0</v>
          </cell>
        </row>
        <row r="32882">
          <cell r="A32882">
            <v>0</v>
          </cell>
        </row>
        <row r="32883">
          <cell r="A32883">
            <v>0</v>
          </cell>
        </row>
        <row r="32884">
          <cell r="A32884">
            <v>0</v>
          </cell>
        </row>
        <row r="32885">
          <cell r="A32885">
            <v>0</v>
          </cell>
        </row>
        <row r="32886">
          <cell r="A32886">
            <v>0</v>
          </cell>
        </row>
        <row r="32887">
          <cell r="A32887">
            <v>0</v>
          </cell>
        </row>
        <row r="32888">
          <cell r="A32888">
            <v>0</v>
          </cell>
        </row>
        <row r="32889">
          <cell r="A32889">
            <v>0</v>
          </cell>
        </row>
        <row r="32890">
          <cell r="A32890">
            <v>0</v>
          </cell>
        </row>
        <row r="32891">
          <cell r="A32891">
            <v>0</v>
          </cell>
        </row>
        <row r="32892">
          <cell r="A32892">
            <v>0</v>
          </cell>
        </row>
        <row r="32893">
          <cell r="A32893">
            <v>0</v>
          </cell>
        </row>
        <row r="32894">
          <cell r="A32894">
            <v>0</v>
          </cell>
        </row>
        <row r="32895">
          <cell r="A32895">
            <v>0</v>
          </cell>
        </row>
        <row r="32896">
          <cell r="A32896">
            <v>0</v>
          </cell>
        </row>
        <row r="32897">
          <cell r="A32897">
            <v>0</v>
          </cell>
        </row>
        <row r="32898">
          <cell r="A32898">
            <v>0</v>
          </cell>
        </row>
        <row r="32899">
          <cell r="A32899">
            <v>0</v>
          </cell>
        </row>
        <row r="32900">
          <cell r="A32900">
            <v>0</v>
          </cell>
        </row>
        <row r="32901">
          <cell r="A32901">
            <v>0</v>
          </cell>
        </row>
        <row r="32902">
          <cell r="A32902">
            <v>0</v>
          </cell>
        </row>
        <row r="32903">
          <cell r="A32903">
            <v>0</v>
          </cell>
        </row>
        <row r="32904">
          <cell r="A32904">
            <v>0</v>
          </cell>
        </row>
        <row r="32905">
          <cell r="A32905">
            <v>0</v>
          </cell>
        </row>
        <row r="32906">
          <cell r="A32906">
            <v>0</v>
          </cell>
        </row>
        <row r="32907">
          <cell r="A32907">
            <v>0</v>
          </cell>
        </row>
        <row r="32908">
          <cell r="A32908">
            <v>0</v>
          </cell>
        </row>
        <row r="32909">
          <cell r="A32909">
            <v>0</v>
          </cell>
        </row>
        <row r="32910">
          <cell r="A32910">
            <v>0</v>
          </cell>
        </row>
        <row r="32911">
          <cell r="A32911">
            <v>0</v>
          </cell>
        </row>
        <row r="32912">
          <cell r="A32912">
            <v>0</v>
          </cell>
        </row>
        <row r="32913">
          <cell r="A32913">
            <v>0</v>
          </cell>
        </row>
        <row r="32914">
          <cell r="A32914">
            <v>0</v>
          </cell>
        </row>
        <row r="32915">
          <cell r="A32915">
            <v>0</v>
          </cell>
        </row>
        <row r="32916">
          <cell r="A32916">
            <v>0</v>
          </cell>
        </row>
        <row r="32917">
          <cell r="A32917">
            <v>0</v>
          </cell>
        </row>
        <row r="32918">
          <cell r="A32918">
            <v>0</v>
          </cell>
        </row>
        <row r="32919">
          <cell r="A32919">
            <v>0</v>
          </cell>
        </row>
        <row r="32920">
          <cell r="A32920">
            <v>0</v>
          </cell>
        </row>
        <row r="32921">
          <cell r="A32921">
            <v>0</v>
          </cell>
        </row>
        <row r="32922">
          <cell r="A32922">
            <v>0</v>
          </cell>
        </row>
        <row r="32923">
          <cell r="A32923">
            <v>0</v>
          </cell>
        </row>
        <row r="32924">
          <cell r="A32924">
            <v>0</v>
          </cell>
        </row>
        <row r="32925">
          <cell r="A32925">
            <v>0</v>
          </cell>
        </row>
        <row r="32926">
          <cell r="A32926">
            <v>0</v>
          </cell>
        </row>
        <row r="32927">
          <cell r="A32927">
            <v>0</v>
          </cell>
        </row>
        <row r="32928">
          <cell r="A32928">
            <v>0</v>
          </cell>
        </row>
        <row r="32929">
          <cell r="A32929">
            <v>0</v>
          </cell>
        </row>
        <row r="32930">
          <cell r="A32930">
            <v>0</v>
          </cell>
        </row>
        <row r="32931">
          <cell r="A32931">
            <v>0</v>
          </cell>
        </row>
        <row r="32932">
          <cell r="A32932">
            <v>0</v>
          </cell>
        </row>
        <row r="32933">
          <cell r="A32933">
            <v>0</v>
          </cell>
        </row>
        <row r="32934">
          <cell r="A32934">
            <v>0</v>
          </cell>
        </row>
        <row r="32935">
          <cell r="A32935">
            <v>0</v>
          </cell>
        </row>
        <row r="32936">
          <cell r="A32936">
            <v>0</v>
          </cell>
        </row>
        <row r="32937">
          <cell r="A32937">
            <v>0</v>
          </cell>
        </row>
        <row r="32938">
          <cell r="A32938">
            <v>0</v>
          </cell>
        </row>
        <row r="32939">
          <cell r="A32939">
            <v>0</v>
          </cell>
        </row>
        <row r="32940">
          <cell r="A32940">
            <v>0</v>
          </cell>
        </row>
        <row r="32941">
          <cell r="A32941">
            <v>0</v>
          </cell>
        </row>
        <row r="32942">
          <cell r="A32942">
            <v>0</v>
          </cell>
        </row>
        <row r="32943">
          <cell r="A32943">
            <v>0</v>
          </cell>
        </row>
        <row r="32944">
          <cell r="A32944">
            <v>0</v>
          </cell>
        </row>
        <row r="32945">
          <cell r="A32945">
            <v>0</v>
          </cell>
        </row>
        <row r="32946">
          <cell r="A32946">
            <v>0</v>
          </cell>
        </row>
        <row r="32947">
          <cell r="A32947">
            <v>0</v>
          </cell>
        </row>
        <row r="32948">
          <cell r="A32948">
            <v>0</v>
          </cell>
        </row>
        <row r="32949">
          <cell r="A32949">
            <v>0</v>
          </cell>
        </row>
        <row r="32950">
          <cell r="A32950">
            <v>0</v>
          </cell>
        </row>
        <row r="32951">
          <cell r="A32951">
            <v>0</v>
          </cell>
        </row>
        <row r="32952">
          <cell r="A32952">
            <v>0</v>
          </cell>
        </row>
        <row r="32953">
          <cell r="A32953">
            <v>0</v>
          </cell>
        </row>
        <row r="32954">
          <cell r="A32954">
            <v>0</v>
          </cell>
        </row>
        <row r="32955">
          <cell r="A32955">
            <v>0</v>
          </cell>
        </row>
        <row r="32956">
          <cell r="A32956">
            <v>0</v>
          </cell>
        </row>
        <row r="32957">
          <cell r="A32957">
            <v>0</v>
          </cell>
        </row>
        <row r="32958">
          <cell r="A32958">
            <v>0</v>
          </cell>
        </row>
        <row r="32959">
          <cell r="A32959">
            <v>0</v>
          </cell>
        </row>
        <row r="32960">
          <cell r="A32960">
            <v>0</v>
          </cell>
        </row>
        <row r="32961">
          <cell r="A32961">
            <v>0</v>
          </cell>
        </row>
        <row r="32962">
          <cell r="A32962">
            <v>0</v>
          </cell>
        </row>
        <row r="32963">
          <cell r="A32963">
            <v>0</v>
          </cell>
        </row>
        <row r="32964">
          <cell r="A32964">
            <v>0</v>
          </cell>
        </row>
        <row r="32965">
          <cell r="A32965">
            <v>0</v>
          </cell>
        </row>
        <row r="32966">
          <cell r="A32966">
            <v>0</v>
          </cell>
        </row>
        <row r="32967">
          <cell r="A32967">
            <v>0</v>
          </cell>
        </row>
        <row r="32968">
          <cell r="A32968">
            <v>0</v>
          </cell>
        </row>
        <row r="32969">
          <cell r="A32969">
            <v>0</v>
          </cell>
        </row>
        <row r="32970">
          <cell r="A32970">
            <v>0</v>
          </cell>
        </row>
        <row r="32971">
          <cell r="A32971">
            <v>0</v>
          </cell>
        </row>
        <row r="32972">
          <cell r="A32972">
            <v>0</v>
          </cell>
        </row>
        <row r="32973">
          <cell r="A32973">
            <v>0</v>
          </cell>
        </row>
        <row r="32974">
          <cell r="A32974">
            <v>0</v>
          </cell>
        </row>
        <row r="32975">
          <cell r="A32975">
            <v>0</v>
          </cell>
        </row>
        <row r="32976">
          <cell r="A32976">
            <v>0</v>
          </cell>
        </row>
        <row r="32977">
          <cell r="A32977">
            <v>0</v>
          </cell>
        </row>
        <row r="32978">
          <cell r="A32978">
            <v>0</v>
          </cell>
        </row>
        <row r="32979">
          <cell r="A32979">
            <v>0</v>
          </cell>
        </row>
        <row r="32980">
          <cell r="A32980">
            <v>0</v>
          </cell>
        </row>
        <row r="32981">
          <cell r="A32981">
            <v>0</v>
          </cell>
        </row>
        <row r="32982">
          <cell r="A32982">
            <v>0</v>
          </cell>
        </row>
        <row r="32983">
          <cell r="A32983">
            <v>0</v>
          </cell>
        </row>
        <row r="32984">
          <cell r="A32984">
            <v>0</v>
          </cell>
        </row>
        <row r="32985">
          <cell r="A32985">
            <v>0</v>
          </cell>
        </row>
        <row r="32986">
          <cell r="A32986">
            <v>0</v>
          </cell>
        </row>
        <row r="32987">
          <cell r="A32987">
            <v>0</v>
          </cell>
        </row>
        <row r="32988">
          <cell r="A32988">
            <v>0</v>
          </cell>
        </row>
        <row r="32989">
          <cell r="A32989">
            <v>0</v>
          </cell>
        </row>
        <row r="32990">
          <cell r="A32990">
            <v>0</v>
          </cell>
        </row>
        <row r="32991">
          <cell r="A32991">
            <v>0</v>
          </cell>
        </row>
        <row r="32992">
          <cell r="A32992">
            <v>0</v>
          </cell>
        </row>
        <row r="32993">
          <cell r="A32993">
            <v>0</v>
          </cell>
        </row>
        <row r="32994">
          <cell r="A32994">
            <v>0</v>
          </cell>
        </row>
        <row r="32995">
          <cell r="A32995">
            <v>0</v>
          </cell>
        </row>
        <row r="32996">
          <cell r="A32996">
            <v>0</v>
          </cell>
        </row>
        <row r="32997">
          <cell r="A32997">
            <v>0</v>
          </cell>
        </row>
        <row r="32998">
          <cell r="A32998">
            <v>0</v>
          </cell>
        </row>
        <row r="32999">
          <cell r="A32999">
            <v>0</v>
          </cell>
        </row>
        <row r="33000">
          <cell r="A33000">
            <v>0</v>
          </cell>
        </row>
        <row r="33001">
          <cell r="A33001">
            <v>0</v>
          </cell>
        </row>
        <row r="33002">
          <cell r="A33002">
            <v>0</v>
          </cell>
        </row>
        <row r="33003">
          <cell r="A33003">
            <v>0</v>
          </cell>
        </row>
        <row r="33004">
          <cell r="A33004">
            <v>0</v>
          </cell>
        </row>
        <row r="33005">
          <cell r="A33005">
            <v>0</v>
          </cell>
        </row>
        <row r="33006">
          <cell r="A33006">
            <v>0</v>
          </cell>
        </row>
        <row r="33007">
          <cell r="A33007">
            <v>0</v>
          </cell>
        </row>
        <row r="33008">
          <cell r="A33008">
            <v>0</v>
          </cell>
        </row>
        <row r="33009">
          <cell r="A33009">
            <v>0</v>
          </cell>
        </row>
        <row r="41867">
          <cell r="A41867">
            <v>0</v>
          </cell>
        </row>
        <row r="41868">
          <cell r="A41868">
            <v>0</v>
          </cell>
        </row>
        <row r="41871">
          <cell r="A41871">
            <v>0</v>
          </cell>
        </row>
        <row r="41873">
          <cell r="A41873">
            <v>0</v>
          </cell>
        </row>
        <row r="41874">
          <cell r="A41874">
            <v>0</v>
          </cell>
        </row>
        <row r="41875">
          <cell r="A41875">
            <v>0</v>
          </cell>
        </row>
        <row r="41876">
          <cell r="A41876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_CC3d"/>
      <sheetName val="Código"/>
      <sheetName val="REAL"/>
    </sheetNames>
    <sheetDataSet>
      <sheetData sheetId="0" refreshError="1"/>
      <sheetData sheetId="1" refreshError="1">
        <row r="1">
          <cell r="A1" t="str">
            <v>CODIGO</v>
          </cell>
          <cell r="B1" t="str">
            <v>DESCRIPCION</v>
          </cell>
          <cell r="C1" t="str">
            <v>CUENTA CONTABLE ANT.</v>
          </cell>
          <cell r="D1" t="str">
            <v xml:space="preserve">Nivel Contable
Costo Médico </v>
          </cell>
          <cell r="E1" t="str">
            <v>CUENTA CONTABLE ACTUAL</v>
          </cell>
          <cell r="F1" t="str">
            <v>Agrup_ctas (POAs)</v>
          </cell>
        </row>
        <row r="2">
          <cell r="A2">
            <v>300</v>
          </cell>
          <cell r="B2" t="str">
            <v xml:space="preserve">CAPITACION NIVEL I COMPLETO                  </v>
          </cell>
          <cell r="C2">
            <v>610101</v>
          </cell>
          <cell r="D2">
            <v>1</v>
          </cell>
          <cell r="E2" t="str">
            <v>616565010101</v>
          </cell>
          <cell r="F2" t="str">
            <v>No vigente</v>
          </cell>
        </row>
        <row r="3">
          <cell r="A3">
            <v>301</v>
          </cell>
          <cell r="B3" t="str">
            <v xml:space="preserve">CAPITACION NIVEL II COMPLETO                 </v>
          </cell>
          <cell r="C3">
            <v>610201</v>
          </cell>
          <cell r="D3">
            <v>2</v>
          </cell>
          <cell r="E3">
            <v>616565010102</v>
          </cell>
          <cell r="F3" t="str">
            <v>No vigente</v>
          </cell>
        </row>
        <row r="4">
          <cell r="A4">
            <v>302</v>
          </cell>
          <cell r="B4" t="str">
            <v xml:space="preserve">CAPITACION NIVEL III COMPLETO                </v>
          </cell>
          <cell r="C4">
            <v>610201</v>
          </cell>
          <cell r="D4">
            <v>2</v>
          </cell>
          <cell r="E4">
            <v>616565010102</v>
          </cell>
          <cell r="F4" t="str">
            <v>No vigente</v>
          </cell>
        </row>
        <row r="5">
          <cell r="A5">
            <v>303</v>
          </cell>
          <cell r="B5" t="str">
            <v xml:space="preserve">CAPITACION NIVEL IV COMPLETO                </v>
          </cell>
          <cell r="C5">
            <v>610401</v>
          </cell>
          <cell r="D5">
            <v>3</v>
          </cell>
          <cell r="E5">
            <v>616565010203</v>
          </cell>
          <cell r="F5" t="str">
            <v>No vigente</v>
          </cell>
        </row>
        <row r="6">
          <cell r="A6">
            <v>311</v>
          </cell>
          <cell r="B6" t="str">
            <v xml:space="preserve">CONSULTA MEDICA GENERAL                      </v>
          </cell>
          <cell r="C6">
            <v>61010101</v>
          </cell>
          <cell r="D6">
            <v>1</v>
          </cell>
          <cell r="E6">
            <v>616565020601</v>
          </cell>
          <cell r="F6" t="str">
            <v>Atención Médica General</v>
          </cell>
        </row>
        <row r="7">
          <cell r="A7">
            <v>312</v>
          </cell>
          <cell r="B7" t="str">
            <v xml:space="preserve">LABORATORIO CLINICO I AMBULATO               </v>
          </cell>
          <cell r="C7">
            <v>61010125</v>
          </cell>
          <cell r="D7">
            <v>1</v>
          </cell>
          <cell r="E7">
            <v>616565020601</v>
          </cell>
          <cell r="F7" t="str">
            <v>Laboratorio, Ayudas Dx y Terapéuticas e Insumos</v>
          </cell>
        </row>
        <row r="8">
          <cell r="A8">
            <v>313</v>
          </cell>
          <cell r="B8" t="str">
            <v xml:space="preserve">CITOLOGIAS                                   </v>
          </cell>
          <cell r="C8">
            <v>61010124</v>
          </cell>
          <cell r="D8">
            <v>1</v>
          </cell>
          <cell r="E8">
            <v>616565020601</v>
          </cell>
          <cell r="F8" t="str">
            <v>Laboratorio, Ayudas Dx y Terapéuticas e Insumos</v>
          </cell>
        </row>
        <row r="9">
          <cell r="A9">
            <v>314</v>
          </cell>
          <cell r="B9" t="str">
            <v xml:space="preserve">RADIOLOGIA I AMBULATORIO                     </v>
          </cell>
          <cell r="C9">
            <v>61010126</v>
          </cell>
          <cell r="D9">
            <v>1</v>
          </cell>
          <cell r="E9">
            <v>616565020601</v>
          </cell>
          <cell r="F9" t="str">
            <v>Laboratorio, Ayudas Dx y Terapéuticas e Insumos</v>
          </cell>
        </row>
        <row r="10">
          <cell r="A10">
            <v>315</v>
          </cell>
          <cell r="B10" t="str">
            <v xml:space="preserve">ATENCION INICIAL DE URGENCIAS                </v>
          </cell>
          <cell r="C10">
            <v>610111</v>
          </cell>
          <cell r="D10">
            <v>1</v>
          </cell>
          <cell r="E10">
            <v>616565020101</v>
          </cell>
          <cell r="F10" t="str">
            <v>Atención Prioritaria y urgencias</v>
          </cell>
        </row>
        <row r="11">
          <cell r="A11">
            <v>316</v>
          </cell>
          <cell r="B11" t="str">
            <v xml:space="preserve">ATENCION ODONTOLOGICA                        </v>
          </cell>
          <cell r="C11">
            <v>61010108</v>
          </cell>
          <cell r="D11">
            <v>1</v>
          </cell>
          <cell r="E11">
            <v>616565020601</v>
          </cell>
          <cell r="F11" t="str">
            <v>Atención Odontologica</v>
          </cell>
        </row>
        <row r="12">
          <cell r="A12">
            <v>317</v>
          </cell>
          <cell r="B12" t="str">
            <v xml:space="preserve">MEDICAMENTOS AMBULATORIOS                    </v>
          </cell>
          <cell r="C12">
            <v>61010165</v>
          </cell>
          <cell r="D12">
            <v>1</v>
          </cell>
          <cell r="E12">
            <v>616565020601</v>
          </cell>
          <cell r="F12" t="str">
            <v xml:space="preserve">Suministro de Medicamentos </v>
          </cell>
        </row>
        <row r="13">
          <cell r="A13">
            <v>318</v>
          </cell>
          <cell r="B13" t="str">
            <v xml:space="preserve">PROMOCION Y PREVENCION                       </v>
          </cell>
          <cell r="C13">
            <v>610161</v>
          </cell>
          <cell r="D13" t="str">
            <v>P y P</v>
          </cell>
          <cell r="E13">
            <v>6165650401</v>
          </cell>
          <cell r="F13" t="str">
            <v>Atención Médica General</v>
          </cell>
        </row>
        <row r="14">
          <cell r="A14">
            <v>319</v>
          </cell>
          <cell r="B14" t="str">
            <v xml:space="preserve">ATENCION DE PARTO NORMAL                     </v>
          </cell>
          <cell r="C14">
            <v>61010118</v>
          </cell>
          <cell r="D14">
            <v>1</v>
          </cell>
          <cell r="E14">
            <v>616565020601</v>
          </cell>
          <cell r="F14" t="str">
            <v>Atención Quirúrgica, Hospitalaria y Domiciliaria</v>
          </cell>
        </row>
        <row r="15">
          <cell r="A15">
            <v>320</v>
          </cell>
          <cell r="B15" t="str">
            <v xml:space="preserve">ATENCION HOSPT-PROCEDIMIENTO Q               </v>
          </cell>
          <cell r="C15">
            <v>610112</v>
          </cell>
          <cell r="D15">
            <v>1</v>
          </cell>
          <cell r="E15">
            <v>616565020101</v>
          </cell>
          <cell r="F15" t="str">
            <v>Atención Médica General</v>
          </cell>
        </row>
        <row r="16">
          <cell r="A16">
            <v>330</v>
          </cell>
          <cell r="B16" t="str">
            <v xml:space="preserve">TERAPIAS                                     </v>
          </cell>
          <cell r="C16">
            <v>61020137</v>
          </cell>
          <cell r="D16" t="str">
            <v>P y P</v>
          </cell>
          <cell r="E16">
            <v>6165650401</v>
          </cell>
          <cell r="F16" t="str">
            <v>Atención Profesional</v>
          </cell>
        </row>
        <row r="17">
          <cell r="A17">
            <v>331</v>
          </cell>
          <cell r="B17" t="str">
            <v xml:space="preserve">CONSULTA E INTERCONSULTAS ESPE               </v>
          </cell>
          <cell r="C17">
            <v>61020105</v>
          </cell>
          <cell r="D17" t="str">
            <v>P y P</v>
          </cell>
          <cell r="E17">
            <v>6165650401</v>
          </cell>
          <cell r="F17" t="str">
            <v>Atención por especialistas</v>
          </cell>
        </row>
        <row r="18">
          <cell r="A18">
            <v>332</v>
          </cell>
          <cell r="B18" t="str">
            <v xml:space="preserve">LABORATORIO CLINICO II AMBULAT               </v>
          </cell>
          <cell r="C18">
            <v>61020125</v>
          </cell>
          <cell r="D18" t="str">
            <v>P y P</v>
          </cell>
          <cell r="E18">
            <v>6165650401</v>
          </cell>
          <cell r="F18" t="str">
            <v>Laboratorio, Ayudas Dx y Terapéuticas e Insumos</v>
          </cell>
        </row>
        <row r="19">
          <cell r="A19">
            <v>333</v>
          </cell>
          <cell r="B19" t="str">
            <v xml:space="preserve">RADIOLOGIA II AMBULATORIO                    </v>
          </cell>
          <cell r="C19">
            <v>61020126</v>
          </cell>
          <cell r="D19" t="str">
            <v>P y P</v>
          </cell>
          <cell r="E19">
            <v>6165650401</v>
          </cell>
          <cell r="F19" t="str">
            <v>Laboratorio, Ayudas Dx y Terapéuticas e Insumos</v>
          </cell>
        </row>
        <row r="20">
          <cell r="A20">
            <v>334</v>
          </cell>
          <cell r="B20" t="str">
            <v xml:space="preserve">SERVICIOS ESPEC DIAGN-TERAP AM               </v>
          </cell>
          <cell r="C20">
            <v>61020127</v>
          </cell>
          <cell r="D20" t="str">
            <v>P y P</v>
          </cell>
          <cell r="E20">
            <v>6165650401</v>
          </cell>
          <cell r="F20" t="str">
            <v>Laboratorio, Ayudas Dx y Terapéuticas e Insumos</v>
          </cell>
        </row>
        <row r="21">
          <cell r="A21">
            <v>335</v>
          </cell>
          <cell r="B21" t="str">
            <v xml:space="preserve">SERVICIOS ESPEC DIAG-TERAP HOS               </v>
          </cell>
          <cell r="C21">
            <v>61020128</v>
          </cell>
          <cell r="D21" t="str">
            <v>P y P</v>
          </cell>
          <cell r="E21">
            <v>6165650401</v>
          </cell>
          <cell r="F21" t="str">
            <v>Laboratorio, Ayudas Dx y Terapéuticas e Insumos</v>
          </cell>
        </row>
        <row r="22">
          <cell r="A22">
            <v>336</v>
          </cell>
          <cell r="B22" t="str">
            <v xml:space="preserve">ATENCION OBSTETRICA II                       </v>
          </cell>
          <cell r="C22">
            <v>61020116</v>
          </cell>
          <cell r="D22" t="str">
            <v>P y P</v>
          </cell>
          <cell r="E22">
            <v>6165650401</v>
          </cell>
          <cell r="F22" t="str">
            <v>Atención Quirúrgica, Hospitalaria y Domiciliaria</v>
          </cell>
        </row>
        <row r="23">
          <cell r="A23">
            <v>337</v>
          </cell>
          <cell r="B23" t="str">
            <v xml:space="preserve">CIRUGIA AMBULATORA II                        </v>
          </cell>
          <cell r="C23">
            <v>61020123</v>
          </cell>
          <cell r="D23" t="str">
            <v>P y P</v>
          </cell>
          <cell r="E23">
            <v>6165650401</v>
          </cell>
          <cell r="F23" t="str">
            <v>Atención Quirúrgica, Hospitalaria y Domiciliaria</v>
          </cell>
        </row>
        <row r="24">
          <cell r="A24">
            <v>338</v>
          </cell>
          <cell r="B24" t="str">
            <v xml:space="preserve">CIRUGIA HOSPITALARIA II                      </v>
          </cell>
          <cell r="C24">
            <v>61020122</v>
          </cell>
          <cell r="D24" t="str">
            <v>P y P</v>
          </cell>
          <cell r="E24">
            <v>6165650401</v>
          </cell>
          <cell r="F24" t="str">
            <v>Atención Quirúrgica, Hospitalaria y Domiciliaria</v>
          </cell>
        </row>
        <row r="25">
          <cell r="A25">
            <v>339</v>
          </cell>
          <cell r="B25" t="str">
            <v xml:space="preserve">ATENCION MEDICA HOSPITALARIA                 </v>
          </cell>
          <cell r="C25">
            <v>61020112</v>
          </cell>
          <cell r="D25" t="str">
            <v>P y P</v>
          </cell>
          <cell r="E25">
            <v>6165650401</v>
          </cell>
          <cell r="F25" t="str">
            <v>Atención Quirúrgica, Hospitalaria y Domiciliaria</v>
          </cell>
        </row>
        <row r="26">
          <cell r="A26">
            <v>340</v>
          </cell>
          <cell r="B26" t="str">
            <v xml:space="preserve">MEDICAMENTOS II                              </v>
          </cell>
          <cell r="C26">
            <v>61020165</v>
          </cell>
          <cell r="D26" t="str">
            <v>P y P</v>
          </cell>
          <cell r="E26">
            <v>6165650401</v>
          </cell>
          <cell r="F26" t="str">
            <v xml:space="preserve">Suministro de Medicamentos </v>
          </cell>
        </row>
        <row r="27">
          <cell r="A27">
            <v>341</v>
          </cell>
          <cell r="B27" t="str">
            <v xml:space="preserve">URGENCIAS NIVEL II CAPITADO                  </v>
          </cell>
          <cell r="C27">
            <v>610211</v>
          </cell>
          <cell r="D27">
            <v>2</v>
          </cell>
          <cell r="E27">
            <v>616565020102</v>
          </cell>
          <cell r="F27" t="str">
            <v>Atención Prioritaria y urgencias</v>
          </cell>
        </row>
        <row r="28">
          <cell r="A28">
            <v>350</v>
          </cell>
          <cell r="B28" t="str">
            <v xml:space="preserve">CIRUGIA AMBULATORIA III                     </v>
          </cell>
          <cell r="C28">
            <v>61030123</v>
          </cell>
          <cell r="D28" t="str">
            <v>PAC</v>
          </cell>
          <cell r="E28" t="str">
            <v>6165750206</v>
          </cell>
          <cell r="F28" t="str">
            <v>Atención Quirúrgica, Hospitalaria y Domiciliaria</v>
          </cell>
        </row>
        <row r="29">
          <cell r="A29">
            <v>351</v>
          </cell>
          <cell r="B29" t="str">
            <v xml:space="preserve">SERVICIOS ESPEC DIAGN-TERAP AM               </v>
          </cell>
          <cell r="C29">
            <v>61030127</v>
          </cell>
          <cell r="D29" t="str">
            <v>PAC</v>
          </cell>
          <cell r="E29" t="str">
            <v>6165750206</v>
          </cell>
          <cell r="F29" t="str">
            <v>Laboratorio, Ayudas Dx y Terapéuticas e Insumos</v>
          </cell>
        </row>
        <row r="30">
          <cell r="A30">
            <v>352</v>
          </cell>
          <cell r="B30" t="str">
            <v xml:space="preserve">CIRUGIA HOSPITALARIA III                     </v>
          </cell>
          <cell r="C30">
            <v>61030122</v>
          </cell>
          <cell r="D30" t="str">
            <v>PAC</v>
          </cell>
          <cell r="E30" t="str">
            <v>6165750206</v>
          </cell>
          <cell r="F30" t="str">
            <v>Atención Quirúrgica, Hospitalaria y Domiciliaria</v>
          </cell>
        </row>
        <row r="31">
          <cell r="A31">
            <v>353</v>
          </cell>
          <cell r="B31" t="str">
            <v xml:space="preserve">HOSPITALIZACION MEDICA III                   </v>
          </cell>
          <cell r="C31">
            <v>61030113</v>
          </cell>
          <cell r="D31" t="str">
            <v>PAC</v>
          </cell>
          <cell r="E31" t="str">
            <v>6165750206</v>
          </cell>
          <cell r="F31" t="str">
            <v>Atención Quirúrgica, Hospitalaria y Domiciliaria</v>
          </cell>
        </row>
        <row r="32">
          <cell r="A32">
            <v>354</v>
          </cell>
          <cell r="B32" t="str">
            <v xml:space="preserve">SERVICIOS ESPEC DIAG-TERAP HOS               </v>
          </cell>
          <cell r="C32">
            <v>61030128</v>
          </cell>
          <cell r="D32" t="str">
            <v>PAC</v>
          </cell>
          <cell r="E32" t="str">
            <v>6165750206</v>
          </cell>
          <cell r="F32" t="str">
            <v>Laboratorio, Ayudas Dx y Terapéuticas e Insumos</v>
          </cell>
        </row>
        <row r="33">
          <cell r="A33">
            <v>360</v>
          </cell>
          <cell r="B33" t="str">
            <v xml:space="preserve">TRANSPLANTE RENAL                            </v>
          </cell>
          <cell r="C33">
            <v>610414</v>
          </cell>
          <cell r="D33">
            <v>4</v>
          </cell>
          <cell r="E33">
            <v>6165650501</v>
          </cell>
          <cell r="F33" t="str">
            <v>Atención Eventos Alta Complejidad</v>
          </cell>
        </row>
        <row r="34">
          <cell r="A34">
            <v>361</v>
          </cell>
          <cell r="B34" t="str">
            <v xml:space="preserve">DIALISIS                                     </v>
          </cell>
          <cell r="C34">
            <v>61040137</v>
          </cell>
          <cell r="D34" t="str">
            <v>PAC</v>
          </cell>
          <cell r="E34" t="str">
            <v>6165750206</v>
          </cell>
          <cell r="F34" t="str">
            <v>Atención Eventos Alta Complejidad</v>
          </cell>
        </row>
        <row r="35">
          <cell r="A35">
            <v>362</v>
          </cell>
          <cell r="B35" t="str">
            <v xml:space="preserve">NEUROCIRUGIA SISTEMA NERVIOSO                </v>
          </cell>
          <cell r="C35">
            <v>61040147</v>
          </cell>
          <cell r="D35" t="str">
            <v>PAC</v>
          </cell>
          <cell r="E35" t="str">
            <v>6165750206</v>
          </cell>
          <cell r="F35" t="str">
            <v>Atención Eventos Alta Complejidad</v>
          </cell>
        </row>
        <row r="36">
          <cell r="A36">
            <v>363</v>
          </cell>
          <cell r="B36" t="str">
            <v xml:space="preserve">CIRUGIA CARDIACA                             </v>
          </cell>
          <cell r="C36">
            <v>61040135</v>
          </cell>
          <cell r="D36" t="str">
            <v>PAC</v>
          </cell>
          <cell r="E36" t="str">
            <v>6165750206</v>
          </cell>
          <cell r="F36" t="str">
            <v>Atención Eventos Alta Complejidad</v>
          </cell>
        </row>
        <row r="37">
          <cell r="A37">
            <v>364</v>
          </cell>
          <cell r="B37" t="str">
            <v xml:space="preserve">REEMPLAZOS ARTICULARES                       </v>
          </cell>
          <cell r="C37">
            <v>61040133</v>
          </cell>
          <cell r="D37" t="str">
            <v>PAC</v>
          </cell>
          <cell r="E37" t="str">
            <v>6165750206</v>
          </cell>
          <cell r="F37" t="str">
            <v>Atención Eventos Alta Complejidad</v>
          </cell>
        </row>
        <row r="38">
          <cell r="A38">
            <v>365</v>
          </cell>
          <cell r="B38" t="str">
            <v xml:space="preserve">MANEJO DEL GRAN QUEMADO                     </v>
          </cell>
          <cell r="C38">
            <v>61040143</v>
          </cell>
          <cell r="D38" t="str">
            <v>PAC</v>
          </cell>
          <cell r="E38" t="str">
            <v>6165750206</v>
          </cell>
          <cell r="F38" t="str">
            <v>Atención Eventos Alta Complejidad</v>
          </cell>
        </row>
        <row r="39">
          <cell r="A39">
            <v>366</v>
          </cell>
          <cell r="B39" t="str">
            <v xml:space="preserve">MANEJO DEL TRAUMA MAYOR                     </v>
          </cell>
          <cell r="C39">
            <v>61040145</v>
          </cell>
          <cell r="D39" t="str">
            <v>PAC</v>
          </cell>
          <cell r="E39" t="str">
            <v>6165750206</v>
          </cell>
          <cell r="F39" t="str">
            <v>Atención Eventos Alta Complejidad</v>
          </cell>
        </row>
        <row r="40">
          <cell r="A40">
            <v>367</v>
          </cell>
          <cell r="B40" t="str">
            <v xml:space="preserve">MANEJO PACIENTES INFECTADOS PO              </v>
          </cell>
          <cell r="C40">
            <v>61040141</v>
          </cell>
          <cell r="D40" t="str">
            <v>PAC</v>
          </cell>
          <cell r="E40" t="str">
            <v>6165750206</v>
          </cell>
          <cell r="F40" t="str">
            <v>Atención Eventos Alta Complejidad</v>
          </cell>
        </row>
        <row r="41">
          <cell r="A41">
            <v>368</v>
          </cell>
          <cell r="B41" t="str">
            <v xml:space="preserve">QUIMIOTERAPIA Y RADIOTERAPIA C               </v>
          </cell>
          <cell r="C41">
            <v>61040149</v>
          </cell>
          <cell r="D41" t="str">
            <v>PAC</v>
          </cell>
          <cell r="E41" t="str">
            <v>6165750206</v>
          </cell>
          <cell r="F41" t="str">
            <v>Atención Eventos Alta Complejidad</v>
          </cell>
        </row>
        <row r="42">
          <cell r="A42">
            <v>369</v>
          </cell>
          <cell r="B42" t="str">
            <v xml:space="preserve">TRATAMIENTO QUIRURG ENFERM CON               </v>
          </cell>
          <cell r="C42">
            <v>61040139</v>
          </cell>
          <cell r="D42" t="str">
            <v>PAC</v>
          </cell>
          <cell r="E42" t="str">
            <v>6165750206</v>
          </cell>
          <cell r="F42" t="str">
            <v>Atención Eventos Alta Complejidad</v>
          </cell>
        </row>
        <row r="43">
          <cell r="A43">
            <v>370</v>
          </cell>
          <cell r="B43" t="str">
            <v xml:space="preserve">TRATAMIENTO QUIRURG ENFERM CON               </v>
          </cell>
          <cell r="C43">
            <v>610413</v>
          </cell>
          <cell r="D43">
            <v>4</v>
          </cell>
          <cell r="E43">
            <v>6165650501</v>
          </cell>
          <cell r="F43" t="str">
            <v>Atención Eventos Alta Complejidad</v>
          </cell>
        </row>
        <row r="44">
          <cell r="A44">
            <v>400</v>
          </cell>
          <cell r="B44" t="str">
            <v>APLICACION DE BCG</v>
          </cell>
          <cell r="C44">
            <v>61016101</v>
          </cell>
          <cell r="D44" t="str">
            <v>P y P</v>
          </cell>
          <cell r="E44">
            <v>6165650401</v>
          </cell>
          <cell r="F44" t="str">
            <v>Atención Médica General</v>
          </cell>
        </row>
        <row r="45">
          <cell r="A45">
            <v>401</v>
          </cell>
          <cell r="B45" t="str">
            <v>APLICACION ANTIHEPATITIS B</v>
          </cell>
          <cell r="C45">
            <v>61016101</v>
          </cell>
          <cell r="D45" t="str">
            <v>P y P</v>
          </cell>
          <cell r="E45">
            <v>6165650401</v>
          </cell>
          <cell r="F45" t="str">
            <v>Atención Médica General</v>
          </cell>
        </row>
        <row r="46">
          <cell r="A46">
            <v>402</v>
          </cell>
          <cell r="B46" t="str">
            <v>APLICACION DPT</v>
          </cell>
          <cell r="C46">
            <v>61016101</v>
          </cell>
          <cell r="D46" t="str">
            <v>P y P</v>
          </cell>
          <cell r="E46">
            <v>6165650401</v>
          </cell>
          <cell r="F46" t="str">
            <v>Atención Médica General</v>
          </cell>
        </row>
        <row r="47">
          <cell r="A47">
            <v>403</v>
          </cell>
          <cell r="B47" t="str">
            <v>APLICACION ANTIPOLIO</v>
          </cell>
          <cell r="C47">
            <v>61016101</v>
          </cell>
          <cell r="D47" t="str">
            <v>P y P</v>
          </cell>
          <cell r="E47">
            <v>6165650401</v>
          </cell>
          <cell r="F47" t="str">
            <v>Atención Médica General</v>
          </cell>
        </row>
        <row r="48">
          <cell r="A48">
            <v>404</v>
          </cell>
          <cell r="B48" t="str">
            <v>APLICACION CONJUGADA CONTRA</v>
          </cell>
          <cell r="C48">
            <v>61016101</v>
          </cell>
          <cell r="D48" t="str">
            <v>P y P</v>
          </cell>
          <cell r="E48">
            <v>6165650401</v>
          </cell>
          <cell r="F48" t="str">
            <v>Atención Médica General</v>
          </cell>
        </row>
        <row r="49">
          <cell r="A49">
            <v>405</v>
          </cell>
          <cell r="B49" t="str">
            <v>APLICACION TD O TT MUJERES</v>
          </cell>
          <cell r="C49">
            <v>61016101</v>
          </cell>
          <cell r="D49" t="str">
            <v>P y P</v>
          </cell>
          <cell r="E49">
            <v>6165650401</v>
          </cell>
          <cell r="F49" t="str">
            <v>Atención Médica General</v>
          </cell>
        </row>
        <row r="50">
          <cell r="A50">
            <v>406</v>
          </cell>
          <cell r="B50" t="str">
            <v>APLICACION TRIPLE VIRAL</v>
          </cell>
          <cell r="C50">
            <v>61016101</v>
          </cell>
          <cell r="D50" t="str">
            <v>P y P</v>
          </cell>
          <cell r="E50">
            <v>6165650401</v>
          </cell>
          <cell r="F50" t="str">
            <v>Atención Médica General</v>
          </cell>
        </row>
        <row r="51">
          <cell r="A51">
            <v>407</v>
          </cell>
          <cell r="B51" t="str">
            <v>CONTROL PLACA BACTERIANA</v>
          </cell>
          <cell r="C51">
            <v>61016102</v>
          </cell>
          <cell r="D51" t="str">
            <v>P y P</v>
          </cell>
          <cell r="E51">
            <v>6165650401</v>
          </cell>
          <cell r="F51" t="str">
            <v>Atención Odontologica</v>
          </cell>
        </row>
        <row r="52">
          <cell r="A52">
            <v>408</v>
          </cell>
          <cell r="B52" t="str">
            <v>DETARTRAJE SUPRAGINGIVAL</v>
          </cell>
          <cell r="C52">
            <v>61016102</v>
          </cell>
          <cell r="D52" t="str">
            <v>P y P</v>
          </cell>
          <cell r="E52">
            <v>6165650401</v>
          </cell>
          <cell r="F52" t="str">
            <v>Atención Odontologica</v>
          </cell>
        </row>
        <row r="53">
          <cell r="A53">
            <v>409</v>
          </cell>
          <cell r="B53" t="str">
            <v>APLICACION DE FLUOR TOPICO</v>
          </cell>
          <cell r="C53">
            <v>61016102</v>
          </cell>
          <cell r="D53" t="str">
            <v>P y P</v>
          </cell>
          <cell r="E53">
            <v>6165650401</v>
          </cell>
          <cell r="F53" t="str">
            <v>Atención Odontologica</v>
          </cell>
        </row>
        <row r="54">
          <cell r="A54">
            <v>410</v>
          </cell>
          <cell r="B54" t="str">
            <v>APLICACION DE SELLANTES</v>
          </cell>
          <cell r="C54">
            <v>61016102</v>
          </cell>
          <cell r="D54" t="str">
            <v>P y P</v>
          </cell>
          <cell r="E54">
            <v>6165650401</v>
          </cell>
          <cell r="F54" t="str">
            <v>Atención Odontologica</v>
          </cell>
        </row>
        <row r="55">
          <cell r="A55">
            <v>411</v>
          </cell>
          <cell r="B55" t="str">
            <v>ATENCION DEL PARTO</v>
          </cell>
          <cell r="C55">
            <v>61016103</v>
          </cell>
          <cell r="D55" t="str">
            <v>P y P</v>
          </cell>
          <cell r="E55">
            <v>6165650402</v>
          </cell>
          <cell r="F55" t="str">
            <v>Atención Quirúrgica, Hospitalaria y Domiciliaria</v>
          </cell>
        </row>
        <row r="56">
          <cell r="A56">
            <v>412</v>
          </cell>
          <cell r="B56" t="str">
            <v>APLICACION TRIPLE VIRAL POS</v>
          </cell>
          <cell r="C56">
            <v>61016101</v>
          </cell>
          <cell r="D56" t="str">
            <v>P y P</v>
          </cell>
          <cell r="E56">
            <v>6165650401</v>
          </cell>
          <cell r="F56" t="str">
            <v>Atención Médica General</v>
          </cell>
        </row>
        <row r="57">
          <cell r="A57">
            <v>413</v>
          </cell>
          <cell r="B57" t="str">
            <v>CONSULTA MEDICA CONTROL POST</v>
          </cell>
          <cell r="C57">
            <v>61016103</v>
          </cell>
          <cell r="D57" t="str">
            <v>P y P</v>
          </cell>
          <cell r="E57">
            <v>6165650402</v>
          </cell>
          <cell r="F57" t="str">
            <v>Atención Médica General</v>
          </cell>
        </row>
        <row r="58">
          <cell r="A58">
            <v>414</v>
          </cell>
          <cell r="B58" t="str">
            <v>EXAMEN TSH AL RECIEN NACIDO</v>
          </cell>
          <cell r="C58">
            <v>61026103</v>
          </cell>
          <cell r="D58" t="str">
            <v>P y P</v>
          </cell>
          <cell r="E58">
            <v>6165650401</v>
          </cell>
          <cell r="F58" t="str">
            <v>Laboratorio, Ayudas Dx y Terapéuticas e Insumos</v>
          </cell>
        </row>
        <row r="59">
          <cell r="A59">
            <v>415</v>
          </cell>
          <cell r="B59" t="str">
            <v>APLICACION VITAMINIA K RECIEN NACIDO</v>
          </cell>
          <cell r="C59">
            <v>61016103</v>
          </cell>
          <cell r="D59" t="str">
            <v>P y P</v>
          </cell>
          <cell r="E59">
            <v>6165650402</v>
          </cell>
          <cell r="F59" t="str">
            <v>Atención Médica General</v>
          </cell>
        </row>
        <row r="60">
          <cell r="A60">
            <v>416</v>
          </cell>
          <cell r="B60" t="str">
            <v>CONSULTA CONTROL POR MEDICO</v>
          </cell>
          <cell r="C60">
            <v>61016103</v>
          </cell>
          <cell r="D60" t="str">
            <v>P y P</v>
          </cell>
          <cell r="E60">
            <v>6165650402</v>
          </cell>
          <cell r="F60" t="str">
            <v>Atención Médica General</v>
          </cell>
        </row>
        <row r="61">
          <cell r="A61">
            <v>417</v>
          </cell>
          <cell r="B61" t="str">
            <v>HEMOCLASIFICACION AL RECIEN</v>
          </cell>
          <cell r="C61">
            <v>61016103</v>
          </cell>
          <cell r="D61" t="str">
            <v>P y P</v>
          </cell>
          <cell r="E61">
            <v>6165650402</v>
          </cell>
          <cell r="F61" t="str">
            <v>Laboratorio, Ayudas Dx y Terapéuticas e Insumos</v>
          </cell>
        </row>
        <row r="62">
          <cell r="A62">
            <v>418</v>
          </cell>
          <cell r="B62" t="str">
            <v>CONSULTA 1RA VEZ</v>
          </cell>
          <cell r="C62">
            <v>61016104</v>
          </cell>
          <cell r="D62" t="str">
            <v>P y P</v>
          </cell>
          <cell r="E62">
            <v>6165650403</v>
          </cell>
          <cell r="F62" t="str">
            <v>Atención Médica General</v>
          </cell>
        </row>
        <row r="63">
          <cell r="A63">
            <v>421</v>
          </cell>
          <cell r="B63" t="str">
            <v>OCLUSION DE TROMPAS</v>
          </cell>
          <cell r="C63">
            <v>61026104</v>
          </cell>
          <cell r="D63" t="str">
            <v>P y P</v>
          </cell>
          <cell r="E63">
            <v>6165650401</v>
          </cell>
          <cell r="F63" t="str">
            <v>Atención Quirúrgica, Hospitalaria y Domiciliaria</v>
          </cell>
        </row>
        <row r="64">
          <cell r="A64">
            <v>424</v>
          </cell>
          <cell r="B64" t="str">
            <v>VASECTOMIA</v>
          </cell>
          <cell r="C64">
            <v>61026104</v>
          </cell>
          <cell r="D64" t="str">
            <v>P y P</v>
          </cell>
          <cell r="E64">
            <v>6165650401</v>
          </cell>
          <cell r="F64" t="str">
            <v>Atención Quirúrgica, Hospitalaria y Domiciliaria</v>
          </cell>
        </row>
        <row r="65">
          <cell r="A65">
            <v>427</v>
          </cell>
          <cell r="B65" t="str">
            <v>CONSULTA PRIMERA VEZ POR</v>
          </cell>
          <cell r="C65">
            <v>61016106</v>
          </cell>
          <cell r="D65" t="str">
            <v>P y P</v>
          </cell>
          <cell r="E65">
            <v>6165650404</v>
          </cell>
          <cell r="F65" t="str">
            <v>Atención Médica General</v>
          </cell>
        </row>
        <row r="66">
          <cell r="A66">
            <v>428</v>
          </cell>
          <cell r="B66" t="str">
            <v>EXAMEN HEMOGLOBINA</v>
          </cell>
          <cell r="C66">
            <v>61016106</v>
          </cell>
          <cell r="D66" t="str">
            <v>P y P</v>
          </cell>
          <cell r="E66">
            <v>6165650404</v>
          </cell>
          <cell r="F66" t="str">
            <v>Laboratorio, Ayudas Dx y Terapéuticas e Insumos</v>
          </cell>
        </row>
        <row r="67">
          <cell r="A67">
            <v>430</v>
          </cell>
          <cell r="B67" t="str">
            <v>SEROLOGIA VDRL A GESTANTES</v>
          </cell>
          <cell r="C67">
            <v>61016107</v>
          </cell>
          <cell r="D67" t="str">
            <v>P y P</v>
          </cell>
          <cell r="E67">
            <v>6165650404</v>
          </cell>
          <cell r="F67" t="str">
            <v>Laboratorio, Ayudas Dx y Terapéuticas e Insumos</v>
          </cell>
        </row>
        <row r="68">
          <cell r="A68">
            <v>431</v>
          </cell>
          <cell r="B68" t="str">
            <v>CONSULTA PRENATAL POR MEDICO</v>
          </cell>
          <cell r="C68">
            <v>61016107</v>
          </cell>
          <cell r="D68" t="str">
            <v>P y P</v>
          </cell>
          <cell r="E68">
            <v>6165650404</v>
          </cell>
          <cell r="F68" t="str">
            <v>Atención Médica General</v>
          </cell>
        </row>
        <row r="69">
          <cell r="A69">
            <v>433</v>
          </cell>
          <cell r="B69" t="str">
            <v>HEMOGRAMA COMPLETO A GESTANTES</v>
          </cell>
          <cell r="C69">
            <v>61016107</v>
          </cell>
          <cell r="D69" t="str">
            <v>P y P</v>
          </cell>
          <cell r="E69">
            <v>6165650404</v>
          </cell>
          <cell r="F69" t="str">
            <v>Laboratorio, Ayudas Dx y Terapéuticas e Insumos</v>
          </cell>
        </row>
        <row r="70">
          <cell r="A70">
            <v>434</v>
          </cell>
          <cell r="B70" t="str">
            <v>HEMOCLASIFICACION A GESTANTES</v>
          </cell>
          <cell r="C70">
            <v>61016107</v>
          </cell>
          <cell r="D70" t="str">
            <v>P y P</v>
          </cell>
          <cell r="E70">
            <v>6165650404</v>
          </cell>
          <cell r="F70" t="str">
            <v>Laboratorio, Ayudas Dx y Terapéuticas e Insumos</v>
          </cell>
        </row>
        <row r="71">
          <cell r="A71">
            <v>435</v>
          </cell>
          <cell r="B71" t="str">
            <v>UROANALISIS A GESTANTES</v>
          </cell>
          <cell r="C71">
            <v>61016107</v>
          </cell>
          <cell r="D71" t="str">
            <v>P y P</v>
          </cell>
          <cell r="E71">
            <v>6165650404</v>
          </cell>
          <cell r="F71" t="str">
            <v>Laboratorio, Ayudas Dx y Terapéuticas e Insumos</v>
          </cell>
        </row>
        <row r="72">
          <cell r="A72">
            <v>436</v>
          </cell>
          <cell r="B72" t="str">
            <v>GLICEMIA A GESTANTES</v>
          </cell>
          <cell r="C72">
            <v>61026107</v>
          </cell>
          <cell r="D72" t="str">
            <v>P y P</v>
          </cell>
          <cell r="E72">
            <v>6165650401</v>
          </cell>
          <cell r="F72" t="str">
            <v>Laboratorio, Ayudas Dx y Terapéuticas e Insumos</v>
          </cell>
        </row>
        <row r="73">
          <cell r="A73">
            <v>437</v>
          </cell>
          <cell r="B73" t="str">
            <v>ECOGRAFIA OBSTETRICA</v>
          </cell>
          <cell r="C73">
            <v>61016107</v>
          </cell>
          <cell r="D73" t="str">
            <v>P y P</v>
          </cell>
          <cell r="E73">
            <v>6165650404</v>
          </cell>
          <cell r="F73" t="str">
            <v>Laboratorio, Ayudas Dx y Terapéuticas e Insumos</v>
          </cell>
        </row>
        <row r="74">
          <cell r="A74">
            <v>438</v>
          </cell>
          <cell r="B74" t="str">
            <v>SUMINISTRO DE MULTIVITAMINICOS</v>
          </cell>
          <cell r="C74">
            <v>61016107</v>
          </cell>
          <cell r="D74" t="str">
            <v>P y P</v>
          </cell>
          <cell r="E74">
            <v>6165650404</v>
          </cell>
          <cell r="F74" t="str">
            <v xml:space="preserve">Suministro de Medicamentos </v>
          </cell>
        </row>
        <row r="75">
          <cell r="A75">
            <v>442</v>
          </cell>
          <cell r="B75" t="str">
            <v>CONSULTA MEDICA 1RA VEZ &lt; 45 AÑOS</v>
          </cell>
          <cell r="C75">
            <v>61016108</v>
          </cell>
          <cell r="D75" t="str">
            <v>P y P</v>
          </cell>
          <cell r="E75">
            <v>6165650404</v>
          </cell>
          <cell r="F75" t="str">
            <v>Atención Médica General</v>
          </cell>
        </row>
        <row r="76">
          <cell r="A76">
            <v>443</v>
          </cell>
          <cell r="B76" t="str">
            <v>PARCIAL DE ORINA &gt; 45 A¥OS</v>
          </cell>
          <cell r="C76">
            <v>61016108</v>
          </cell>
          <cell r="D76" t="str">
            <v>P y P</v>
          </cell>
          <cell r="E76">
            <v>6165650404</v>
          </cell>
          <cell r="F76" t="str">
            <v>Laboratorio, Ayudas Dx y Terapéuticas e Insumos</v>
          </cell>
        </row>
        <row r="77">
          <cell r="A77">
            <v>444</v>
          </cell>
          <cell r="B77" t="str">
            <v>CREATININA &gt; 45 A¥OS</v>
          </cell>
          <cell r="C77">
            <v>61026108</v>
          </cell>
          <cell r="D77" t="str">
            <v>P y P</v>
          </cell>
          <cell r="E77">
            <v>6165650401</v>
          </cell>
          <cell r="F77" t="str">
            <v>Laboratorio, Ayudas Dx y Terapéuticas e Insumos</v>
          </cell>
        </row>
        <row r="78">
          <cell r="A78">
            <v>445</v>
          </cell>
          <cell r="B78" t="str">
            <v>GLICEMIA BASAL &gt; 45 A¥OS</v>
          </cell>
          <cell r="C78">
            <v>61026108</v>
          </cell>
          <cell r="D78" t="str">
            <v>P y P</v>
          </cell>
          <cell r="E78">
            <v>6165650401</v>
          </cell>
          <cell r="F78" t="str">
            <v>Laboratorio, Ayudas Dx y Terapéuticas e Insumos</v>
          </cell>
        </row>
        <row r="79">
          <cell r="A79">
            <v>446</v>
          </cell>
          <cell r="B79" t="str">
            <v>PERFIL LIPIDICO &gt; 45 A¥OS</v>
          </cell>
          <cell r="C79">
            <v>61016108</v>
          </cell>
          <cell r="D79" t="str">
            <v>P y P</v>
          </cell>
          <cell r="E79">
            <v>6165650404</v>
          </cell>
          <cell r="F79" t="str">
            <v>Laboratorio, Ayudas Dx y Terapéuticas e Insumos</v>
          </cell>
        </row>
        <row r="80">
          <cell r="A80">
            <v>447</v>
          </cell>
          <cell r="B80" t="str">
            <v>COLESTEROL TOTAL &gt; 45 AÑOS</v>
          </cell>
          <cell r="C80">
            <v>61016108</v>
          </cell>
          <cell r="D80" t="str">
            <v>P y P</v>
          </cell>
          <cell r="E80">
            <v>6165650404</v>
          </cell>
          <cell r="F80" t="str">
            <v>Laboratorio, Ayudas Dx y Terapéuticas e Insumos</v>
          </cell>
        </row>
        <row r="81">
          <cell r="A81">
            <v>448</v>
          </cell>
          <cell r="B81" t="str">
            <v>COLESTEROL HDL &gt; 45 AÑOS</v>
          </cell>
          <cell r="C81">
            <v>61016108</v>
          </cell>
          <cell r="D81" t="str">
            <v>P y P</v>
          </cell>
          <cell r="E81">
            <v>6165650404</v>
          </cell>
          <cell r="F81" t="str">
            <v>Laboratorio, Ayudas Dx y Terapéuticas e Insumos</v>
          </cell>
        </row>
        <row r="82">
          <cell r="A82">
            <v>449</v>
          </cell>
          <cell r="B82" t="str">
            <v>COLESTEROL LDL &gt; 45 AÑOS</v>
          </cell>
          <cell r="C82">
            <v>61016108</v>
          </cell>
          <cell r="D82" t="str">
            <v>P y P</v>
          </cell>
          <cell r="E82">
            <v>6165650404</v>
          </cell>
          <cell r="F82" t="str">
            <v>Laboratorio, Ayudas Dx y Terapéuticas e Insumos</v>
          </cell>
        </row>
        <row r="83">
          <cell r="A83">
            <v>450</v>
          </cell>
          <cell r="B83" t="str">
            <v>TRIGLICERIDOS &gt; 45 AÑOS</v>
          </cell>
          <cell r="C83">
            <v>61026108</v>
          </cell>
          <cell r="D83" t="str">
            <v>P y P</v>
          </cell>
          <cell r="E83">
            <v>6165650401</v>
          </cell>
          <cell r="F83" t="str">
            <v>Laboratorio, Ayudas Dx y Terapéuticas e Insumos</v>
          </cell>
        </row>
        <row r="84">
          <cell r="A84">
            <v>451</v>
          </cell>
          <cell r="B84" t="str">
            <v>TOMA CITOLOGIA CERVICO UTERINA</v>
          </cell>
          <cell r="C84">
            <v>61016109</v>
          </cell>
          <cell r="D84" t="str">
            <v>P y P</v>
          </cell>
          <cell r="E84">
            <v>6165650404</v>
          </cell>
          <cell r="F84" t="str">
            <v>Atención Médica General</v>
          </cell>
        </row>
        <row r="85">
          <cell r="A85">
            <v>452</v>
          </cell>
          <cell r="B85" t="str">
            <v>COLPOSCOPIA</v>
          </cell>
          <cell r="C85">
            <v>61016109</v>
          </cell>
          <cell r="D85" t="str">
            <v>P y P</v>
          </cell>
          <cell r="E85">
            <v>6165650404</v>
          </cell>
          <cell r="F85" t="str">
            <v>Laboratorio, Ayudas Dx y Terapéuticas e Insumos</v>
          </cell>
        </row>
        <row r="86">
          <cell r="A86">
            <v>453</v>
          </cell>
          <cell r="B86" t="str">
            <v>MAMOGRAFIA DE CUATRO PROYECCIO</v>
          </cell>
          <cell r="C86">
            <v>61026109</v>
          </cell>
          <cell r="D86" t="str">
            <v>P y P</v>
          </cell>
          <cell r="E86">
            <v>6165650401</v>
          </cell>
          <cell r="F86" t="str">
            <v>Laboratorio, Ayudas Dx y Terapéuticas e Insumos</v>
          </cell>
        </row>
        <row r="87">
          <cell r="A87">
            <v>454</v>
          </cell>
          <cell r="B87" t="str">
            <v>BIOPSIA POR PUNCION DE AGUJA FINA</v>
          </cell>
          <cell r="C87">
            <v>61026109</v>
          </cell>
          <cell r="D87" t="str">
            <v>P y P</v>
          </cell>
          <cell r="E87">
            <v>6165650401</v>
          </cell>
          <cell r="F87" t="str">
            <v>Laboratorio, Ayudas Dx y Terapéuticas e Insumos</v>
          </cell>
        </row>
        <row r="88">
          <cell r="A88">
            <v>455</v>
          </cell>
          <cell r="B88" t="str">
            <v>MEDICION AGUDEZA VISUAL</v>
          </cell>
          <cell r="C88">
            <v>610111</v>
          </cell>
          <cell r="D88">
            <v>1</v>
          </cell>
          <cell r="E88">
            <v>616565020101</v>
          </cell>
          <cell r="F88" t="str">
            <v>Atención Médica General</v>
          </cell>
        </row>
        <row r="89">
          <cell r="A89">
            <v>456</v>
          </cell>
          <cell r="B89" t="str">
            <v>CONSULTA POR OFTALMOLOGO</v>
          </cell>
          <cell r="C89">
            <v>610211</v>
          </cell>
          <cell r="D89">
            <v>2</v>
          </cell>
          <cell r="E89">
            <v>616565020102</v>
          </cell>
          <cell r="F89" t="str">
            <v>Atención por especialistas</v>
          </cell>
        </row>
        <row r="90">
          <cell r="A90">
            <v>457</v>
          </cell>
          <cell r="B90" t="str">
            <v>BK SERIADO</v>
          </cell>
          <cell r="C90">
            <v>61056112</v>
          </cell>
          <cell r="D90" t="str">
            <v>PAC</v>
          </cell>
          <cell r="E90" t="str">
            <v>6165750206</v>
          </cell>
          <cell r="F90" t="str">
            <v>Laboratorio, Ayudas Dx y Terapéuticas e Insumos</v>
          </cell>
        </row>
        <row r="91">
          <cell r="A91">
            <v>458</v>
          </cell>
          <cell r="B91" t="str">
            <v>GOTA GRUESA</v>
          </cell>
          <cell r="C91">
            <v>61056112</v>
          </cell>
          <cell r="D91" t="str">
            <v>PAC</v>
          </cell>
          <cell r="E91" t="str">
            <v>6165750206</v>
          </cell>
          <cell r="F91" t="str">
            <v>Laboratorio, Ayudas Dx y Terapéuticas e Insumos</v>
          </cell>
        </row>
        <row r="92">
          <cell r="A92">
            <v>459</v>
          </cell>
          <cell r="B92" t="str">
            <v>EDUC GRUPAL JORNADA EMPR CANCE</v>
          </cell>
          <cell r="C92">
            <v>61056111</v>
          </cell>
          <cell r="D92" t="str">
            <v>PAC</v>
          </cell>
          <cell r="E92" t="str">
            <v>6165750206</v>
          </cell>
          <cell r="F92" t="str">
            <v>Atención Médica General</v>
          </cell>
        </row>
        <row r="93">
          <cell r="A93">
            <v>460</v>
          </cell>
          <cell r="B93" t="str">
            <v>EDUC GRUPAL JORN EMP SAL SEX</v>
          </cell>
          <cell r="C93">
            <v>61056111</v>
          </cell>
          <cell r="D93" t="str">
            <v>PAC</v>
          </cell>
          <cell r="E93" t="str">
            <v>6165750206</v>
          </cell>
          <cell r="F93" t="str">
            <v>Atención Médica General</v>
          </cell>
        </row>
        <row r="94">
          <cell r="A94">
            <v>461</v>
          </cell>
          <cell r="B94" t="str">
            <v>EDUC GRUPAL JORN EMP RIES CARD</v>
          </cell>
          <cell r="C94">
            <v>61056111</v>
          </cell>
          <cell r="D94" t="str">
            <v>PAC</v>
          </cell>
          <cell r="E94" t="str">
            <v>6165750206</v>
          </cell>
          <cell r="F94" t="str">
            <v>Atención Médica General</v>
          </cell>
        </row>
        <row r="95">
          <cell r="A95">
            <v>462</v>
          </cell>
          <cell r="B95" t="str">
            <v>VALORACION RIESGOS JORN EMPRE</v>
          </cell>
          <cell r="C95">
            <v>61056111</v>
          </cell>
          <cell r="D95" t="str">
            <v>PAC</v>
          </cell>
          <cell r="E95" t="str">
            <v>6165750206</v>
          </cell>
          <cell r="F95" t="str">
            <v>Atención Médica General</v>
          </cell>
        </row>
        <row r="96">
          <cell r="A96">
            <v>463</v>
          </cell>
          <cell r="B96" t="str">
            <v>DESPARACITACION JORN EMPRESARI</v>
          </cell>
          <cell r="C96">
            <v>61056111</v>
          </cell>
          <cell r="D96" t="str">
            <v>PAC</v>
          </cell>
          <cell r="E96" t="str">
            <v>6165750206</v>
          </cell>
          <cell r="F96" t="str">
            <v>Atención Médica General</v>
          </cell>
        </row>
        <row r="97">
          <cell r="A97">
            <v>464</v>
          </cell>
          <cell r="B97" t="str">
            <v>OTRAS ACTIV RELACI EN CAMPAÑAS</v>
          </cell>
          <cell r="C97">
            <v>61056111</v>
          </cell>
          <cell r="D97" t="str">
            <v>PAC</v>
          </cell>
          <cell r="E97" t="str">
            <v>6165750206</v>
          </cell>
          <cell r="F97" t="str">
            <v>Atención Médica General</v>
          </cell>
        </row>
        <row r="98">
          <cell r="A98">
            <v>511</v>
          </cell>
          <cell r="B98" t="str">
            <v>NIVELI-AMBULATORIO (CAJAS-INS)</v>
          </cell>
          <cell r="C98">
            <v>610101</v>
          </cell>
          <cell r="D98">
            <v>1</v>
          </cell>
          <cell r="E98" t="str">
            <v>616565010101</v>
          </cell>
          <cell r="F98" t="str">
            <v>No vigente</v>
          </cell>
        </row>
        <row r="99">
          <cell r="A99">
            <v>512</v>
          </cell>
          <cell r="B99" t="str">
            <v>NIVELI-AMBULATORIO-HOSPITALARI</v>
          </cell>
          <cell r="C99">
            <v>610101</v>
          </cell>
          <cell r="D99">
            <v>1</v>
          </cell>
          <cell r="E99" t="str">
            <v>616565010101</v>
          </cell>
          <cell r="F99" t="str">
            <v>No vigente</v>
          </cell>
        </row>
        <row r="100">
          <cell r="A100">
            <v>513</v>
          </cell>
          <cell r="B100" t="str">
            <v>NIVEL II-AMBULATORIO</v>
          </cell>
          <cell r="C100">
            <v>610201</v>
          </cell>
          <cell r="D100">
            <v>2</v>
          </cell>
          <cell r="E100">
            <v>616565010102</v>
          </cell>
          <cell r="F100" t="str">
            <v>No vigente</v>
          </cell>
        </row>
        <row r="101">
          <cell r="A101">
            <v>514</v>
          </cell>
          <cell r="B101" t="str">
            <v>NIVEL II-AMBULATORIO-HOSPITAL</v>
          </cell>
          <cell r="C101">
            <v>610201</v>
          </cell>
          <cell r="D101">
            <v>2</v>
          </cell>
          <cell r="E101">
            <v>616565010102</v>
          </cell>
          <cell r="F101" t="str">
            <v>No vigente</v>
          </cell>
        </row>
        <row r="102">
          <cell r="A102">
            <v>515</v>
          </cell>
          <cell r="B102" t="str">
            <v>NIVEL III-HOSPITALARIO</v>
          </cell>
          <cell r="C102">
            <v>610301</v>
          </cell>
          <cell r="D102">
            <v>3</v>
          </cell>
          <cell r="E102">
            <v>616565010203</v>
          </cell>
          <cell r="F102" t="str">
            <v>No vigente</v>
          </cell>
        </row>
        <row r="103">
          <cell r="A103">
            <v>522</v>
          </cell>
          <cell r="B103" t="str">
            <v>CONSULTA MEDICO ESPECIALISTA CONTROL</v>
          </cell>
          <cell r="C103">
            <v>610205</v>
          </cell>
          <cell r="D103">
            <v>2</v>
          </cell>
          <cell r="E103">
            <v>616565020202</v>
          </cell>
          <cell r="F103" t="str">
            <v>Atención por especialistas</v>
          </cell>
        </row>
        <row r="104">
          <cell r="A104">
            <v>523</v>
          </cell>
          <cell r="B104" t="str">
            <v>CONSULTA MEDICA ESPECIALISTA 1RA VEZ</v>
          </cell>
          <cell r="C104">
            <v>610205</v>
          </cell>
          <cell r="D104">
            <v>2</v>
          </cell>
          <cell r="E104">
            <v>616565020202</v>
          </cell>
          <cell r="F104" t="str">
            <v>Atención por especialistas</v>
          </cell>
        </row>
        <row r="105">
          <cell r="A105">
            <v>524</v>
          </cell>
          <cell r="B105" t="str">
            <v>CONSULTA MEDICO PEDIAT CONTROL</v>
          </cell>
          <cell r="C105">
            <v>610205</v>
          </cell>
          <cell r="D105">
            <v>2</v>
          </cell>
          <cell r="E105">
            <v>616565020202</v>
          </cell>
          <cell r="F105" t="str">
            <v>Atención por especialistas</v>
          </cell>
        </row>
        <row r="106">
          <cell r="A106">
            <v>525</v>
          </cell>
          <cell r="B106" t="str">
            <v>CONSULTA MEDICO PEDIAT 1RA VEZ</v>
          </cell>
          <cell r="C106">
            <v>610205</v>
          </cell>
          <cell r="D106">
            <v>2</v>
          </cell>
          <cell r="E106">
            <v>616565020202</v>
          </cell>
          <cell r="F106" t="str">
            <v>Atención por especialistas</v>
          </cell>
        </row>
        <row r="107">
          <cell r="A107">
            <v>526</v>
          </cell>
          <cell r="B107" t="str">
            <v>INTERCONS URG POR ESPEC EN IPS</v>
          </cell>
          <cell r="C107">
            <v>610205</v>
          </cell>
          <cell r="D107">
            <v>2</v>
          </cell>
          <cell r="E107">
            <v>616565020202</v>
          </cell>
          <cell r="F107" t="str">
            <v>Atención por especialistas</v>
          </cell>
        </row>
        <row r="108">
          <cell r="A108">
            <v>527</v>
          </cell>
          <cell r="B108" t="str">
            <v>VISITAS HOSPIT POR ESPECIALIST</v>
          </cell>
          <cell r="C108">
            <v>610205</v>
          </cell>
          <cell r="D108">
            <v>2</v>
          </cell>
          <cell r="E108">
            <v>616565020202</v>
          </cell>
          <cell r="F108" t="str">
            <v>Atención por especialistas</v>
          </cell>
        </row>
        <row r="109">
          <cell r="A109">
            <v>528</v>
          </cell>
          <cell r="B109" t="str">
            <v>JUNTA MEDICA</v>
          </cell>
          <cell r="C109">
            <v>610205</v>
          </cell>
          <cell r="D109">
            <v>2</v>
          </cell>
          <cell r="E109">
            <v>616565020202</v>
          </cell>
          <cell r="F109" t="str">
            <v>Atención por especialistas</v>
          </cell>
        </row>
        <row r="110">
          <cell r="A110">
            <v>530</v>
          </cell>
          <cell r="B110" t="str">
            <v>FISIOTERAPIA (CONSULTA-SESION)</v>
          </cell>
          <cell r="C110">
            <v>610227</v>
          </cell>
          <cell r="D110">
            <v>2</v>
          </cell>
          <cell r="E110">
            <v>616565020502</v>
          </cell>
          <cell r="F110" t="str">
            <v>Atención Profesional</v>
          </cell>
        </row>
        <row r="111">
          <cell r="A111">
            <v>531</v>
          </cell>
          <cell r="B111" t="str">
            <v>FONOAUDIOLOGIA (CONS-SESION)</v>
          </cell>
          <cell r="C111">
            <v>610227</v>
          </cell>
          <cell r="D111">
            <v>2</v>
          </cell>
          <cell r="E111">
            <v>616565020502</v>
          </cell>
          <cell r="F111" t="str">
            <v>Atención Profesional</v>
          </cell>
        </row>
        <row r="112">
          <cell r="A112">
            <v>532</v>
          </cell>
          <cell r="B112" t="str">
            <v>LENTES</v>
          </cell>
          <cell r="C112">
            <v>610227</v>
          </cell>
          <cell r="D112">
            <v>2</v>
          </cell>
          <cell r="E112">
            <v>616565020502</v>
          </cell>
          <cell r="F112" t="str">
            <v>Atención Profesional</v>
          </cell>
        </row>
        <row r="113">
          <cell r="A113">
            <v>533</v>
          </cell>
          <cell r="B113" t="str">
            <v>NUTRICION Y DIETETICA(CONS-SE)</v>
          </cell>
          <cell r="C113">
            <v>610227</v>
          </cell>
          <cell r="D113">
            <v>2</v>
          </cell>
          <cell r="E113">
            <v>616565020502</v>
          </cell>
          <cell r="F113" t="str">
            <v>Atención Profesional</v>
          </cell>
        </row>
        <row r="114">
          <cell r="A114">
            <v>534</v>
          </cell>
          <cell r="B114" t="str">
            <v>OPTOMETRIA (CONSULTA)</v>
          </cell>
          <cell r="C114">
            <v>610227</v>
          </cell>
          <cell r="D114">
            <v>2</v>
          </cell>
          <cell r="E114">
            <v>616565020502</v>
          </cell>
          <cell r="F114" t="str">
            <v>Atención Profesional</v>
          </cell>
        </row>
        <row r="115">
          <cell r="A115">
            <v>535</v>
          </cell>
          <cell r="B115" t="str">
            <v>ORTOPTICA (CONSULTA-SESIONES)</v>
          </cell>
          <cell r="C115">
            <v>610227</v>
          </cell>
          <cell r="D115">
            <v>2</v>
          </cell>
          <cell r="E115">
            <v>616565020502</v>
          </cell>
          <cell r="F115" t="str">
            <v>Atención Profesional</v>
          </cell>
        </row>
        <row r="116">
          <cell r="A116">
            <v>536</v>
          </cell>
          <cell r="B116" t="str">
            <v>PAQUETES DE TERAPIAS</v>
          </cell>
          <cell r="C116">
            <v>610227</v>
          </cell>
          <cell r="D116">
            <v>2</v>
          </cell>
          <cell r="E116">
            <v>616565020502</v>
          </cell>
          <cell r="F116" t="str">
            <v>Atención Profesional</v>
          </cell>
        </row>
        <row r="117">
          <cell r="A117">
            <v>537</v>
          </cell>
          <cell r="B117" t="str">
            <v>PSICOLOGIA</v>
          </cell>
          <cell r="C117">
            <v>610227</v>
          </cell>
          <cell r="D117">
            <v>2</v>
          </cell>
          <cell r="E117">
            <v>616565020502</v>
          </cell>
          <cell r="F117" t="str">
            <v>Atención Profesional</v>
          </cell>
        </row>
        <row r="118">
          <cell r="A118">
            <v>538</v>
          </cell>
          <cell r="B118" t="str">
            <v>TERAPIA OCUPACIONAL</v>
          </cell>
          <cell r="C118">
            <v>610227</v>
          </cell>
          <cell r="D118">
            <v>2</v>
          </cell>
          <cell r="E118">
            <v>616565020502</v>
          </cell>
          <cell r="F118" t="str">
            <v>Atención Profesional</v>
          </cell>
        </row>
        <row r="119">
          <cell r="A119">
            <v>539</v>
          </cell>
          <cell r="B119" t="str">
            <v>TERAPIA RESPIRATORIA</v>
          </cell>
          <cell r="C119">
            <v>610227</v>
          </cell>
          <cell r="D119">
            <v>2</v>
          </cell>
          <cell r="E119">
            <v>616565020502</v>
          </cell>
          <cell r="F119" t="str">
            <v>Atención Profesional</v>
          </cell>
        </row>
        <row r="120">
          <cell r="A120">
            <v>540</v>
          </cell>
          <cell r="B120" t="str">
            <v>TRABAJO SOCIAL</v>
          </cell>
          <cell r="C120">
            <v>610227</v>
          </cell>
          <cell r="D120">
            <v>2</v>
          </cell>
          <cell r="E120">
            <v>616565020502</v>
          </cell>
          <cell r="F120" t="str">
            <v>Atención Profesional</v>
          </cell>
        </row>
        <row r="121">
          <cell r="A121">
            <v>555</v>
          </cell>
          <cell r="B121" t="str">
            <v>CONSULTA,DIAGN Y URG ODONTOLOG</v>
          </cell>
          <cell r="C121">
            <v>610107</v>
          </cell>
          <cell r="D121">
            <v>1</v>
          </cell>
          <cell r="E121" t="str">
            <v>616565020201</v>
          </cell>
          <cell r="F121" t="str">
            <v>Atención Odontologica</v>
          </cell>
        </row>
        <row r="122">
          <cell r="A122">
            <v>556</v>
          </cell>
          <cell r="B122" t="str">
            <v>CONTROL PLACA, CLASIF E INSTR</v>
          </cell>
          <cell r="C122">
            <v>610107</v>
          </cell>
          <cell r="D122">
            <v>1</v>
          </cell>
          <cell r="E122" t="str">
            <v>616565020201</v>
          </cell>
          <cell r="F122" t="str">
            <v>Atención Odontologica</v>
          </cell>
        </row>
        <row r="123">
          <cell r="A123">
            <v>557</v>
          </cell>
          <cell r="B123" t="str">
            <v>ENDODONCIA</v>
          </cell>
          <cell r="C123">
            <v>610107</v>
          </cell>
          <cell r="D123">
            <v>1</v>
          </cell>
          <cell r="E123" t="str">
            <v>616565020201</v>
          </cell>
          <cell r="F123" t="str">
            <v>Atención Odontologica</v>
          </cell>
        </row>
        <row r="124">
          <cell r="A124">
            <v>558</v>
          </cell>
          <cell r="B124" t="str">
            <v>ODONTOPEDIATRIA</v>
          </cell>
          <cell r="C124">
            <v>610107</v>
          </cell>
          <cell r="D124">
            <v>1</v>
          </cell>
          <cell r="E124" t="str">
            <v>616565020201</v>
          </cell>
          <cell r="F124" t="str">
            <v>Atención Odontologica</v>
          </cell>
        </row>
        <row r="125">
          <cell r="A125">
            <v>559</v>
          </cell>
          <cell r="B125" t="str">
            <v>OPERATORIA DENTAL</v>
          </cell>
          <cell r="C125">
            <v>610107</v>
          </cell>
          <cell r="D125">
            <v>1</v>
          </cell>
          <cell r="E125" t="str">
            <v>616565020201</v>
          </cell>
          <cell r="F125" t="str">
            <v>Atención Odontologica</v>
          </cell>
        </row>
        <row r="126">
          <cell r="A126">
            <v>560</v>
          </cell>
          <cell r="B126" t="str">
            <v>PROFILAXIS ADULTOS,FLUOR-DETAR</v>
          </cell>
          <cell r="C126">
            <v>610107</v>
          </cell>
          <cell r="D126">
            <v>1</v>
          </cell>
          <cell r="E126" t="str">
            <v>616565020201</v>
          </cell>
          <cell r="F126" t="str">
            <v>Atención Odontologica</v>
          </cell>
        </row>
        <row r="127">
          <cell r="A127">
            <v>561</v>
          </cell>
          <cell r="B127" t="str">
            <v>PROFILAXIS NIñOS INCLUYE FLUOR</v>
          </cell>
          <cell r="C127">
            <v>610107</v>
          </cell>
          <cell r="D127">
            <v>1</v>
          </cell>
          <cell r="E127" t="str">
            <v>616565020201</v>
          </cell>
          <cell r="F127" t="str">
            <v>Atención Odontologica</v>
          </cell>
        </row>
        <row r="128">
          <cell r="A128">
            <v>562</v>
          </cell>
          <cell r="B128" t="str">
            <v>TRATAM ODONTOL BAJO ANEST GRAL</v>
          </cell>
          <cell r="C128">
            <v>610107</v>
          </cell>
          <cell r="D128">
            <v>1</v>
          </cell>
          <cell r="E128" t="str">
            <v>616565020201</v>
          </cell>
          <cell r="F128" t="str">
            <v>Atención Odontologica</v>
          </cell>
        </row>
        <row r="129">
          <cell r="A129">
            <v>571</v>
          </cell>
          <cell r="B129" t="str">
            <v>CONSULTA URG POR MEDICO GRAL</v>
          </cell>
          <cell r="C129">
            <v>610111</v>
          </cell>
          <cell r="D129">
            <v>1</v>
          </cell>
          <cell r="E129" t="str">
            <v>616565020101</v>
          </cell>
          <cell r="F129" t="str">
            <v>Atención Prioritaria y urgencias</v>
          </cell>
        </row>
        <row r="130">
          <cell r="A130">
            <v>572</v>
          </cell>
          <cell r="B130" t="str">
            <v>DERECHOS DE SALA URG NIVEL I</v>
          </cell>
          <cell r="C130">
            <v>610111</v>
          </cell>
          <cell r="D130">
            <v>1</v>
          </cell>
          <cell r="E130" t="str">
            <v>616565020101</v>
          </cell>
          <cell r="F130" t="str">
            <v>Atención Prioritaria y urgencias</v>
          </cell>
        </row>
        <row r="131">
          <cell r="A131">
            <v>573</v>
          </cell>
          <cell r="B131" t="str">
            <v>DERECHOS DE SALA URG NIVEL II</v>
          </cell>
          <cell r="C131">
            <v>610211</v>
          </cell>
          <cell r="D131">
            <v>2</v>
          </cell>
          <cell r="E131">
            <v>616565020102</v>
          </cell>
          <cell r="F131" t="str">
            <v>Atención Prioritaria y urgencias</v>
          </cell>
        </row>
        <row r="132">
          <cell r="A132">
            <v>574</v>
          </cell>
          <cell r="B132" t="str">
            <v>INSUMOS URGENCIAS NIVEL I</v>
          </cell>
          <cell r="C132">
            <v>610111</v>
          </cell>
          <cell r="D132">
            <v>1</v>
          </cell>
          <cell r="E132" t="str">
            <v>616565020101</v>
          </cell>
          <cell r="F132" t="str">
            <v>Atención Prioritaria y urgencias</v>
          </cell>
        </row>
        <row r="133">
          <cell r="A133">
            <v>575</v>
          </cell>
          <cell r="B133" t="str">
            <v>INSUMOS URGENCIAS NIVEL II</v>
          </cell>
          <cell r="C133">
            <v>610211</v>
          </cell>
          <cell r="D133">
            <v>2</v>
          </cell>
          <cell r="E133">
            <v>616565020102</v>
          </cell>
          <cell r="F133" t="str">
            <v>Atención Prioritaria y urgencias</v>
          </cell>
        </row>
        <row r="134">
          <cell r="A134">
            <v>576</v>
          </cell>
          <cell r="B134" t="str">
            <v>INTERCONSUL ESPEC URG NIVEL II</v>
          </cell>
          <cell r="C134">
            <v>610211</v>
          </cell>
          <cell r="D134">
            <v>2</v>
          </cell>
          <cell r="E134">
            <v>616565020102</v>
          </cell>
          <cell r="F134" t="str">
            <v>Atención Prioritaria y urgencias</v>
          </cell>
        </row>
        <row r="135">
          <cell r="A135">
            <v>577</v>
          </cell>
          <cell r="B135" t="str">
            <v>LABORATORIO CLINICO BAS NIVELI</v>
          </cell>
          <cell r="C135">
            <v>610111</v>
          </cell>
          <cell r="D135">
            <v>1</v>
          </cell>
          <cell r="E135" t="str">
            <v>616565020101</v>
          </cell>
          <cell r="F135" t="str">
            <v>Atención Prioritaria y urgencias</v>
          </cell>
        </row>
        <row r="136">
          <cell r="A136">
            <v>578</v>
          </cell>
          <cell r="B136" t="str">
            <v>LABORAT CLINICO BASICO NIVELII</v>
          </cell>
          <cell r="C136">
            <v>610211</v>
          </cell>
          <cell r="D136">
            <v>2</v>
          </cell>
          <cell r="E136">
            <v>616565020102</v>
          </cell>
          <cell r="F136" t="str">
            <v>Atención Prioritaria y urgencias</v>
          </cell>
        </row>
        <row r="137">
          <cell r="A137">
            <v>579</v>
          </cell>
          <cell r="B137" t="str">
            <v>MEDICAMENTOS URGENCIAS NIVEL I</v>
          </cell>
          <cell r="C137">
            <v>610111</v>
          </cell>
          <cell r="D137">
            <v>1</v>
          </cell>
          <cell r="E137" t="str">
            <v>616565020101</v>
          </cell>
          <cell r="F137" t="str">
            <v>Atención Prioritaria y urgencias</v>
          </cell>
        </row>
        <row r="138">
          <cell r="A138">
            <v>580</v>
          </cell>
          <cell r="B138" t="str">
            <v>MEDICAMENTOS URGENCIAS NIVELII</v>
          </cell>
          <cell r="C138">
            <v>610211</v>
          </cell>
          <cell r="D138">
            <v>2</v>
          </cell>
          <cell r="E138">
            <v>616565020102</v>
          </cell>
          <cell r="F138" t="str">
            <v>Atención Prioritaria y urgencias</v>
          </cell>
        </row>
        <row r="139">
          <cell r="A139">
            <v>581</v>
          </cell>
          <cell r="B139" t="str">
            <v>OTROS SERVICIOS NIVEL I</v>
          </cell>
          <cell r="C139">
            <v>610111</v>
          </cell>
          <cell r="D139">
            <v>1</v>
          </cell>
          <cell r="E139" t="str">
            <v>616565020101</v>
          </cell>
          <cell r="F139" t="str">
            <v>Atención Prioritaria y urgencias</v>
          </cell>
        </row>
        <row r="140">
          <cell r="A140">
            <v>582</v>
          </cell>
          <cell r="B140" t="str">
            <v>OTROS SERVICIOS NIVEL II</v>
          </cell>
          <cell r="C140">
            <v>610211</v>
          </cell>
          <cell r="D140">
            <v>2</v>
          </cell>
          <cell r="E140">
            <v>616565020102</v>
          </cell>
          <cell r="F140" t="str">
            <v>Atención Prioritaria y urgencias</v>
          </cell>
        </row>
        <row r="141">
          <cell r="A141">
            <v>583</v>
          </cell>
          <cell r="B141" t="str">
            <v>OTROS SERV DIAGN ESPECIALIZADO</v>
          </cell>
          <cell r="C141">
            <v>610211</v>
          </cell>
          <cell r="D141">
            <v>2</v>
          </cell>
          <cell r="E141">
            <v>616565020102</v>
          </cell>
          <cell r="F141" t="str">
            <v>Atención Prioritaria y urgencias</v>
          </cell>
        </row>
        <row r="142">
          <cell r="A142">
            <v>584</v>
          </cell>
          <cell r="B142" t="str">
            <v>PROCEDIMIENTOS NIVEL I</v>
          </cell>
          <cell r="C142">
            <v>610111</v>
          </cell>
          <cell r="D142">
            <v>1</v>
          </cell>
          <cell r="E142" t="str">
            <v>616565020101</v>
          </cell>
          <cell r="F142" t="str">
            <v>Atención Prioritaria y urgencias</v>
          </cell>
        </row>
        <row r="143">
          <cell r="A143">
            <v>585</v>
          </cell>
          <cell r="B143" t="str">
            <v>PROCEDIMIENTOS NIVEL II</v>
          </cell>
          <cell r="C143">
            <v>610211</v>
          </cell>
          <cell r="D143">
            <v>2</v>
          </cell>
          <cell r="E143">
            <v>616565020102</v>
          </cell>
          <cell r="F143" t="str">
            <v>Atención Prioritaria y urgencias</v>
          </cell>
        </row>
        <row r="144">
          <cell r="A144">
            <v>586</v>
          </cell>
          <cell r="B144" t="str">
            <v>RADIOLOGIA BASICA NIVEL I</v>
          </cell>
          <cell r="C144">
            <v>610111</v>
          </cell>
          <cell r="D144">
            <v>1</v>
          </cell>
          <cell r="E144" t="str">
            <v>616565020101</v>
          </cell>
          <cell r="F144" t="str">
            <v>Atención Prioritaria y urgencias</v>
          </cell>
        </row>
        <row r="145">
          <cell r="A145">
            <v>587</v>
          </cell>
          <cell r="B145" t="str">
            <v>RADIOLOGIA BASICA NIVEL II</v>
          </cell>
          <cell r="C145">
            <v>610211</v>
          </cell>
          <cell r="D145">
            <v>2</v>
          </cell>
          <cell r="E145">
            <v>616565020102</v>
          </cell>
          <cell r="F145" t="str">
            <v>Atención Prioritaria y urgencias</v>
          </cell>
        </row>
        <row r="146">
          <cell r="A146">
            <v>588</v>
          </cell>
          <cell r="B146" t="str">
            <v>ATENCION DE URGENCIAS CATASTROFICAS</v>
          </cell>
          <cell r="C146">
            <v>610511</v>
          </cell>
          <cell r="D146">
            <v>4</v>
          </cell>
          <cell r="E146">
            <v>6165650601</v>
          </cell>
          <cell r="F146" t="str">
            <v>Atención Prioritaria y urgencias</v>
          </cell>
        </row>
        <row r="147">
          <cell r="A147">
            <v>591</v>
          </cell>
          <cell r="B147" t="str">
            <v>CONSULTA URG MEDICO GENERAL</v>
          </cell>
          <cell r="C147">
            <v>610111</v>
          </cell>
          <cell r="D147">
            <v>1</v>
          </cell>
          <cell r="E147" t="str">
            <v>616565020101</v>
          </cell>
          <cell r="F147" t="str">
            <v>Atención Prioritaria y urgencias</v>
          </cell>
        </row>
        <row r="148">
          <cell r="A148">
            <v>592</v>
          </cell>
          <cell r="B148" t="str">
            <v>DERECHOS DE SALA NIVEL I</v>
          </cell>
          <cell r="C148">
            <v>610111</v>
          </cell>
          <cell r="D148">
            <v>1</v>
          </cell>
          <cell r="E148" t="str">
            <v>616565020101</v>
          </cell>
          <cell r="F148" t="str">
            <v>Atención Prioritaria y urgencias</v>
          </cell>
        </row>
        <row r="149">
          <cell r="A149">
            <v>593</v>
          </cell>
          <cell r="B149" t="str">
            <v>DERECHOS DE SALA URG NIVEL II</v>
          </cell>
          <cell r="C149">
            <v>610211</v>
          </cell>
          <cell r="D149">
            <v>2</v>
          </cell>
          <cell r="E149">
            <v>616565020102</v>
          </cell>
          <cell r="F149" t="str">
            <v>Atención Prioritaria y urgencias</v>
          </cell>
        </row>
        <row r="150">
          <cell r="A150">
            <v>594</v>
          </cell>
          <cell r="B150" t="str">
            <v>INSUMOS URGENCIAS NIVEL I</v>
          </cell>
          <cell r="C150">
            <v>610111</v>
          </cell>
          <cell r="D150">
            <v>1</v>
          </cell>
          <cell r="E150" t="str">
            <v>616565020101</v>
          </cell>
          <cell r="F150" t="str">
            <v>Atención Prioritaria y urgencias</v>
          </cell>
        </row>
        <row r="151">
          <cell r="A151">
            <v>595</v>
          </cell>
          <cell r="B151" t="str">
            <v>INSUMOS URGENCIAS NIVEL II</v>
          </cell>
          <cell r="C151">
            <v>610211</v>
          </cell>
          <cell r="D151">
            <v>2</v>
          </cell>
          <cell r="E151">
            <v>616565020102</v>
          </cell>
          <cell r="F151" t="str">
            <v>Atención Prioritaria y urgencias</v>
          </cell>
        </row>
        <row r="152">
          <cell r="A152">
            <v>596</v>
          </cell>
          <cell r="B152" t="str">
            <v>INTERCONS POR ESP URG NIVEL II</v>
          </cell>
          <cell r="C152">
            <v>610211</v>
          </cell>
          <cell r="D152">
            <v>2</v>
          </cell>
          <cell r="E152">
            <v>616565020102</v>
          </cell>
          <cell r="F152" t="str">
            <v>Atención Prioritaria y urgencias</v>
          </cell>
        </row>
        <row r="153">
          <cell r="A153">
            <v>597</v>
          </cell>
          <cell r="B153" t="str">
            <v>LABORAT CLINICO BASICO NIVEL I</v>
          </cell>
          <cell r="C153">
            <v>610111</v>
          </cell>
          <cell r="D153">
            <v>1</v>
          </cell>
          <cell r="E153" t="str">
            <v>616565020101</v>
          </cell>
          <cell r="F153" t="str">
            <v>Atención Prioritaria y urgencias</v>
          </cell>
        </row>
        <row r="154">
          <cell r="A154">
            <v>598</v>
          </cell>
          <cell r="B154" t="str">
            <v>LAB CLINICO BASICO NIVEL II</v>
          </cell>
          <cell r="C154">
            <v>610211</v>
          </cell>
          <cell r="D154">
            <v>2</v>
          </cell>
          <cell r="E154">
            <v>616565020102</v>
          </cell>
          <cell r="F154" t="str">
            <v>Atención Prioritaria y urgencias</v>
          </cell>
        </row>
        <row r="155">
          <cell r="A155">
            <v>599</v>
          </cell>
          <cell r="B155" t="str">
            <v>MEDICAMENTOS URGENCIAS NIVEL I</v>
          </cell>
          <cell r="C155">
            <v>610111</v>
          </cell>
          <cell r="D155">
            <v>1</v>
          </cell>
          <cell r="E155" t="str">
            <v>616565020101</v>
          </cell>
          <cell r="F155" t="str">
            <v>Atención Prioritaria y urgencias</v>
          </cell>
        </row>
        <row r="156">
          <cell r="A156">
            <v>600</v>
          </cell>
          <cell r="B156" t="str">
            <v>MEDICAMENTOS URGENCIA NIVEL II</v>
          </cell>
          <cell r="C156">
            <v>610211</v>
          </cell>
          <cell r="D156">
            <v>2</v>
          </cell>
          <cell r="E156">
            <v>616565020102</v>
          </cell>
          <cell r="F156" t="str">
            <v>Atención Prioritaria y urgencias</v>
          </cell>
        </row>
        <row r="157">
          <cell r="A157">
            <v>601</v>
          </cell>
          <cell r="B157" t="str">
            <v>OTROS SERVICIOS NIVEL I</v>
          </cell>
          <cell r="C157">
            <v>610111</v>
          </cell>
          <cell r="D157">
            <v>1</v>
          </cell>
          <cell r="E157" t="str">
            <v>616565020101</v>
          </cell>
          <cell r="F157" t="str">
            <v>Atención Prioritaria y urgencias</v>
          </cell>
        </row>
        <row r="158">
          <cell r="A158">
            <v>602</v>
          </cell>
          <cell r="B158" t="str">
            <v>OTROS SERVICIOS NIVEL II</v>
          </cell>
          <cell r="C158">
            <v>610211</v>
          </cell>
          <cell r="D158">
            <v>2</v>
          </cell>
          <cell r="E158">
            <v>616565020102</v>
          </cell>
          <cell r="F158" t="str">
            <v>Atención Prioritaria y urgencias</v>
          </cell>
        </row>
        <row r="159">
          <cell r="A159">
            <v>603</v>
          </cell>
          <cell r="B159" t="str">
            <v>OTROS SERV DIAGONST ESPECIALIZ</v>
          </cell>
          <cell r="C159">
            <v>610211</v>
          </cell>
          <cell r="D159">
            <v>2</v>
          </cell>
          <cell r="E159">
            <v>616565020102</v>
          </cell>
          <cell r="F159" t="str">
            <v>Atención Prioritaria y urgencias</v>
          </cell>
        </row>
        <row r="160">
          <cell r="A160">
            <v>606</v>
          </cell>
          <cell r="B160" t="str">
            <v>RADIOLOGIA BASICA NIVEL I</v>
          </cell>
          <cell r="C160">
            <v>610111</v>
          </cell>
          <cell r="D160">
            <v>1</v>
          </cell>
          <cell r="E160" t="str">
            <v>616565020101</v>
          </cell>
          <cell r="F160" t="str">
            <v>Atención Prioritaria y urgencias</v>
          </cell>
        </row>
        <row r="161">
          <cell r="A161">
            <v>607</v>
          </cell>
          <cell r="B161" t="str">
            <v>RADIOLOGIA BASICA NIVEL II</v>
          </cell>
          <cell r="C161">
            <v>610211</v>
          </cell>
          <cell r="D161">
            <v>2</v>
          </cell>
          <cell r="E161">
            <v>616565020102</v>
          </cell>
          <cell r="F161" t="str">
            <v>Atención Prioritaria y urgencias</v>
          </cell>
        </row>
        <row r="162">
          <cell r="A162">
            <v>608</v>
          </cell>
          <cell r="B162" t="str">
            <v>ATENCION DE URGENCIAS SIN PROCEDIMIENT</v>
          </cell>
          <cell r="C162">
            <v>610511</v>
          </cell>
          <cell r="D162">
            <v>4</v>
          </cell>
          <cell r="E162">
            <v>6165650601</v>
          </cell>
          <cell r="F162" t="str">
            <v>Atención Prioritaria y urgencias</v>
          </cell>
        </row>
        <row r="163">
          <cell r="A163">
            <v>611</v>
          </cell>
          <cell r="B163" t="str">
            <v>MEDICAMENTOS ESPECIALES</v>
          </cell>
          <cell r="C163">
            <v>610465</v>
          </cell>
          <cell r="D163">
            <v>4</v>
          </cell>
          <cell r="E163">
            <v>6165650506</v>
          </cell>
          <cell r="F163" t="str">
            <v xml:space="preserve">Suministro de Medicamentos </v>
          </cell>
        </row>
        <row r="164">
          <cell r="A164">
            <v>612</v>
          </cell>
          <cell r="B164" t="str">
            <v>MEDICAMENTOS MEDICO ESPCIALIST</v>
          </cell>
          <cell r="C164">
            <v>610265</v>
          </cell>
          <cell r="D164">
            <v>2</v>
          </cell>
          <cell r="E164">
            <v>616565020702</v>
          </cell>
          <cell r="F164" t="str">
            <v xml:space="preserve">Suministro de Medicamentos </v>
          </cell>
        </row>
        <row r="165">
          <cell r="A165">
            <v>613</v>
          </cell>
          <cell r="B165" t="str">
            <v>MEDICAMENTOS MEDICO GENERAL</v>
          </cell>
          <cell r="C165">
            <v>610165</v>
          </cell>
          <cell r="D165">
            <v>1</v>
          </cell>
          <cell r="E165">
            <v>616565020701</v>
          </cell>
          <cell r="F165" t="str">
            <v xml:space="preserve">Suministro de Medicamentos </v>
          </cell>
        </row>
        <row r="166">
          <cell r="A166">
            <v>621</v>
          </cell>
          <cell r="B166" t="str">
            <v>AMBULANCIA</v>
          </cell>
          <cell r="C166">
            <v>610225</v>
          </cell>
          <cell r="D166">
            <v>2</v>
          </cell>
          <cell r="E166">
            <v>616565020502</v>
          </cell>
          <cell r="F166" t="str">
            <v>Laboratorio, Ayudas Dx y Terapéuticas e Insumos</v>
          </cell>
        </row>
        <row r="167">
          <cell r="A167">
            <v>622</v>
          </cell>
          <cell r="B167" t="str">
            <v>BANCO DE SANGRE</v>
          </cell>
          <cell r="C167">
            <v>610225</v>
          </cell>
          <cell r="D167">
            <v>2</v>
          </cell>
          <cell r="E167">
            <v>616565020502</v>
          </cell>
          <cell r="F167" t="str">
            <v>Laboratorio, Ayudas Dx y Terapéuticas e Insumos</v>
          </cell>
        </row>
        <row r="168">
          <cell r="A168">
            <v>623</v>
          </cell>
          <cell r="B168" t="str">
            <v>DIALISIS-HEMODIALISIS</v>
          </cell>
          <cell r="C168">
            <v>610427</v>
          </cell>
          <cell r="D168">
            <v>4</v>
          </cell>
          <cell r="E168">
            <v>6165650505</v>
          </cell>
          <cell r="F168" t="str">
            <v>Atención Eventos Alta Complejidad</v>
          </cell>
        </row>
        <row r="169">
          <cell r="A169">
            <v>624</v>
          </cell>
          <cell r="B169" t="str">
            <v>ELEMENTOS DE OSTEOSINTESIS</v>
          </cell>
          <cell r="C169">
            <v>610225</v>
          </cell>
          <cell r="D169">
            <v>2</v>
          </cell>
          <cell r="E169">
            <v>616565020502</v>
          </cell>
          <cell r="F169" t="str">
            <v>Laboratorio, Ayudas Dx y Terapéuticas e Insumos</v>
          </cell>
        </row>
        <row r="170">
          <cell r="A170">
            <v>625</v>
          </cell>
          <cell r="B170" t="str">
            <v>LABORAT CLNICO BASICO NIVEL I</v>
          </cell>
          <cell r="C170">
            <v>610125</v>
          </cell>
          <cell r="D170">
            <v>1</v>
          </cell>
          <cell r="E170" t="str">
            <v>616565020501</v>
          </cell>
          <cell r="F170" t="str">
            <v>Laboratorio, Ayudas Dx y Terapéuticas e Insumos</v>
          </cell>
        </row>
        <row r="171">
          <cell r="A171">
            <v>626</v>
          </cell>
          <cell r="B171" t="str">
            <v>LAB CLINICO ESPEC NIVEL II-III</v>
          </cell>
          <cell r="C171">
            <v>610225</v>
          </cell>
          <cell r="D171">
            <v>2</v>
          </cell>
          <cell r="E171">
            <v>616565020502</v>
          </cell>
          <cell r="F171" t="str">
            <v>Laboratorio, Ayudas Dx y Terapéuticas e Insumos</v>
          </cell>
        </row>
        <row r="172">
          <cell r="A172">
            <v>627</v>
          </cell>
          <cell r="B172" t="str">
            <v>QUIMIOTERAPIA</v>
          </cell>
          <cell r="C172">
            <v>610427</v>
          </cell>
          <cell r="D172">
            <v>4</v>
          </cell>
          <cell r="E172">
            <v>6165650505</v>
          </cell>
          <cell r="F172" t="str">
            <v>Atención Eventos Alta Complejidad</v>
          </cell>
        </row>
        <row r="173">
          <cell r="A173">
            <v>628</v>
          </cell>
          <cell r="B173" t="str">
            <v>RADIOLOGIA BASICA NIVEL I</v>
          </cell>
          <cell r="C173">
            <v>610125</v>
          </cell>
          <cell r="D173">
            <v>1</v>
          </cell>
          <cell r="E173" t="str">
            <v>616565020501</v>
          </cell>
          <cell r="F173" t="str">
            <v>Laboratorio, Ayudas Dx y Terapéuticas e Insumos</v>
          </cell>
        </row>
        <row r="174">
          <cell r="A174">
            <v>629</v>
          </cell>
          <cell r="B174" t="str">
            <v>RADIOLOGIA ESPEC NIVEL II-III</v>
          </cell>
          <cell r="C174">
            <v>610225</v>
          </cell>
          <cell r="D174">
            <v>2</v>
          </cell>
          <cell r="E174">
            <v>616565020502</v>
          </cell>
          <cell r="F174" t="str">
            <v>Laboratorio, Ayudas Dx y Terapéuticas e Insumos</v>
          </cell>
        </row>
        <row r="175">
          <cell r="A175">
            <v>630</v>
          </cell>
          <cell r="B175" t="str">
            <v>RADIOTERAPIA</v>
          </cell>
          <cell r="C175">
            <v>610427</v>
          </cell>
          <cell r="D175">
            <v>4</v>
          </cell>
          <cell r="E175">
            <v>6165650505</v>
          </cell>
          <cell r="F175" t="str">
            <v>Atención Eventos Alta Complejidad</v>
          </cell>
        </row>
        <row r="176">
          <cell r="A176">
            <v>631</v>
          </cell>
          <cell r="B176" t="str">
            <v>OTROS SERVICIOS DIAGN ESPECIAL</v>
          </cell>
          <cell r="C176">
            <v>610225</v>
          </cell>
          <cell r="D176">
            <v>2</v>
          </cell>
          <cell r="E176">
            <v>616565020502</v>
          </cell>
          <cell r="F176" t="str">
            <v>Laboratorio, Ayudas Dx y Terapéuticas e Insumos</v>
          </cell>
        </row>
        <row r="177">
          <cell r="A177">
            <v>632</v>
          </cell>
          <cell r="B177" t="str">
            <v>PATOLOGIAS</v>
          </cell>
          <cell r="C177">
            <v>610225</v>
          </cell>
          <cell r="D177">
            <v>2</v>
          </cell>
          <cell r="E177">
            <v>616565020502</v>
          </cell>
          <cell r="F177" t="str">
            <v>Laboratorio, Ayudas Dx y Terapéuticas e Insumos</v>
          </cell>
        </row>
        <row r="178">
          <cell r="A178">
            <v>633</v>
          </cell>
          <cell r="B178" t="str">
            <v>AYUDA DIAGNOSTICA CATASTROFICA</v>
          </cell>
          <cell r="C178">
            <v>610525</v>
          </cell>
          <cell r="D178">
            <v>4</v>
          </cell>
          <cell r="E178">
            <v>6165650604</v>
          </cell>
          <cell r="F178" t="str">
            <v>Atención Eventos Alta Complejidad</v>
          </cell>
        </row>
        <row r="179">
          <cell r="A179">
            <v>634</v>
          </cell>
          <cell r="B179" t="str">
            <v>CONSL CONTROL ENF PERSONAS &gt; 9 AÑOS</v>
          </cell>
          <cell r="C179">
            <v>610103</v>
          </cell>
          <cell r="D179">
            <v>1</v>
          </cell>
          <cell r="E179" t="str">
            <v>616565020201</v>
          </cell>
          <cell r="F179" t="str">
            <v>Atención Médica General</v>
          </cell>
        </row>
        <row r="180">
          <cell r="A180">
            <v>636</v>
          </cell>
          <cell r="B180" t="str">
            <v>PROCEDIIENTOS MENORES</v>
          </cell>
          <cell r="C180">
            <v>610223</v>
          </cell>
          <cell r="D180">
            <v>2</v>
          </cell>
          <cell r="E180">
            <v>616565020402</v>
          </cell>
          <cell r="F180" t="str">
            <v>Atención Médica General</v>
          </cell>
        </row>
        <row r="181">
          <cell r="A181">
            <v>641</v>
          </cell>
          <cell r="B181" t="str">
            <v>DERECHOS DE SALA</v>
          </cell>
          <cell r="C181">
            <v>610223</v>
          </cell>
          <cell r="D181">
            <v>2</v>
          </cell>
          <cell r="E181">
            <v>616565020402</v>
          </cell>
          <cell r="F181" t="str">
            <v>Atención Quirúrgica, Hospitalaria y Domiciliaria</v>
          </cell>
        </row>
        <row r="182">
          <cell r="A182">
            <v>642</v>
          </cell>
          <cell r="B182" t="str">
            <v>HONORARIO AYUDANTE</v>
          </cell>
          <cell r="C182">
            <v>610223</v>
          </cell>
          <cell r="D182">
            <v>2</v>
          </cell>
          <cell r="E182">
            <v>616565020402</v>
          </cell>
          <cell r="F182" t="str">
            <v>Atención Quirúrgica, Hospitalaria y Domiciliaria</v>
          </cell>
        </row>
        <row r="183">
          <cell r="A183">
            <v>643</v>
          </cell>
          <cell r="B183" t="str">
            <v>HONORARIOS ANESTESIOLOGOS</v>
          </cell>
          <cell r="C183">
            <v>610223</v>
          </cell>
          <cell r="D183">
            <v>2</v>
          </cell>
          <cell r="E183">
            <v>616565020402</v>
          </cell>
          <cell r="F183" t="str">
            <v>Atención Quirúrgica, Hospitalaria y Domiciliaria</v>
          </cell>
        </row>
        <row r="184">
          <cell r="A184">
            <v>644</v>
          </cell>
          <cell r="B184" t="str">
            <v>HONORARIOS MEDICOS</v>
          </cell>
          <cell r="C184">
            <v>610223</v>
          </cell>
          <cell r="D184">
            <v>2</v>
          </cell>
          <cell r="E184">
            <v>616565020402</v>
          </cell>
          <cell r="F184" t="str">
            <v>Atención Quirúrgica, Hospitalaria y Domiciliaria</v>
          </cell>
        </row>
        <row r="185">
          <cell r="A185">
            <v>645</v>
          </cell>
          <cell r="B185" t="str">
            <v>MATERIALES E INSUMOS</v>
          </cell>
          <cell r="C185">
            <v>610223</v>
          </cell>
          <cell r="D185">
            <v>2</v>
          </cell>
          <cell r="E185">
            <v>616565020402</v>
          </cell>
          <cell r="F185" t="str">
            <v>Atención Quirúrgica, Hospitalaria y Domiciliaria</v>
          </cell>
        </row>
        <row r="186">
          <cell r="A186">
            <v>646</v>
          </cell>
          <cell r="B186" t="str">
            <v>OTROS SERVICIOS</v>
          </cell>
          <cell r="C186">
            <v>610223</v>
          </cell>
          <cell r="D186">
            <v>2</v>
          </cell>
          <cell r="E186">
            <v>616565020402</v>
          </cell>
          <cell r="F186" t="str">
            <v>Atención Quirúrgica, Hospitalaria y Domiciliaria</v>
          </cell>
        </row>
        <row r="187">
          <cell r="A187">
            <v>647</v>
          </cell>
          <cell r="B187" t="str">
            <v>SERVICIOS DIAGNOSTICOS Y TERAP</v>
          </cell>
          <cell r="C187">
            <v>610223</v>
          </cell>
          <cell r="D187">
            <v>2</v>
          </cell>
          <cell r="E187">
            <v>616565020402</v>
          </cell>
          <cell r="F187" t="str">
            <v>Laboratorio, Ayudas Dx y Terapéuticas e Insumos</v>
          </cell>
        </row>
        <row r="188">
          <cell r="A188">
            <v>651</v>
          </cell>
          <cell r="B188" t="str">
            <v>DERECHOS DE SALA</v>
          </cell>
          <cell r="C188">
            <v>610323</v>
          </cell>
          <cell r="D188">
            <v>3</v>
          </cell>
          <cell r="E188">
            <v>616565020403</v>
          </cell>
          <cell r="F188" t="str">
            <v>Atención Quirúrgica, Hospitalaria y Domiciliaria</v>
          </cell>
        </row>
        <row r="189">
          <cell r="A189">
            <v>652</v>
          </cell>
          <cell r="B189" t="str">
            <v>HONORARIO AYUDANTE</v>
          </cell>
          <cell r="C189">
            <v>610323</v>
          </cell>
          <cell r="D189">
            <v>3</v>
          </cell>
          <cell r="E189">
            <v>616565020403</v>
          </cell>
          <cell r="F189" t="str">
            <v>Atención Quirúrgica, Hospitalaria y Domiciliaria</v>
          </cell>
        </row>
        <row r="190">
          <cell r="A190">
            <v>653</v>
          </cell>
          <cell r="B190" t="str">
            <v>HONORARIOS ANESTESIOLOGO</v>
          </cell>
          <cell r="C190">
            <v>610323</v>
          </cell>
          <cell r="D190">
            <v>3</v>
          </cell>
          <cell r="E190">
            <v>616565020403</v>
          </cell>
          <cell r="F190" t="str">
            <v>Atención Quirúrgica, Hospitalaria y Domiciliaria</v>
          </cell>
        </row>
        <row r="191">
          <cell r="A191">
            <v>654</v>
          </cell>
          <cell r="B191" t="str">
            <v>HNORARIOS MEDICOS</v>
          </cell>
          <cell r="C191">
            <v>610323</v>
          </cell>
          <cell r="D191">
            <v>3</v>
          </cell>
          <cell r="E191">
            <v>616565020403</v>
          </cell>
          <cell r="F191" t="str">
            <v>Atención Quirúrgica, Hospitalaria y Domiciliaria</v>
          </cell>
        </row>
        <row r="192">
          <cell r="A192">
            <v>655</v>
          </cell>
          <cell r="B192" t="str">
            <v>MATERIALES E INSUMOS</v>
          </cell>
          <cell r="C192">
            <v>610323</v>
          </cell>
          <cell r="D192">
            <v>3</v>
          </cell>
          <cell r="E192">
            <v>616565020403</v>
          </cell>
          <cell r="F192" t="str">
            <v>Atención Quirúrgica, Hospitalaria y Domiciliaria</v>
          </cell>
        </row>
        <row r="193">
          <cell r="A193">
            <v>656</v>
          </cell>
          <cell r="B193" t="str">
            <v>OTROS SERVICIOS</v>
          </cell>
          <cell r="C193">
            <v>610323</v>
          </cell>
          <cell r="D193">
            <v>3</v>
          </cell>
          <cell r="E193">
            <v>616565020403</v>
          </cell>
          <cell r="F193" t="str">
            <v>Atención Quirúrgica, Hospitalaria y Domiciliaria</v>
          </cell>
        </row>
        <row r="194">
          <cell r="A194">
            <v>657</v>
          </cell>
          <cell r="B194" t="str">
            <v>SERVICIOS DIAGN Y TERAPEUTICOS</v>
          </cell>
          <cell r="C194">
            <v>610323</v>
          </cell>
          <cell r="D194">
            <v>3</v>
          </cell>
          <cell r="E194">
            <v>616565020403</v>
          </cell>
          <cell r="F194" t="str">
            <v>Laboratorio, Ayudas Dx y Terapéuticas e Insumos</v>
          </cell>
        </row>
        <row r="195">
          <cell r="A195">
            <v>661</v>
          </cell>
          <cell r="B195" t="str">
            <v>CESAREA-PAQUETE QUIRURGICO OBSTETRIC</v>
          </cell>
          <cell r="C195">
            <v>610217</v>
          </cell>
          <cell r="D195">
            <v>2</v>
          </cell>
          <cell r="E195">
            <v>616565020402</v>
          </cell>
          <cell r="F195" t="str">
            <v>Atención Quirúrgica, Hospitalaria y Domiciliaria</v>
          </cell>
        </row>
        <row r="196">
          <cell r="A196">
            <v>662</v>
          </cell>
          <cell r="B196" t="str">
            <v>DERECHOS DE SALA</v>
          </cell>
          <cell r="C196">
            <v>610217</v>
          </cell>
          <cell r="D196">
            <v>2</v>
          </cell>
          <cell r="E196">
            <v>616565020402</v>
          </cell>
          <cell r="F196" t="str">
            <v>Atención Quirúrgica, Hospitalaria y Domiciliaria</v>
          </cell>
        </row>
        <row r="197">
          <cell r="A197">
            <v>663</v>
          </cell>
          <cell r="B197" t="str">
            <v>ESTANCIA EN UCI</v>
          </cell>
          <cell r="C197">
            <v>610217</v>
          </cell>
          <cell r="D197">
            <v>2</v>
          </cell>
          <cell r="E197">
            <v>616565020402</v>
          </cell>
          <cell r="F197" t="str">
            <v>Atención Eventos Alta Complejidad</v>
          </cell>
        </row>
        <row r="198">
          <cell r="A198">
            <v>664</v>
          </cell>
          <cell r="B198" t="str">
            <v>ESTANCIAS</v>
          </cell>
          <cell r="C198">
            <v>610217</v>
          </cell>
          <cell r="D198">
            <v>2</v>
          </cell>
          <cell r="E198">
            <v>616565020402</v>
          </cell>
          <cell r="F198" t="str">
            <v>Atención Quirúrgica, Hospitalaria y Domiciliaria</v>
          </cell>
        </row>
        <row r="199">
          <cell r="A199">
            <v>665</v>
          </cell>
          <cell r="B199" t="str">
            <v>HONORARIOS ANESTESIOLOGO</v>
          </cell>
          <cell r="C199">
            <v>610217</v>
          </cell>
          <cell r="D199">
            <v>2</v>
          </cell>
          <cell r="E199">
            <v>616565020402</v>
          </cell>
          <cell r="F199" t="str">
            <v>Atención Quirúrgica, Hospitalaria y Domiciliaria</v>
          </cell>
        </row>
        <row r="200">
          <cell r="A200">
            <v>666</v>
          </cell>
          <cell r="B200" t="str">
            <v>HONORARIOS AYUDANTE</v>
          </cell>
          <cell r="C200">
            <v>610217</v>
          </cell>
          <cell r="D200">
            <v>2</v>
          </cell>
          <cell r="E200">
            <v>616565020402</v>
          </cell>
          <cell r="F200" t="str">
            <v>Atención Quirúrgica, Hospitalaria y Domiciliaria</v>
          </cell>
        </row>
        <row r="201">
          <cell r="A201">
            <v>667</v>
          </cell>
          <cell r="B201" t="str">
            <v>HONORARIOS GINECOLOGO</v>
          </cell>
          <cell r="C201">
            <v>610217</v>
          </cell>
          <cell r="D201">
            <v>2</v>
          </cell>
          <cell r="E201">
            <v>616565020402</v>
          </cell>
          <cell r="F201" t="str">
            <v>Atención Quirúrgica, Hospitalaria y Domiciliaria</v>
          </cell>
        </row>
        <row r="202">
          <cell r="A202">
            <v>668</v>
          </cell>
          <cell r="B202" t="str">
            <v>HONORARIOS MEDICOS GENERAL</v>
          </cell>
          <cell r="C202">
            <v>610217</v>
          </cell>
          <cell r="D202">
            <v>2</v>
          </cell>
          <cell r="E202">
            <v>616565020402</v>
          </cell>
          <cell r="F202" t="str">
            <v>Atención Quirúrgica, Hospitalaria y Domiciliaria</v>
          </cell>
        </row>
        <row r="203">
          <cell r="A203">
            <v>669</v>
          </cell>
          <cell r="B203" t="str">
            <v>HONORARIOS PEDIATRA</v>
          </cell>
          <cell r="C203">
            <v>610217</v>
          </cell>
          <cell r="D203">
            <v>2</v>
          </cell>
          <cell r="E203">
            <v>616565020402</v>
          </cell>
          <cell r="F203" t="str">
            <v>Atención Quirúrgica, Hospitalaria y Domiciliaria</v>
          </cell>
        </row>
        <row r="204">
          <cell r="A204">
            <v>670</v>
          </cell>
          <cell r="B204" t="str">
            <v>HONORARIOS VISITA HOSPTALARIA</v>
          </cell>
          <cell r="C204">
            <v>610217</v>
          </cell>
          <cell r="D204">
            <v>2</v>
          </cell>
          <cell r="E204">
            <v>616565020402</v>
          </cell>
          <cell r="F204" t="str">
            <v>Atención Quirúrgica, Hospitalaria y Domiciliaria</v>
          </cell>
        </row>
        <row r="205">
          <cell r="A205">
            <v>671</v>
          </cell>
          <cell r="B205" t="str">
            <v>INTERCONSULTA POR ESPECIALISTA</v>
          </cell>
          <cell r="C205">
            <v>610217</v>
          </cell>
          <cell r="D205">
            <v>2</v>
          </cell>
          <cell r="E205">
            <v>616565020402</v>
          </cell>
          <cell r="F205" t="str">
            <v>Atención Quirúrgica, Hospitalaria y Domiciliaria</v>
          </cell>
        </row>
        <row r="206">
          <cell r="A206">
            <v>672</v>
          </cell>
          <cell r="B206" t="str">
            <v>MATERIALES E INSUMOS (HOSPYQU)</v>
          </cell>
          <cell r="C206">
            <v>610217</v>
          </cell>
          <cell r="D206">
            <v>2</v>
          </cell>
          <cell r="E206">
            <v>616565020402</v>
          </cell>
          <cell r="F206" t="str">
            <v>Atención Quirúrgica, Hospitalaria y Domiciliaria</v>
          </cell>
        </row>
        <row r="207">
          <cell r="A207">
            <v>673</v>
          </cell>
          <cell r="B207" t="str">
            <v>MEDICAMENTOS HOSPITALARIOS</v>
          </cell>
          <cell r="C207">
            <v>610217</v>
          </cell>
          <cell r="D207">
            <v>2</v>
          </cell>
          <cell r="E207">
            <v>616565020402</v>
          </cell>
          <cell r="F207" t="str">
            <v>Atención Quirúrgica, Hospitalaria y Domiciliaria</v>
          </cell>
        </row>
        <row r="208">
          <cell r="A208">
            <v>674</v>
          </cell>
          <cell r="B208" t="str">
            <v>OTROS SERVICIOS HOSPITALARIOS</v>
          </cell>
          <cell r="C208">
            <v>610217</v>
          </cell>
          <cell r="D208">
            <v>2</v>
          </cell>
          <cell r="E208">
            <v>616565020402</v>
          </cell>
          <cell r="F208" t="str">
            <v>Atención Quirúrgica, Hospitalaria y Domiciliaria</v>
          </cell>
        </row>
        <row r="209">
          <cell r="A209">
            <v>675</v>
          </cell>
          <cell r="B209" t="str">
            <v>SERVICIOS DIAGN Y TERAPEUTICOS</v>
          </cell>
          <cell r="C209">
            <v>610217</v>
          </cell>
          <cell r="D209">
            <v>2</v>
          </cell>
          <cell r="E209">
            <v>616565020402</v>
          </cell>
          <cell r="F209" t="str">
            <v>Atención Quirúrgica, Hospitalaria y Domiciliaria</v>
          </cell>
        </row>
        <row r="210">
          <cell r="A210">
            <v>681</v>
          </cell>
          <cell r="B210" t="str">
            <v>ESTANCIA EN UCI</v>
          </cell>
          <cell r="C210">
            <v>610217</v>
          </cell>
          <cell r="D210">
            <v>2</v>
          </cell>
          <cell r="E210">
            <v>616565020402</v>
          </cell>
          <cell r="F210" t="str">
            <v>Atención Eventos Alta Complejidad</v>
          </cell>
        </row>
        <row r="211">
          <cell r="A211">
            <v>682</v>
          </cell>
          <cell r="B211" t="str">
            <v>ESTANCIAS</v>
          </cell>
          <cell r="C211">
            <v>610217</v>
          </cell>
          <cell r="D211">
            <v>2</v>
          </cell>
          <cell r="E211">
            <v>616565020402</v>
          </cell>
          <cell r="F211" t="str">
            <v>Atención Quirúrgica, Hospitalaria y Domiciliaria</v>
          </cell>
        </row>
        <row r="212">
          <cell r="A212">
            <v>683</v>
          </cell>
          <cell r="B212" t="str">
            <v>DERECHOS DE SALA</v>
          </cell>
          <cell r="C212">
            <v>610217</v>
          </cell>
          <cell r="D212">
            <v>2</v>
          </cell>
          <cell r="E212">
            <v>616565020402</v>
          </cell>
          <cell r="F212" t="str">
            <v>Atención Quirúrgica, Hospitalaria y Domiciliaria</v>
          </cell>
        </row>
        <row r="213">
          <cell r="A213">
            <v>684</v>
          </cell>
          <cell r="B213" t="str">
            <v>HONORARIOS GINECOLOGO</v>
          </cell>
          <cell r="C213">
            <v>610217</v>
          </cell>
          <cell r="D213">
            <v>2</v>
          </cell>
          <cell r="E213">
            <v>616565020402</v>
          </cell>
          <cell r="F213" t="str">
            <v>Atención Quirúrgica, Hospitalaria y Domiciliaria</v>
          </cell>
        </row>
        <row r="214">
          <cell r="A214">
            <v>685</v>
          </cell>
          <cell r="B214" t="str">
            <v>HONORARIOS MEDICO GENERAL</v>
          </cell>
          <cell r="C214">
            <v>610217</v>
          </cell>
          <cell r="D214">
            <v>2</v>
          </cell>
          <cell r="E214">
            <v>616565020402</v>
          </cell>
          <cell r="F214" t="str">
            <v>Atención Quirúrgica, Hospitalaria y Domiciliaria</v>
          </cell>
        </row>
        <row r="215">
          <cell r="A215">
            <v>686</v>
          </cell>
          <cell r="B215" t="str">
            <v>HONORARIOS PEDIATRA</v>
          </cell>
          <cell r="C215">
            <v>610217</v>
          </cell>
          <cell r="D215">
            <v>2</v>
          </cell>
          <cell r="E215">
            <v>616565020402</v>
          </cell>
          <cell r="F215" t="str">
            <v>Atención Quirúrgica, Hospitalaria y Domiciliaria</v>
          </cell>
        </row>
        <row r="216">
          <cell r="A216">
            <v>687</v>
          </cell>
          <cell r="B216" t="str">
            <v>HONORARIOS VISITA HOSPITALARIA</v>
          </cell>
          <cell r="C216">
            <v>610217</v>
          </cell>
          <cell r="D216">
            <v>2</v>
          </cell>
          <cell r="E216">
            <v>616565020402</v>
          </cell>
          <cell r="F216" t="str">
            <v>Atención Quirúrgica, Hospitalaria y Domiciliaria</v>
          </cell>
        </row>
        <row r="217">
          <cell r="A217">
            <v>688</v>
          </cell>
          <cell r="B217" t="str">
            <v>INTERCONSULTA POR ESPECIALISTA</v>
          </cell>
          <cell r="C217">
            <v>610217</v>
          </cell>
          <cell r="D217">
            <v>2</v>
          </cell>
          <cell r="E217">
            <v>616565020402</v>
          </cell>
          <cell r="F217" t="str">
            <v>Atención Quirúrgica, Hospitalaria y Domiciliaria</v>
          </cell>
        </row>
        <row r="218">
          <cell r="A218">
            <v>689</v>
          </cell>
          <cell r="B218" t="str">
            <v>MATERIALES E INSUMOS (HOSP-QU)</v>
          </cell>
          <cell r="C218">
            <v>610265</v>
          </cell>
          <cell r="D218">
            <v>2</v>
          </cell>
          <cell r="E218">
            <v>616565020702</v>
          </cell>
          <cell r="F218" t="str">
            <v>Atención Quirúrgica, Hospitalaria y Domiciliaria</v>
          </cell>
        </row>
        <row r="219">
          <cell r="A219">
            <v>690</v>
          </cell>
          <cell r="B219" t="str">
            <v>MEDICAMENTOS HOSPITALARIOS</v>
          </cell>
          <cell r="C219">
            <v>610217</v>
          </cell>
          <cell r="D219">
            <v>2</v>
          </cell>
          <cell r="E219">
            <v>616565020402</v>
          </cell>
          <cell r="F219" t="str">
            <v>Atención Quirúrgica, Hospitalaria y Domiciliaria</v>
          </cell>
        </row>
        <row r="220">
          <cell r="A220">
            <v>691</v>
          </cell>
          <cell r="B220" t="str">
            <v>OTROS SERVICIOS HOSPITALARIOS</v>
          </cell>
          <cell r="C220">
            <v>610217</v>
          </cell>
          <cell r="D220">
            <v>2</v>
          </cell>
          <cell r="E220">
            <v>616565020402</v>
          </cell>
          <cell r="F220" t="str">
            <v>Atención Quirúrgica, Hospitalaria y Domiciliaria</v>
          </cell>
        </row>
        <row r="221">
          <cell r="A221">
            <v>692</v>
          </cell>
          <cell r="B221" t="str">
            <v>PARTOS-PAQUETE QUIRURG OBSTETR</v>
          </cell>
          <cell r="C221">
            <v>610217</v>
          </cell>
          <cell r="D221">
            <v>2</v>
          </cell>
          <cell r="E221">
            <v>616565020402</v>
          </cell>
          <cell r="F221" t="str">
            <v>Atención Quirúrgica, Hospitalaria y Domiciliaria</v>
          </cell>
        </row>
        <row r="222">
          <cell r="A222">
            <v>693</v>
          </cell>
          <cell r="B222" t="str">
            <v>SERVICIOS DIAGN Y TERAPEUTICOS</v>
          </cell>
          <cell r="C222">
            <v>610217</v>
          </cell>
          <cell r="D222">
            <v>2</v>
          </cell>
          <cell r="E222">
            <v>616565020402</v>
          </cell>
          <cell r="F222" t="str">
            <v>Atención Quirúrgica, Hospitalaria y Domiciliaria</v>
          </cell>
        </row>
        <row r="223">
          <cell r="A223">
            <v>694</v>
          </cell>
          <cell r="B223" t="str">
            <v>HONOR.ANALGESIA INTRAPARTO</v>
          </cell>
          <cell r="C223">
            <v>610217</v>
          </cell>
          <cell r="D223">
            <v>2</v>
          </cell>
          <cell r="E223">
            <v>616565020402</v>
          </cell>
          <cell r="F223" t="str">
            <v>Atención Quirúrgica, Hospitalaria y Domiciliaria</v>
          </cell>
        </row>
        <row r="224">
          <cell r="A224">
            <v>701</v>
          </cell>
          <cell r="B224" t="str">
            <v>OTROS PAQUETES</v>
          </cell>
          <cell r="C224">
            <v>610221</v>
          </cell>
          <cell r="D224">
            <v>2</v>
          </cell>
          <cell r="E224">
            <v>616565020402</v>
          </cell>
          <cell r="F224" t="str">
            <v>Atención Quirúrgica, Hospitalaria y Domiciliaria</v>
          </cell>
        </row>
        <row r="225">
          <cell r="A225">
            <v>702</v>
          </cell>
          <cell r="B225" t="str">
            <v>PAQUETE DE ENDOSCOPIAS</v>
          </cell>
          <cell r="C225">
            <v>610221</v>
          </cell>
          <cell r="D225">
            <v>2</v>
          </cell>
          <cell r="E225">
            <v>616565020402</v>
          </cell>
          <cell r="F225" t="str">
            <v>Laboratorio, Ayudas Dx y Terapéuticas e Insumos</v>
          </cell>
        </row>
        <row r="226">
          <cell r="A226">
            <v>703</v>
          </cell>
          <cell r="B226" t="str">
            <v>PAQUETE HEMODINAMIA</v>
          </cell>
          <cell r="C226">
            <v>610221</v>
          </cell>
          <cell r="D226">
            <v>2</v>
          </cell>
          <cell r="E226">
            <v>616565020402</v>
          </cell>
          <cell r="F226" t="str">
            <v>Laboratorio, Ayudas Dx y Terapéuticas e Insumos</v>
          </cell>
        </row>
        <row r="227">
          <cell r="A227">
            <v>704</v>
          </cell>
          <cell r="B227" t="str">
            <v>PAQUETE INTEGRAL CIRUG-ENDOSCP</v>
          </cell>
          <cell r="C227">
            <v>610221</v>
          </cell>
          <cell r="D227">
            <v>2</v>
          </cell>
          <cell r="E227">
            <v>616565020402</v>
          </cell>
          <cell r="F227" t="str">
            <v>Atención Quirúrgica, Hospitalaria y Domiciliaria</v>
          </cell>
        </row>
        <row r="228">
          <cell r="A228">
            <v>705</v>
          </cell>
          <cell r="B228" t="str">
            <v>PAQUETE QUIRURGICO CARDIOVASCU</v>
          </cell>
          <cell r="C228">
            <v>610221</v>
          </cell>
          <cell r="D228">
            <v>2</v>
          </cell>
          <cell r="E228">
            <v>616565020402</v>
          </cell>
          <cell r="F228" t="str">
            <v>Atención Quirúrgica, Hospitalaria y Domiciliaria</v>
          </cell>
        </row>
        <row r="229">
          <cell r="A229">
            <v>706</v>
          </cell>
          <cell r="B229" t="str">
            <v>PAQUETE QUIRURG CIRUGIA GRAL</v>
          </cell>
          <cell r="C229">
            <v>610221</v>
          </cell>
          <cell r="D229">
            <v>2</v>
          </cell>
          <cell r="E229">
            <v>616565020402</v>
          </cell>
          <cell r="F229" t="str">
            <v>Atención Quirúrgica, Hospitalaria y Domiciliaria</v>
          </cell>
        </row>
        <row r="230">
          <cell r="A230">
            <v>707</v>
          </cell>
          <cell r="B230" t="str">
            <v>PAQUETE QUIRURGICO GINECOLOGIA</v>
          </cell>
          <cell r="C230">
            <v>610221</v>
          </cell>
          <cell r="D230">
            <v>2</v>
          </cell>
          <cell r="E230">
            <v>616565020402</v>
          </cell>
          <cell r="F230" t="str">
            <v>Atención Quirúrgica, Hospitalaria y Domiciliaria</v>
          </cell>
        </row>
        <row r="231">
          <cell r="A231">
            <v>708</v>
          </cell>
          <cell r="B231" t="str">
            <v>PAQUETE QUIRURGICO OFTALMOLOG</v>
          </cell>
          <cell r="C231">
            <v>610221</v>
          </cell>
          <cell r="D231">
            <v>2</v>
          </cell>
          <cell r="E231">
            <v>616565020402</v>
          </cell>
          <cell r="F231" t="str">
            <v>Atención Quirúrgica, Hospitalaria y Domiciliaria</v>
          </cell>
        </row>
        <row r="232">
          <cell r="A232">
            <v>709</v>
          </cell>
          <cell r="B232" t="str">
            <v>PAQ QUIR ORTOPEDIA Y TRAUMATOL</v>
          </cell>
          <cell r="C232">
            <v>610221</v>
          </cell>
          <cell r="D232">
            <v>2</v>
          </cell>
          <cell r="E232">
            <v>616565020402</v>
          </cell>
          <cell r="F232" t="str">
            <v>Atención Quirúrgica, Hospitalaria y Domiciliaria</v>
          </cell>
        </row>
        <row r="233">
          <cell r="A233">
            <v>710</v>
          </cell>
          <cell r="B233" t="str">
            <v>PAQ QUIRURG OTORRINOLARINGOLOG</v>
          </cell>
          <cell r="C233">
            <v>610221</v>
          </cell>
          <cell r="D233">
            <v>2</v>
          </cell>
          <cell r="E233">
            <v>616565020402</v>
          </cell>
          <cell r="F233" t="str">
            <v>Atención Quirúrgica, Hospitalaria y Domiciliaria</v>
          </cell>
        </row>
        <row r="234">
          <cell r="A234">
            <v>711</v>
          </cell>
          <cell r="B234" t="str">
            <v>PAQUETE QUIRURGICO UROLOGIA</v>
          </cell>
          <cell r="C234">
            <v>610221</v>
          </cell>
          <cell r="D234">
            <v>2</v>
          </cell>
          <cell r="E234">
            <v>616565020402</v>
          </cell>
          <cell r="F234" t="str">
            <v>Atención Quirúrgica, Hospitalaria y Domiciliaria</v>
          </cell>
        </row>
        <row r="235">
          <cell r="A235">
            <v>721</v>
          </cell>
          <cell r="B235" t="str">
            <v>CONSULTA PROFESIONAL</v>
          </cell>
          <cell r="C235">
            <v>610213</v>
          </cell>
          <cell r="D235">
            <v>2</v>
          </cell>
          <cell r="E235">
            <v>616565020302</v>
          </cell>
          <cell r="F235" t="str">
            <v>Atención Quirúrgica, Hospitalaria y Domiciliaria</v>
          </cell>
        </row>
        <row r="236">
          <cell r="A236">
            <v>722</v>
          </cell>
          <cell r="B236" t="str">
            <v>ESTANCIAS</v>
          </cell>
          <cell r="C236">
            <v>610213</v>
          </cell>
          <cell r="D236">
            <v>2</v>
          </cell>
          <cell r="E236">
            <v>616565020302</v>
          </cell>
          <cell r="F236" t="str">
            <v>Atención Quirúrgica, Hospitalaria y Domiciliaria</v>
          </cell>
        </row>
        <row r="237">
          <cell r="A237">
            <v>723</v>
          </cell>
          <cell r="B237" t="str">
            <v>HONORARIOS VISITA HOSPITALARIA</v>
          </cell>
          <cell r="C237">
            <v>610213</v>
          </cell>
          <cell r="D237">
            <v>2</v>
          </cell>
          <cell r="E237">
            <v>616565020302</v>
          </cell>
          <cell r="F237" t="str">
            <v>Atención Quirúrgica, Hospitalaria y Domiciliaria</v>
          </cell>
        </row>
        <row r="238">
          <cell r="A238">
            <v>724</v>
          </cell>
          <cell r="B238" t="str">
            <v>MATERIALES E INSUMOS HOSPITALA</v>
          </cell>
          <cell r="C238">
            <v>610213</v>
          </cell>
          <cell r="D238">
            <v>2</v>
          </cell>
          <cell r="E238">
            <v>616565020302</v>
          </cell>
          <cell r="F238" t="str">
            <v>Atención Quirúrgica, Hospitalaria y Domiciliaria</v>
          </cell>
        </row>
        <row r="239">
          <cell r="A239">
            <v>725</v>
          </cell>
          <cell r="B239" t="str">
            <v>MEDICAMENTOS HOSPITALARIOS</v>
          </cell>
          <cell r="C239">
            <v>610213</v>
          </cell>
          <cell r="D239">
            <v>2</v>
          </cell>
          <cell r="E239">
            <v>616565020302</v>
          </cell>
          <cell r="F239" t="str">
            <v>Atención Quirúrgica, Hospitalaria y Domiciliaria</v>
          </cell>
        </row>
        <row r="240">
          <cell r="A240">
            <v>726</v>
          </cell>
          <cell r="B240" t="str">
            <v>OTROS SERVICIOS HOSPITAARIOS</v>
          </cell>
          <cell r="C240">
            <v>610213</v>
          </cell>
          <cell r="D240">
            <v>2</v>
          </cell>
          <cell r="E240">
            <v>616565020302</v>
          </cell>
          <cell r="F240" t="str">
            <v>Atención Quirúrgica, Hospitalaria y Domiciliaria</v>
          </cell>
        </row>
        <row r="241">
          <cell r="A241">
            <v>727</v>
          </cell>
          <cell r="B241" t="str">
            <v>SERVICIOS DIAGNOST Y TERAPEUT</v>
          </cell>
          <cell r="C241">
            <v>610213</v>
          </cell>
          <cell r="D241">
            <v>2</v>
          </cell>
          <cell r="E241">
            <v>616565020302</v>
          </cell>
          <cell r="F241" t="str">
            <v>Atención Quirúrgica, Hospitalaria y Domiciliaria</v>
          </cell>
        </row>
        <row r="242">
          <cell r="A242">
            <v>728</v>
          </cell>
          <cell r="B242" t="str">
            <v>INTERCONSULTA ESPECIALISTA</v>
          </cell>
          <cell r="C242">
            <v>610205</v>
          </cell>
          <cell r="D242">
            <v>2</v>
          </cell>
          <cell r="E242">
            <v>616565020202</v>
          </cell>
          <cell r="F242" t="str">
            <v>Atención Médica General</v>
          </cell>
        </row>
        <row r="243">
          <cell r="A243">
            <v>731</v>
          </cell>
          <cell r="B243" t="str">
            <v>CONSULTA PROFESIONAL</v>
          </cell>
          <cell r="C243">
            <v>610213</v>
          </cell>
          <cell r="D243">
            <v>2</v>
          </cell>
          <cell r="E243">
            <v>616565020302</v>
          </cell>
          <cell r="F243" t="str">
            <v>Atención Quirúrgica, Hospitalaria y Domiciliaria</v>
          </cell>
        </row>
        <row r="244">
          <cell r="A244">
            <v>732</v>
          </cell>
          <cell r="B244" t="str">
            <v>ESTANCIAS</v>
          </cell>
          <cell r="C244">
            <v>610213</v>
          </cell>
          <cell r="D244">
            <v>2</v>
          </cell>
          <cell r="E244">
            <v>616565020302</v>
          </cell>
          <cell r="F244" t="str">
            <v>Atención Quirúrgica, Hospitalaria y Domiciliaria</v>
          </cell>
        </row>
        <row r="245">
          <cell r="A245">
            <v>733</v>
          </cell>
          <cell r="B245" t="str">
            <v>HONORARIOS VISITA HOSPITALARIA</v>
          </cell>
          <cell r="C245">
            <v>610213</v>
          </cell>
          <cell r="D245">
            <v>2</v>
          </cell>
          <cell r="E245">
            <v>616565020302</v>
          </cell>
          <cell r="F245" t="str">
            <v>Atención Quirúrgica, Hospitalaria y Domiciliaria</v>
          </cell>
        </row>
        <row r="246">
          <cell r="A246">
            <v>734</v>
          </cell>
          <cell r="B246" t="str">
            <v>INTERCONSULTA POR ESPECIALISTA</v>
          </cell>
          <cell r="C246">
            <v>610213</v>
          </cell>
          <cell r="D246">
            <v>2</v>
          </cell>
          <cell r="E246">
            <v>616565020302</v>
          </cell>
          <cell r="F246" t="str">
            <v>Atención Quirúrgica, Hospitalaria y Domiciliaria</v>
          </cell>
        </row>
        <row r="247">
          <cell r="A247">
            <v>735</v>
          </cell>
          <cell r="B247" t="str">
            <v>MATERIALES E INSUMOS HOSPITAL</v>
          </cell>
          <cell r="C247">
            <v>610213</v>
          </cell>
          <cell r="D247">
            <v>2</v>
          </cell>
          <cell r="E247">
            <v>616565020302</v>
          </cell>
          <cell r="F247" t="str">
            <v>Atención Quirúrgica, Hospitalaria y Domiciliaria</v>
          </cell>
        </row>
        <row r="248">
          <cell r="A248">
            <v>736</v>
          </cell>
          <cell r="B248" t="str">
            <v>MEDICAMENTOS HOSPITALARIOS</v>
          </cell>
          <cell r="C248">
            <v>610213</v>
          </cell>
          <cell r="D248">
            <v>2</v>
          </cell>
          <cell r="E248">
            <v>616565020302</v>
          </cell>
          <cell r="F248" t="str">
            <v>Atención Quirúrgica, Hospitalaria y Domiciliaria</v>
          </cell>
        </row>
        <row r="249">
          <cell r="A249">
            <v>737</v>
          </cell>
          <cell r="B249" t="str">
            <v>OTROS SERVICIOS HOSPITALARIOS</v>
          </cell>
          <cell r="C249">
            <v>610213</v>
          </cell>
          <cell r="D249">
            <v>2</v>
          </cell>
          <cell r="E249">
            <v>616565020302</v>
          </cell>
          <cell r="F249" t="str">
            <v>Atención Quirúrgica, Hospitalaria y Domiciliaria</v>
          </cell>
        </row>
        <row r="250">
          <cell r="A250">
            <v>738</v>
          </cell>
          <cell r="B250" t="str">
            <v>SERVICIOS DIAGNOSTICO TERAPEUT</v>
          </cell>
          <cell r="C250">
            <v>610213</v>
          </cell>
          <cell r="D250">
            <v>2</v>
          </cell>
          <cell r="E250">
            <v>616565020302</v>
          </cell>
          <cell r="F250" t="str">
            <v>Atención Quirúrgica, Hospitalaria y Domiciliaria</v>
          </cell>
        </row>
        <row r="251">
          <cell r="A251">
            <v>741</v>
          </cell>
          <cell r="B251" t="str">
            <v>CONSULTA PROFESIONAL</v>
          </cell>
          <cell r="C251">
            <v>610315</v>
          </cell>
          <cell r="D251">
            <v>3</v>
          </cell>
          <cell r="E251">
            <v>616565020303</v>
          </cell>
          <cell r="F251" t="str">
            <v>Atención Quirúrgica, Hospitalaria y Domiciliaria</v>
          </cell>
        </row>
        <row r="252">
          <cell r="A252">
            <v>742</v>
          </cell>
          <cell r="B252" t="str">
            <v>ESTANCIA EN UCI</v>
          </cell>
          <cell r="C252">
            <v>610317</v>
          </cell>
          <cell r="D252">
            <v>3</v>
          </cell>
          <cell r="E252">
            <v>616565020403</v>
          </cell>
          <cell r="F252" t="str">
            <v>Atención Eventos Alta Complejidad</v>
          </cell>
        </row>
        <row r="253">
          <cell r="A253">
            <v>743</v>
          </cell>
          <cell r="B253" t="str">
            <v>ESTANCIAS</v>
          </cell>
          <cell r="C253">
            <v>610315</v>
          </cell>
          <cell r="D253">
            <v>3</v>
          </cell>
          <cell r="E253">
            <v>616565020303</v>
          </cell>
          <cell r="F253" t="str">
            <v>Atención Quirúrgica, Hospitalaria y Domiciliaria</v>
          </cell>
        </row>
        <row r="254">
          <cell r="A254">
            <v>744</v>
          </cell>
          <cell r="B254" t="str">
            <v>HONORARIOS VISITA HOSPITALARIA</v>
          </cell>
          <cell r="C254">
            <v>610315</v>
          </cell>
          <cell r="D254">
            <v>3</v>
          </cell>
          <cell r="E254">
            <v>616565020303</v>
          </cell>
          <cell r="F254" t="str">
            <v>Atención Quirúrgica, Hospitalaria y Domiciliaria</v>
          </cell>
        </row>
        <row r="255">
          <cell r="A255">
            <v>745</v>
          </cell>
          <cell r="B255" t="str">
            <v>INTERCONSULTA POR ESPECIALISTA</v>
          </cell>
          <cell r="C255">
            <v>610315</v>
          </cell>
          <cell r="D255">
            <v>3</v>
          </cell>
          <cell r="E255">
            <v>616565020303</v>
          </cell>
          <cell r="F255" t="str">
            <v>Atención Quirúrgica, Hospitalaria y Domiciliaria</v>
          </cell>
        </row>
        <row r="256">
          <cell r="A256">
            <v>746</v>
          </cell>
          <cell r="B256" t="str">
            <v>MATERIALES E INSUMOS HOSPITAL</v>
          </cell>
          <cell r="C256">
            <v>610315</v>
          </cell>
          <cell r="D256">
            <v>3</v>
          </cell>
          <cell r="E256">
            <v>616565020303</v>
          </cell>
          <cell r="F256" t="str">
            <v>Atención Quirúrgica, Hospitalaria y Domiciliaria</v>
          </cell>
        </row>
        <row r="257">
          <cell r="A257">
            <v>747</v>
          </cell>
          <cell r="B257" t="str">
            <v>MEDICAMENTOS HOSPITALARIOS</v>
          </cell>
          <cell r="C257">
            <v>610315</v>
          </cell>
          <cell r="D257">
            <v>3</v>
          </cell>
          <cell r="E257">
            <v>616565020303</v>
          </cell>
          <cell r="F257" t="str">
            <v>Atención Quirúrgica, Hospitalaria y Domiciliaria</v>
          </cell>
        </row>
        <row r="258">
          <cell r="A258">
            <v>748</v>
          </cell>
          <cell r="B258" t="str">
            <v>OTROS SERVICIOS HOSPITALARIOS</v>
          </cell>
          <cell r="C258">
            <v>610315</v>
          </cell>
          <cell r="D258">
            <v>3</v>
          </cell>
          <cell r="E258">
            <v>616565020303</v>
          </cell>
          <cell r="F258" t="str">
            <v>Atención Quirúrgica, Hospitalaria y Domiciliaria</v>
          </cell>
        </row>
        <row r="259">
          <cell r="A259">
            <v>749</v>
          </cell>
          <cell r="B259" t="str">
            <v>SERVICIOS DIAGN Y TERAPEUTICO</v>
          </cell>
          <cell r="C259">
            <v>610315</v>
          </cell>
          <cell r="D259">
            <v>3</v>
          </cell>
          <cell r="E259">
            <v>616565020303</v>
          </cell>
          <cell r="F259" t="str">
            <v>Atención Quirúrgica, Hospitalaria y Domiciliaria</v>
          </cell>
        </row>
        <row r="260">
          <cell r="A260">
            <v>751</v>
          </cell>
          <cell r="B260" t="str">
            <v>CONSULTA PROFESIONAL</v>
          </cell>
          <cell r="C260">
            <v>610503</v>
          </cell>
          <cell r="D260">
            <v>4</v>
          </cell>
          <cell r="E260">
            <v>6165650601</v>
          </cell>
          <cell r="F260" t="str">
            <v>Atención Eventos Alta Complejidad</v>
          </cell>
        </row>
        <row r="261">
          <cell r="A261">
            <v>752</v>
          </cell>
          <cell r="B261" t="str">
            <v>ESTANCIA EN UCI</v>
          </cell>
          <cell r="C261">
            <v>610515</v>
          </cell>
          <cell r="D261">
            <v>4</v>
          </cell>
          <cell r="E261">
            <v>6165650602</v>
          </cell>
          <cell r="F261" t="str">
            <v>Atención Eventos Alta Complejidad</v>
          </cell>
        </row>
        <row r="262">
          <cell r="A262">
            <v>753</v>
          </cell>
          <cell r="B262" t="str">
            <v>ESTANCIAS</v>
          </cell>
          <cell r="C262">
            <v>610513</v>
          </cell>
          <cell r="D262">
            <v>4</v>
          </cell>
          <cell r="E262">
            <v>6165650602</v>
          </cell>
          <cell r="F262" t="str">
            <v>Atención Eventos Alta Complejidad</v>
          </cell>
        </row>
        <row r="263">
          <cell r="A263">
            <v>754</v>
          </cell>
          <cell r="B263" t="str">
            <v>HONORARIOS VISITA HOSPITALARIA</v>
          </cell>
          <cell r="C263">
            <v>610505</v>
          </cell>
          <cell r="D263">
            <v>4</v>
          </cell>
          <cell r="E263">
            <v>6165650601</v>
          </cell>
          <cell r="F263" t="str">
            <v>Atención Eventos Alta Complejidad</v>
          </cell>
        </row>
        <row r="264">
          <cell r="A264">
            <v>755</v>
          </cell>
          <cell r="B264" t="str">
            <v>INTERCONSULTA POR ESPECIALISTA</v>
          </cell>
          <cell r="C264">
            <v>610505</v>
          </cell>
          <cell r="D264">
            <v>4</v>
          </cell>
          <cell r="E264">
            <v>6165650601</v>
          </cell>
          <cell r="F264" t="str">
            <v>Atención Eventos Alta Complejidad</v>
          </cell>
        </row>
        <row r="265">
          <cell r="A265">
            <v>756</v>
          </cell>
          <cell r="B265" t="str">
            <v>MATERIALES E INSUMOS HOSPITALA</v>
          </cell>
          <cell r="C265">
            <v>610565</v>
          </cell>
          <cell r="D265">
            <v>4</v>
          </cell>
          <cell r="E265">
            <v>6165650606</v>
          </cell>
          <cell r="F265" t="str">
            <v>Atención Eventos Alta Complejidad</v>
          </cell>
        </row>
        <row r="266">
          <cell r="A266">
            <v>757</v>
          </cell>
          <cell r="B266" t="str">
            <v>MEDICAMENTOS HOSPITALARIOS</v>
          </cell>
          <cell r="C266">
            <v>610565</v>
          </cell>
          <cell r="D266">
            <v>4</v>
          </cell>
          <cell r="E266">
            <v>6165650606</v>
          </cell>
          <cell r="F266" t="str">
            <v>Atención Eventos Alta Complejidad</v>
          </cell>
        </row>
        <row r="267">
          <cell r="A267">
            <v>758</v>
          </cell>
          <cell r="B267" t="str">
            <v>OTROS SERVICIOS HOSPITALARIOS</v>
          </cell>
          <cell r="C267">
            <v>610527</v>
          </cell>
          <cell r="D267">
            <v>4</v>
          </cell>
          <cell r="E267">
            <v>6165650605</v>
          </cell>
          <cell r="F267" t="str">
            <v>Atención Eventos Alta Complejidad</v>
          </cell>
        </row>
        <row r="268">
          <cell r="A268">
            <v>759</v>
          </cell>
          <cell r="B268" t="str">
            <v>SERVICIOS DIAGN Y TERAPEUTICOS</v>
          </cell>
          <cell r="C268">
            <v>610527</v>
          </cell>
          <cell r="D268">
            <v>4</v>
          </cell>
          <cell r="E268">
            <v>6165650605</v>
          </cell>
          <cell r="F268" t="str">
            <v>Atención Eventos Alta Complejidad</v>
          </cell>
        </row>
        <row r="269">
          <cell r="A269">
            <v>761</v>
          </cell>
          <cell r="B269" t="str">
            <v>CONSULTA PROFESIONAL</v>
          </cell>
          <cell r="C269">
            <v>610217</v>
          </cell>
          <cell r="D269">
            <v>2</v>
          </cell>
          <cell r="E269">
            <v>616565020402</v>
          </cell>
          <cell r="F269" t="str">
            <v>Atención Quirúrgica, Hospitalaria y Domiciliaria</v>
          </cell>
        </row>
        <row r="270">
          <cell r="A270">
            <v>762</v>
          </cell>
          <cell r="B270" t="str">
            <v>DERECHOS DE SALA</v>
          </cell>
          <cell r="C270">
            <v>610217</v>
          </cell>
          <cell r="D270">
            <v>2</v>
          </cell>
          <cell r="E270">
            <v>616565020402</v>
          </cell>
          <cell r="F270" t="str">
            <v>Atención Quirúrgica, Hospitalaria y Domiciliaria</v>
          </cell>
        </row>
        <row r="271">
          <cell r="A271">
            <v>763</v>
          </cell>
          <cell r="B271" t="str">
            <v>ESTANCIAS</v>
          </cell>
          <cell r="C271">
            <v>610217</v>
          </cell>
          <cell r="D271">
            <v>2</v>
          </cell>
          <cell r="E271">
            <v>616565020402</v>
          </cell>
          <cell r="F271" t="str">
            <v>Atención Quirúrgica, Hospitalaria y Domiciliaria</v>
          </cell>
        </row>
        <row r="272">
          <cell r="A272">
            <v>764</v>
          </cell>
          <cell r="B272" t="str">
            <v>HONORARIO AYUDANTE</v>
          </cell>
          <cell r="C272">
            <v>610217</v>
          </cell>
          <cell r="D272">
            <v>2</v>
          </cell>
          <cell r="E272">
            <v>616565020402</v>
          </cell>
          <cell r="F272" t="str">
            <v>Atención Quirúrgica, Hospitalaria y Domiciliaria</v>
          </cell>
        </row>
        <row r="273">
          <cell r="A273">
            <v>765</v>
          </cell>
          <cell r="B273" t="str">
            <v>HONORARIOS ANESTESIOLOGO</v>
          </cell>
          <cell r="C273">
            <v>610217</v>
          </cell>
          <cell r="D273">
            <v>2</v>
          </cell>
          <cell r="E273">
            <v>616565020402</v>
          </cell>
          <cell r="F273" t="str">
            <v>Atención Quirúrgica, Hospitalaria y Domiciliaria</v>
          </cell>
        </row>
        <row r="274">
          <cell r="A274">
            <v>766</v>
          </cell>
          <cell r="B274" t="str">
            <v>HONORARIOS MEDICOS</v>
          </cell>
          <cell r="C274">
            <v>610217</v>
          </cell>
          <cell r="D274">
            <v>2</v>
          </cell>
          <cell r="E274">
            <v>616565020402</v>
          </cell>
          <cell r="F274" t="str">
            <v>Atención Quirúrgica, Hospitalaria y Domiciliaria</v>
          </cell>
        </row>
        <row r="275">
          <cell r="A275">
            <v>767</v>
          </cell>
          <cell r="B275" t="str">
            <v>HONORARIOS VISITA HOSPITALARIA</v>
          </cell>
          <cell r="C275">
            <v>610217</v>
          </cell>
          <cell r="D275">
            <v>2</v>
          </cell>
          <cell r="E275">
            <v>616565020402</v>
          </cell>
          <cell r="F275" t="str">
            <v>Atención Quirúrgica, Hospitalaria y Domiciliaria</v>
          </cell>
        </row>
        <row r="276">
          <cell r="A276">
            <v>768</v>
          </cell>
          <cell r="B276" t="str">
            <v>INTERCONSULTA POR ESPECIALISTA</v>
          </cell>
          <cell r="C276">
            <v>610217</v>
          </cell>
          <cell r="D276">
            <v>2</v>
          </cell>
          <cell r="E276">
            <v>616565020402</v>
          </cell>
          <cell r="F276" t="str">
            <v>Atención Quirúrgica, Hospitalaria y Domiciliaria</v>
          </cell>
        </row>
        <row r="277">
          <cell r="A277">
            <v>769</v>
          </cell>
          <cell r="B277" t="str">
            <v>MATERIALES E INSUMOS HOSPITALA</v>
          </cell>
          <cell r="C277">
            <v>610217</v>
          </cell>
          <cell r="D277">
            <v>2</v>
          </cell>
          <cell r="E277">
            <v>616565020402</v>
          </cell>
          <cell r="F277" t="str">
            <v>Atención Quirúrgica, Hospitalaria y Domiciliaria</v>
          </cell>
        </row>
        <row r="278">
          <cell r="A278">
            <v>770</v>
          </cell>
          <cell r="B278" t="str">
            <v>MEDICAMENTOS HOSPITALARIOS</v>
          </cell>
          <cell r="C278">
            <v>610217</v>
          </cell>
          <cell r="D278">
            <v>2</v>
          </cell>
          <cell r="E278">
            <v>616565020402</v>
          </cell>
          <cell r="F278" t="str">
            <v>Atención Quirúrgica, Hospitalaria y Domiciliaria</v>
          </cell>
        </row>
        <row r="279">
          <cell r="A279">
            <v>771</v>
          </cell>
          <cell r="B279" t="str">
            <v>OTROS SERVICIOS HOSPITALARIOS</v>
          </cell>
          <cell r="C279">
            <v>610217</v>
          </cell>
          <cell r="D279">
            <v>2</v>
          </cell>
          <cell r="E279">
            <v>616565020402</v>
          </cell>
          <cell r="F279" t="str">
            <v>Atención Quirúrgica, Hospitalaria y Domiciliaria</v>
          </cell>
        </row>
        <row r="280">
          <cell r="A280">
            <v>772</v>
          </cell>
          <cell r="B280" t="str">
            <v>SERVICIO DIAGN Y TERAPEUTICO</v>
          </cell>
          <cell r="C280">
            <v>610217</v>
          </cell>
          <cell r="D280">
            <v>2</v>
          </cell>
          <cell r="E280">
            <v>616565020402</v>
          </cell>
          <cell r="F280" t="str">
            <v>Atención Quirúrgica, Hospitalaria y Domiciliaria</v>
          </cell>
        </row>
        <row r="281">
          <cell r="A281">
            <v>781</v>
          </cell>
          <cell r="B281" t="str">
            <v>CONSULTA PROFESIONAL</v>
          </cell>
          <cell r="C281">
            <v>610303</v>
          </cell>
          <cell r="D281">
            <v>3</v>
          </cell>
          <cell r="E281">
            <v>616565020203</v>
          </cell>
          <cell r="F281" t="str">
            <v>Atención Quirúrgica, Hospitalaria y Domiciliaria</v>
          </cell>
        </row>
        <row r="282">
          <cell r="A282">
            <v>782</v>
          </cell>
          <cell r="B282" t="str">
            <v>DERECHOS DE SALA</v>
          </cell>
          <cell r="C282">
            <v>610317</v>
          </cell>
          <cell r="D282">
            <v>3</v>
          </cell>
          <cell r="E282">
            <v>616565020403</v>
          </cell>
          <cell r="F282" t="str">
            <v>Atención Quirúrgica, Hospitalaria y Domiciliaria</v>
          </cell>
        </row>
        <row r="283">
          <cell r="A283">
            <v>783</v>
          </cell>
          <cell r="B283" t="str">
            <v>ESTANCIA EN UCI</v>
          </cell>
          <cell r="C283">
            <v>610315</v>
          </cell>
          <cell r="D283">
            <v>3</v>
          </cell>
          <cell r="E283">
            <v>616565020303</v>
          </cell>
          <cell r="F283" t="str">
            <v>Atención Eventos Alta Complejidad</v>
          </cell>
        </row>
        <row r="284">
          <cell r="A284">
            <v>784</v>
          </cell>
          <cell r="B284" t="str">
            <v>ESTANCIAS</v>
          </cell>
          <cell r="C284">
            <v>610313</v>
          </cell>
          <cell r="D284">
            <v>3</v>
          </cell>
          <cell r="E284">
            <v>616565020303</v>
          </cell>
          <cell r="F284" t="str">
            <v>Atención Quirúrgica, Hospitalaria y Domiciliaria</v>
          </cell>
        </row>
        <row r="285">
          <cell r="A285">
            <v>785</v>
          </cell>
          <cell r="B285" t="str">
            <v>HONORARIOS AYUDANTE</v>
          </cell>
          <cell r="C285">
            <v>610317</v>
          </cell>
          <cell r="D285">
            <v>3</v>
          </cell>
          <cell r="E285">
            <v>616565020403</v>
          </cell>
          <cell r="F285" t="str">
            <v>Atención Quirúrgica, Hospitalaria y Domiciliaria</v>
          </cell>
        </row>
        <row r="286">
          <cell r="A286">
            <v>786</v>
          </cell>
          <cell r="B286" t="str">
            <v>HONORARIOS ANESTESIOLOGO</v>
          </cell>
          <cell r="C286">
            <v>610317</v>
          </cell>
          <cell r="D286">
            <v>3</v>
          </cell>
          <cell r="E286">
            <v>616565020403</v>
          </cell>
          <cell r="F286" t="str">
            <v>Atención Quirúrgica, Hospitalaria y Domiciliaria</v>
          </cell>
        </row>
        <row r="287">
          <cell r="A287">
            <v>787</v>
          </cell>
          <cell r="B287" t="str">
            <v>HONORARIOS MEDICOS</v>
          </cell>
          <cell r="C287">
            <v>610317</v>
          </cell>
          <cell r="D287">
            <v>3</v>
          </cell>
          <cell r="E287">
            <v>616565020403</v>
          </cell>
          <cell r="F287" t="str">
            <v>Atención Quirúrgica, Hospitalaria y Domiciliaria</v>
          </cell>
        </row>
        <row r="288">
          <cell r="A288">
            <v>788</v>
          </cell>
          <cell r="B288" t="str">
            <v>HONORARIOS VISITA HOSPITALARIA</v>
          </cell>
          <cell r="C288">
            <v>610317</v>
          </cell>
          <cell r="D288">
            <v>3</v>
          </cell>
          <cell r="E288">
            <v>616565020403</v>
          </cell>
          <cell r="F288" t="str">
            <v>Atención Quirúrgica, Hospitalaria y Domiciliaria</v>
          </cell>
        </row>
        <row r="289">
          <cell r="A289">
            <v>789</v>
          </cell>
          <cell r="B289" t="str">
            <v>INTERCONSULTA POR ESPECIALISTA</v>
          </cell>
          <cell r="C289">
            <v>610305</v>
          </cell>
          <cell r="D289">
            <v>3</v>
          </cell>
          <cell r="E289">
            <v>616565020203</v>
          </cell>
          <cell r="F289" t="str">
            <v>Atención Quirúrgica, Hospitalaria y Domiciliaria</v>
          </cell>
        </row>
        <row r="290">
          <cell r="A290">
            <v>790</v>
          </cell>
          <cell r="B290" t="str">
            <v>MATERIALES E INSUMOS HOSPITAL</v>
          </cell>
          <cell r="C290">
            <v>610365</v>
          </cell>
          <cell r="D290">
            <v>3</v>
          </cell>
          <cell r="E290">
            <v>616565020703</v>
          </cell>
          <cell r="F290" t="str">
            <v>Atención Quirúrgica, Hospitalaria y Domiciliaria</v>
          </cell>
        </row>
        <row r="291">
          <cell r="A291">
            <v>791</v>
          </cell>
          <cell r="B291" t="str">
            <v>MEDICAMENTOS HOSPITALARIOS</v>
          </cell>
          <cell r="C291">
            <v>610365</v>
          </cell>
          <cell r="D291">
            <v>3</v>
          </cell>
          <cell r="E291">
            <v>616565020703</v>
          </cell>
          <cell r="F291" t="str">
            <v>Atención Quirúrgica, Hospitalaria y Domiciliaria</v>
          </cell>
        </row>
        <row r="292">
          <cell r="A292">
            <v>792</v>
          </cell>
          <cell r="B292" t="str">
            <v>OTROS SERVICIOS HOSPITALARIOS</v>
          </cell>
          <cell r="C292">
            <v>610317</v>
          </cell>
          <cell r="D292">
            <v>3</v>
          </cell>
          <cell r="E292">
            <v>616565020403</v>
          </cell>
          <cell r="F292" t="str">
            <v>Atención Quirúrgica, Hospitalaria y Domiciliaria</v>
          </cell>
        </row>
        <row r="293">
          <cell r="A293">
            <v>793</v>
          </cell>
          <cell r="B293" t="str">
            <v>SERVICIO DIAGNOSTICO Y TERAPEU</v>
          </cell>
          <cell r="C293">
            <v>610317</v>
          </cell>
          <cell r="D293">
            <v>3</v>
          </cell>
          <cell r="E293">
            <v>616565020403</v>
          </cell>
          <cell r="F293" t="str">
            <v>Atención Quirúrgica, Hospitalaria y Domiciliaria</v>
          </cell>
        </row>
        <row r="294">
          <cell r="A294">
            <v>801</v>
          </cell>
          <cell r="B294" t="str">
            <v>CONSULTA PROFESIONAL</v>
          </cell>
          <cell r="C294">
            <v>610403</v>
          </cell>
          <cell r="D294">
            <v>4</v>
          </cell>
          <cell r="E294">
            <v>6165650501</v>
          </cell>
          <cell r="F294" t="str">
            <v>Atención Eventos Alta Complejidad</v>
          </cell>
        </row>
        <row r="295">
          <cell r="A295">
            <v>802</v>
          </cell>
          <cell r="B295" t="str">
            <v>DERECHOS DE SALA</v>
          </cell>
          <cell r="C295">
            <v>610517</v>
          </cell>
          <cell r="D295">
            <v>4</v>
          </cell>
          <cell r="E295">
            <v>6165650603</v>
          </cell>
          <cell r="F295" t="str">
            <v>Atención Eventos Alta Complejidad</v>
          </cell>
        </row>
        <row r="296">
          <cell r="A296">
            <v>803</v>
          </cell>
          <cell r="B296" t="str">
            <v>ESTANCIA EN UCI</v>
          </cell>
          <cell r="C296">
            <v>610515</v>
          </cell>
          <cell r="D296">
            <v>4</v>
          </cell>
          <cell r="E296">
            <v>6165650602</v>
          </cell>
          <cell r="F296" t="str">
            <v>Atención Eventos Alta Complejidad</v>
          </cell>
        </row>
        <row r="297">
          <cell r="A297">
            <v>804</v>
          </cell>
          <cell r="B297" t="str">
            <v>ESTANCIAS</v>
          </cell>
          <cell r="C297">
            <v>610513</v>
          </cell>
          <cell r="D297">
            <v>4</v>
          </cell>
          <cell r="E297">
            <v>6165650602</v>
          </cell>
          <cell r="F297" t="str">
            <v>Atención Eventos Alta Complejidad</v>
          </cell>
        </row>
        <row r="298">
          <cell r="A298">
            <v>805</v>
          </cell>
          <cell r="B298" t="str">
            <v>HONORARIOS AYUDANTE</v>
          </cell>
          <cell r="C298">
            <v>610417</v>
          </cell>
          <cell r="D298">
            <v>4</v>
          </cell>
          <cell r="E298">
            <v>6165650503</v>
          </cell>
          <cell r="F298" t="str">
            <v>Atención Eventos Alta Complejidad</v>
          </cell>
        </row>
        <row r="299">
          <cell r="A299">
            <v>806</v>
          </cell>
          <cell r="B299" t="str">
            <v>HONORARIOS ANESTESIOLOGO</v>
          </cell>
          <cell r="C299">
            <v>610417</v>
          </cell>
          <cell r="D299">
            <v>4</v>
          </cell>
          <cell r="E299">
            <v>6165650503</v>
          </cell>
          <cell r="F299" t="str">
            <v>Atención Eventos Alta Complejidad</v>
          </cell>
        </row>
        <row r="300">
          <cell r="A300">
            <v>807</v>
          </cell>
          <cell r="B300" t="str">
            <v>HONORARIOS MEDICOS</v>
          </cell>
          <cell r="C300">
            <v>610417</v>
          </cell>
          <cell r="D300">
            <v>4</v>
          </cell>
          <cell r="E300">
            <v>6165650503</v>
          </cell>
          <cell r="F300" t="str">
            <v>Atención Eventos Alta Complejidad</v>
          </cell>
        </row>
        <row r="301">
          <cell r="A301">
            <v>808</v>
          </cell>
          <cell r="B301" t="str">
            <v>HONORARIOS VISITA HOSPITALARIA</v>
          </cell>
          <cell r="C301">
            <v>610405</v>
          </cell>
          <cell r="D301">
            <v>4</v>
          </cell>
          <cell r="E301">
            <v>6165650501</v>
          </cell>
          <cell r="F301" t="str">
            <v>Atención Eventos Alta Complejidad</v>
          </cell>
        </row>
        <row r="302">
          <cell r="A302">
            <v>809</v>
          </cell>
          <cell r="B302" t="str">
            <v>INTERCONSULTA POR ESPECIALISTA</v>
          </cell>
          <cell r="C302">
            <v>610405</v>
          </cell>
          <cell r="D302">
            <v>4</v>
          </cell>
          <cell r="E302">
            <v>6165650501</v>
          </cell>
          <cell r="F302" t="str">
            <v>Atención Eventos Alta Complejidad</v>
          </cell>
        </row>
        <row r="303">
          <cell r="A303">
            <v>810</v>
          </cell>
          <cell r="B303" t="str">
            <v>MATERIALES E INSUMOS HOSPITAL</v>
          </cell>
          <cell r="C303">
            <v>610465</v>
          </cell>
          <cell r="D303">
            <v>4</v>
          </cell>
          <cell r="E303">
            <v>6165650506</v>
          </cell>
          <cell r="F303" t="str">
            <v>Atención Eventos Alta Complejidad</v>
          </cell>
        </row>
        <row r="304">
          <cell r="A304">
            <v>811</v>
          </cell>
          <cell r="B304" t="str">
            <v>MEDICAMENTOS HOSPITALARIOS</v>
          </cell>
          <cell r="C304">
            <v>610465</v>
          </cell>
          <cell r="D304">
            <v>4</v>
          </cell>
          <cell r="E304">
            <v>6165650506</v>
          </cell>
          <cell r="F304" t="str">
            <v>Atención Eventos Alta Complejidad</v>
          </cell>
        </row>
        <row r="305">
          <cell r="A305">
            <v>812</v>
          </cell>
          <cell r="B305" t="str">
            <v>OTROS SERVICIOS HOSPITALARIOS</v>
          </cell>
          <cell r="C305">
            <v>610427</v>
          </cell>
          <cell r="D305">
            <v>4</v>
          </cell>
          <cell r="E305">
            <v>6165650505</v>
          </cell>
          <cell r="F305" t="str">
            <v>Atención Eventos Alta Complejidad</v>
          </cell>
        </row>
        <row r="306">
          <cell r="A306">
            <v>813</v>
          </cell>
          <cell r="B306" t="str">
            <v>SERVICIO DIAGN Y TERAPEUTICO</v>
          </cell>
          <cell r="C306">
            <v>610427</v>
          </cell>
          <cell r="D306">
            <v>4</v>
          </cell>
          <cell r="E306">
            <v>6165650505</v>
          </cell>
          <cell r="F306" t="str">
            <v>Atención Eventos Alta Complejidad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Mapa Conceptual"/>
      <sheetName val="FORMATO 1"/>
      <sheetName val="FORMATO 2"/>
      <sheetName val="FOMATO 3"/>
      <sheetName val="FORMATO 4"/>
      <sheetName val="FORMATO 5"/>
      <sheetName val="FORMATO 6"/>
      <sheetName val="FORMATO 7"/>
      <sheetName val="FORMATO 8"/>
      <sheetName val="FORMATO 9"/>
      <sheetName val="FORMATO 10"/>
      <sheetName val="FORMATO 11 V-I"/>
      <sheetName val="FORMATO 12C"/>
      <sheetName val="Hoja2"/>
      <sheetName val="FORMATO 13 UB"/>
      <sheetName val="FORMATO 14 UN"/>
    </sheetNames>
    <sheetDataSet>
      <sheetData sheetId="0">
        <row r="3">
          <cell r="A3" t="str">
            <v>Proyecto Nuevo</v>
          </cell>
        </row>
        <row r="4">
          <cell r="A4" t="str">
            <v>Proyecto Recurrente</v>
          </cell>
        </row>
        <row r="8">
          <cell r="A8" t="str">
            <v>C&amp;T</v>
          </cell>
        </row>
        <row r="9">
          <cell r="A9" t="str">
            <v>Sistematización</v>
          </cell>
        </row>
        <row r="10">
          <cell r="A10" t="str">
            <v>Infraestructura</v>
          </cell>
        </row>
        <row r="11">
          <cell r="A11" t="str">
            <v>Mantenimiento infraestructura</v>
          </cell>
        </row>
        <row r="12">
          <cell r="A12" t="str">
            <v>Dotación de equipo</v>
          </cell>
        </row>
        <row r="13">
          <cell r="A13" t="str">
            <v>Mantenimiento equipo</v>
          </cell>
        </row>
        <row r="14">
          <cell r="A14" t="str">
            <v>Parque automotor</v>
          </cell>
        </row>
        <row r="15">
          <cell r="A15" t="str">
            <v>Mejora de procesos productivos</v>
          </cell>
        </row>
        <row r="16">
          <cell r="A16" t="str">
            <v>Desarrollo  de nuevos productos y servicios</v>
          </cell>
        </row>
        <row r="17">
          <cell r="A17" t="str">
            <v>Producción</v>
          </cell>
        </row>
        <row r="18">
          <cell r="A18" t="str">
            <v>Venta nuevos bienes y servicios</v>
          </cell>
        </row>
        <row r="19">
          <cell r="A19" t="str">
            <v xml:space="preserve">Reestructuración organizacional </v>
          </cell>
        </row>
        <row r="22">
          <cell r="A22" t="str">
            <v>SI</v>
          </cell>
        </row>
        <row r="23">
          <cell r="A23" t="str">
            <v>NO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PPTO"/>
      <sheetName val="Areas"/>
      <sheetName val="Input"/>
      <sheetName val="Input Valores"/>
      <sheetName val="Total area y subg"/>
      <sheetName val="Total sedes"/>
      <sheetName val="Base"/>
      <sheetName val="Comisiones PAC"/>
      <sheetName val="Temporales"/>
      <sheetName val="Horas Extras"/>
      <sheetName val="Otros"/>
      <sheetName val="comi POS"/>
      <sheetName val="centro costo"/>
      <sheetName val="Salario 2005"/>
      <sheetName val="Calculo pension"/>
      <sheetName val="presupuesto 2006"/>
      <sheetName val="actores 2005"/>
      <sheetName val="actores 2006"/>
      <sheetName val="Resumen"/>
      <sheetName val="Parametros"/>
      <sheetName val="Parametros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O FOSYGA"/>
      <sheetName val="ATEP CAJAS EDAD MORA 2007"/>
      <sheetName val="ATEP ACTIVIDAD EDAD MORA 2006"/>
    </sheetNames>
    <sheetDataSet>
      <sheetData sheetId="0"/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tivo"/>
      <sheetName val="TABLERO DIC"/>
      <sheetName val="BASES "/>
      <sheetName val="P&amp;G"/>
      <sheetName val="BCE. GRAL."/>
      <sheetName val="Hoja1"/>
      <sheetName val="2014"/>
      <sheetName val="FC"/>
      <sheetName val="Costo"/>
      <sheetName val="Simul C.Convers"/>
      <sheetName val="UN-MAESTRA"/>
      <sheetName val="Ejecucion15"/>
      <sheetName val="PyG Conservas"/>
      <sheetName val="PyG Pastas"/>
      <sheetName val="KT"/>
      <sheetName val="EERR Acum Oct15"/>
      <sheetName val="U OPERACIONAL"/>
      <sheetName val="WACC"/>
      <sheetName val="INDICADORES"/>
      <sheetName val="RESUMEN INDICADORES"/>
      <sheetName val="FCL VALORACION"/>
      <sheetName val="PPTO vs. REAL"/>
      <sheetName val="COSTO VENTAS"/>
      <sheetName val="Hoja4"/>
    </sheetNames>
    <sheetDataSet>
      <sheetData sheetId="0"/>
      <sheetData sheetId="1"/>
      <sheetData sheetId="2">
        <row r="113">
          <cell r="B113" t="str">
            <v>PRESUPUESTO DE VENTAS</v>
          </cell>
        </row>
        <row r="114">
          <cell r="D114">
            <v>42370</v>
          </cell>
          <cell r="E114">
            <v>42401</v>
          </cell>
          <cell r="F114">
            <v>42430</v>
          </cell>
          <cell r="G114">
            <v>42461</v>
          </cell>
          <cell r="H114">
            <v>42491</v>
          </cell>
          <cell r="I114">
            <v>42522</v>
          </cell>
          <cell r="J114">
            <v>42552</v>
          </cell>
          <cell r="K114">
            <v>42583</v>
          </cell>
          <cell r="L114">
            <v>42614</v>
          </cell>
          <cell r="M114">
            <v>42644</v>
          </cell>
          <cell r="N114">
            <v>42675</v>
          </cell>
          <cell r="O114">
            <v>42705</v>
          </cell>
          <cell r="P114" t="str">
            <v>Total 2016</v>
          </cell>
          <cell r="Q114">
            <v>2017</v>
          </cell>
          <cell r="R114">
            <v>2018</v>
          </cell>
          <cell r="S114">
            <v>2019</v>
          </cell>
          <cell r="T114">
            <v>2020</v>
          </cell>
        </row>
        <row r="116">
          <cell r="B116" t="str">
            <v>VOLUMENES (Ton)</v>
          </cell>
          <cell r="C116" t="str">
            <v>Mix</v>
          </cell>
        </row>
        <row r="118">
          <cell r="A118" t="str">
            <v>VAC</v>
          </cell>
          <cell r="B118" t="str">
            <v>Aceites Crudos M.P</v>
          </cell>
          <cell r="C118">
            <v>1</v>
          </cell>
          <cell r="D118">
            <v>408</v>
          </cell>
          <cell r="E118">
            <v>383</v>
          </cell>
          <cell r="F118">
            <v>306</v>
          </cell>
          <cell r="G118">
            <v>417</v>
          </cell>
          <cell r="H118">
            <v>306</v>
          </cell>
          <cell r="I118">
            <v>281</v>
          </cell>
          <cell r="J118">
            <v>408</v>
          </cell>
          <cell r="K118">
            <v>408</v>
          </cell>
          <cell r="L118">
            <v>332</v>
          </cell>
          <cell r="M118">
            <v>408</v>
          </cell>
          <cell r="N118">
            <v>383</v>
          </cell>
          <cell r="O118">
            <v>408</v>
          </cell>
          <cell r="P118">
            <v>4448</v>
          </cell>
        </row>
        <row r="119">
          <cell r="A119" t="str">
            <v>VAGR</v>
          </cell>
          <cell r="B119" t="str">
            <v>Aceites Granel Refinados</v>
          </cell>
          <cell r="C119">
            <v>1</v>
          </cell>
          <cell r="D119">
            <v>1831.9112584470222</v>
          </cell>
          <cell r="E119">
            <v>2460.71324748183</v>
          </cell>
          <cell r="F119">
            <v>1853.1810956691736</v>
          </cell>
          <cell r="G119">
            <v>2214.3884567979931</v>
          </cell>
          <cell r="H119">
            <v>1917.991839857197</v>
          </cell>
          <cell r="I119">
            <v>2244.0099451740398</v>
          </cell>
          <cell r="J119">
            <v>2850.5071188745792</v>
          </cell>
          <cell r="K119">
            <v>2510.6414212248706</v>
          </cell>
          <cell r="L119">
            <v>1886.5496196183428</v>
          </cell>
          <cell r="M119">
            <v>2792.1554677206841</v>
          </cell>
          <cell r="N119">
            <v>2801.470270729737</v>
          </cell>
          <cell r="O119">
            <v>3038.480258404521</v>
          </cell>
          <cell r="P119">
            <v>28401.999999999989</v>
          </cell>
        </row>
        <row r="120">
          <cell r="A120" t="str">
            <v>VAGR-Soya RBD</v>
          </cell>
          <cell r="B120" t="str">
            <v>Soya RBD</v>
          </cell>
          <cell r="C120">
            <v>0.85740440814027175</v>
          </cell>
          <cell r="D120">
            <v>1831.9112584470222</v>
          </cell>
          <cell r="E120">
            <v>2210.71324748183</v>
          </cell>
          <cell r="F120">
            <v>1603.1810956691736</v>
          </cell>
          <cell r="G120">
            <v>1964.3884567979933</v>
          </cell>
          <cell r="H120">
            <v>1567.991839857197</v>
          </cell>
          <cell r="I120">
            <v>1894.0099451740398</v>
          </cell>
          <cell r="J120">
            <v>2500.5071188745792</v>
          </cell>
          <cell r="K120">
            <v>2060.6414212248706</v>
          </cell>
          <cell r="L120">
            <v>1436.5496196183428</v>
          </cell>
          <cell r="M120">
            <v>2342.1554677206841</v>
          </cell>
          <cell r="N120">
            <v>2351.470270729737</v>
          </cell>
          <cell r="O120">
            <v>2588.480258404521</v>
          </cell>
          <cell r="P120">
            <v>24351.999999999989</v>
          </cell>
        </row>
        <row r="121">
          <cell r="A121" t="str">
            <v>VAGR-Aceite de Palma RBD</v>
          </cell>
          <cell r="B121" t="str">
            <v>Aceite de Palma RBD</v>
          </cell>
          <cell r="C121">
            <v>0.14259559185972825</v>
          </cell>
          <cell r="D121">
            <v>0</v>
          </cell>
          <cell r="E121">
            <v>250</v>
          </cell>
          <cell r="F121">
            <v>250</v>
          </cell>
          <cell r="G121">
            <v>250</v>
          </cell>
          <cell r="H121">
            <v>350</v>
          </cell>
          <cell r="I121">
            <v>350</v>
          </cell>
          <cell r="J121">
            <v>350</v>
          </cell>
          <cell r="K121">
            <v>450</v>
          </cell>
          <cell r="L121">
            <v>450</v>
          </cell>
          <cell r="M121">
            <v>450</v>
          </cell>
          <cell r="N121">
            <v>450</v>
          </cell>
          <cell r="O121">
            <v>450</v>
          </cell>
          <cell r="P121">
            <v>4050</v>
          </cell>
        </row>
        <row r="122">
          <cell r="A122" t="str">
            <v>VARE</v>
          </cell>
          <cell r="B122" t="str">
            <v>Aceites Refinados Envasados</v>
          </cell>
          <cell r="C122">
            <v>1.0000000000000002</v>
          </cell>
          <cell r="D122">
            <v>2227.1682225548493</v>
          </cell>
          <cell r="E122">
            <v>2934.0897370626676</v>
          </cell>
          <cell r="F122">
            <v>2829.8984037859009</v>
          </cell>
          <cell r="G122">
            <v>3122.4948779264068</v>
          </cell>
          <cell r="H122">
            <v>3001.2756561963292</v>
          </cell>
          <cell r="I122">
            <v>3345.5669535394923</v>
          </cell>
          <cell r="J122">
            <v>2449.1765842205582</v>
          </cell>
          <cell r="K122">
            <v>2867.4490601592488</v>
          </cell>
          <cell r="L122">
            <v>2831.6705314517581</v>
          </cell>
          <cell r="M122">
            <v>2568.10238339337</v>
          </cell>
          <cell r="N122">
            <v>2922.4011897486457</v>
          </cell>
          <cell r="O122">
            <v>2678.3593083899132</v>
          </cell>
          <cell r="P122">
            <v>33777.652908429132</v>
          </cell>
        </row>
        <row r="123">
          <cell r="A123" t="str">
            <v>VARE-Envasado Soya</v>
          </cell>
          <cell r="B123" t="str">
            <v>Envasado Soya</v>
          </cell>
          <cell r="C123">
            <v>0.37512624499110458</v>
          </cell>
          <cell r="D123">
            <v>720.80863648369973</v>
          </cell>
          <cell r="E123">
            <v>1217.8672473857241</v>
          </cell>
          <cell r="F123">
            <v>1189.3884205207275</v>
          </cell>
          <cell r="G123">
            <v>1306.1679508269149</v>
          </cell>
          <cell r="H123">
            <v>1314.3462471144001</v>
          </cell>
          <cell r="I123">
            <v>1390.4675996000003</v>
          </cell>
          <cell r="J123">
            <v>757.19165180923335</v>
          </cell>
          <cell r="K123">
            <v>946.29391071439989</v>
          </cell>
          <cell r="L123">
            <v>786.96054751439999</v>
          </cell>
          <cell r="M123">
            <v>846.84437204622395</v>
          </cell>
          <cell r="N123">
            <v>1297.8552388832268</v>
          </cell>
          <cell r="O123">
            <v>896.69227725293206</v>
          </cell>
          <cell r="P123">
            <v>12670.884100151883</v>
          </cell>
        </row>
        <row r="124">
          <cell r="A124" t="str">
            <v>VARE-Envasado Girasol</v>
          </cell>
          <cell r="B124" t="str">
            <v>Envasado Girasol</v>
          </cell>
          <cell r="C124">
            <v>0.21277334043572518</v>
          </cell>
          <cell r="D124">
            <v>476.62877512519083</v>
          </cell>
          <cell r="E124">
            <v>672.93780880183078</v>
          </cell>
          <cell r="F124">
            <v>522.57702773183996</v>
          </cell>
          <cell r="G124">
            <v>729.37168172800023</v>
          </cell>
          <cell r="H124">
            <v>597.91198776320027</v>
          </cell>
          <cell r="I124">
            <v>818.32001552800011</v>
          </cell>
          <cell r="J124">
            <v>437.14089906675486</v>
          </cell>
          <cell r="K124">
            <v>510.43432416320002</v>
          </cell>
          <cell r="L124">
            <v>755.45067036320006</v>
          </cell>
          <cell r="M124">
            <v>559.77532060854389</v>
          </cell>
          <cell r="N124">
            <v>538.72761012681667</v>
          </cell>
          <cell r="O124">
            <v>567.70792039837863</v>
          </cell>
          <cell r="P124">
            <v>7186.984041404955</v>
          </cell>
        </row>
        <row r="125">
          <cell r="A125" t="str">
            <v>VARE-Envasado Mezcla</v>
          </cell>
          <cell r="B125" t="str">
            <v>Envasado Mezcla</v>
          </cell>
          <cell r="C125">
            <v>0.35525809917591361</v>
          </cell>
          <cell r="D125">
            <v>929.73081094595886</v>
          </cell>
          <cell r="E125">
            <v>943.28468087511283</v>
          </cell>
          <cell r="F125">
            <v>1017.9329555333334</v>
          </cell>
          <cell r="G125">
            <v>946.95524537149174</v>
          </cell>
          <cell r="H125">
            <v>949.01742131872868</v>
          </cell>
          <cell r="I125">
            <v>996.77933841149161</v>
          </cell>
          <cell r="J125">
            <v>1054.8440333445701</v>
          </cell>
          <cell r="K125">
            <v>1210.7208252816492</v>
          </cell>
          <cell r="L125">
            <v>1089.2593135741581</v>
          </cell>
          <cell r="M125">
            <v>961.4826907386024</v>
          </cell>
          <cell r="N125">
            <v>885.81834073860239</v>
          </cell>
          <cell r="O125">
            <v>1013.9591107386025</v>
          </cell>
          <cell r="P125">
            <v>11999.784766872304</v>
          </cell>
        </row>
        <row r="126">
          <cell r="A126" t="str">
            <v>VARE-Envasado Canola</v>
          </cell>
          <cell r="B126" t="str">
            <v>Envasado Canola</v>
          </cell>
          <cell r="C126">
            <v>5.6842315397256885E-2</v>
          </cell>
          <cell r="D126">
            <v>100</v>
          </cell>
          <cell r="E126">
            <v>100</v>
          </cell>
          <cell r="F126">
            <v>100</v>
          </cell>
          <cell r="G126">
            <v>140</v>
          </cell>
          <cell r="H126">
            <v>140</v>
          </cell>
          <cell r="I126">
            <v>140</v>
          </cell>
          <cell r="J126">
            <v>200</v>
          </cell>
          <cell r="K126">
            <v>200</v>
          </cell>
          <cell r="L126">
            <v>200</v>
          </cell>
          <cell r="M126">
            <v>200</v>
          </cell>
          <cell r="N126">
            <v>200</v>
          </cell>
          <cell r="O126">
            <v>200</v>
          </cell>
          <cell r="P126">
            <v>1920</v>
          </cell>
        </row>
        <row r="127">
          <cell r="A127" t="str">
            <v>VMRA</v>
          </cell>
          <cell r="B127" t="str">
            <v>Maquila Refinación Aceites</v>
          </cell>
          <cell r="C127">
            <v>1</v>
          </cell>
          <cell r="D127">
            <v>408</v>
          </cell>
          <cell r="E127">
            <v>374</v>
          </cell>
          <cell r="F127">
            <v>306</v>
          </cell>
          <cell r="G127">
            <v>408</v>
          </cell>
          <cell r="H127">
            <v>306</v>
          </cell>
          <cell r="I127">
            <v>272</v>
          </cell>
          <cell r="J127">
            <v>408</v>
          </cell>
          <cell r="K127">
            <v>408</v>
          </cell>
          <cell r="L127">
            <v>323</v>
          </cell>
          <cell r="M127">
            <v>408</v>
          </cell>
          <cell r="N127">
            <v>374</v>
          </cell>
          <cell r="O127">
            <v>408</v>
          </cell>
          <cell r="P127">
            <v>4403</v>
          </cell>
        </row>
        <row r="128">
          <cell r="A128" t="str">
            <v>VMEXT</v>
          </cell>
          <cell r="B128" t="str">
            <v>Maquila Extracción</v>
          </cell>
          <cell r="C128">
            <v>1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A129" t="str">
            <v>VMEXP</v>
          </cell>
          <cell r="B129" t="str">
            <v>Maquila Expander</v>
          </cell>
          <cell r="C129">
            <v>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VS</v>
          </cell>
          <cell r="B130" t="str">
            <v>Sólidos</v>
          </cell>
          <cell r="C130">
            <v>1</v>
          </cell>
          <cell r="D130">
            <v>161.88471405555555</v>
          </cell>
          <cell r="E130">
            <v>178.97431405555557</v>
          </cell>
          <cell r="F130">
            <v>190.82407405555554</v>
          </cell>
          <cell r="G130">
            <v>210.76575183333335</v>
          </cell>
          <cell r="H130">
            <v>201.68239405555556</v>
          </cell>
          <cell r="I130">
            <v>221.86251183333337</v>
          </cell>
          <cell r="J130">
            <v>286.93968303333332</v>
          </cell>
          <cell r="K130">
            <v>262.02663183333334</v>
          </cell>
          <cell r="L130">
            <v>287.5002019166667</v>
          </cell>
          <cell r="M130">
            <v>302.38986487962967</v>
          </cell>
          <cell r="N130">
            <v>299.24174487962966</v>
          </cell>
          <cell r="O130">
            <v>311.29758487962965</v>
          </cell>
          <cell r="P130">
            <v>2915.3894713111113</v>
          </cell>
        </row>
        <row r="131">
          <cell r="A131" t="str">
            <v>VS-Tarrina</v>
          </cell>
          <cell r="B131" t="str">
            <v>Tarrina</v>
          </cell>
          <cell r="C131">
            <v>0.75170753662364209</v>
          </cell>
          <cell r="D131">
            <v>136.75511222222221</v>
          </cell>
          <cell r="E131">
            <v>147.84471222222223</v>
          </cell>
          <cell r="F131">
            <v>136.49447222222221</v>
          </cell>
          <cell r="G131">
            <v>149.38615000000001</v>
          </cell>
          <cell r="H131">
            <v>138.90279222222222</v>
          </cell>
          <cell r="I131">
            <v>159.82691000000003</v>
          </cell>
          <cell r="J131">
            <v>218.34406999999999</v>
          </cell>
          <cell r="K131">
            <v>194.04703000000001</v>
          </cell>
          <cell r="L131">
            <v>217.8511</v>
          </cell>
          <cell r="M131">
            <v>229.490762962963</v>
          </cell>
          <cell r="N131">
            <v>224.57864296296299</v>
          </cell>
          <cell r="O131">
            <v>237.99848296296301</v>
          </cell>
          <cell r="P131">
            <v>2191.5202377777778</v>
          </cell>
        </row>
        <row r="132">
          <cell r="A132" t="str">
            <v>VS-Barra</v>
          </cell>
          <cell r="B132" t="str">
            <v>Barra</v>
          </cell>
          <cell r="C132">
            <v>6.0495942401142186E-2</v>
          </cell>
          <cell r="D132">
            <v>14.629601833333332</v>
          </cell>
          <cell r="E132">
            <v>13.629601833333332</v>
          </cell>
          <cell r="F132">
            <v>14.829601833333331</v>
          </cell>
          <cell r="G132">
            <v>13.629601833333332</v>
          </cell>
          <cell r="H132">
            <v>15.029601833333333</v>
          </cell>
          <cell r="I132">
            <v>14.285601833333331</v>
          </cell>
          <cell r="J132">
            <v>14.845613033333333</v>
          </cell>
          <cell r="K132">
            <v>14.229601833333332</v>
          </cell>
          <cell r="L132">
            <v>15.899101916666666</v>
          </cell>
          <cell r="M132">
            <v>14.399101916666666</v>
          </cell>
          <cell r="N132">
            <v>16.163101916666669</v>
          </cell>
          <cell r="O132">
            <v>14.799101916666666</v>
          </cell>
          <cell r="P132">
            <v>176.36923353333336</v>
          </cell>
        </row>
        <row r="133">
          <cell r="A133" t="str">
            <v>VS-Industrial</v>
          </cell>
          <cell r="B133" t="str">
            <v>Industrial</v>
          </cell>
          <cell r="C133">
            <v>0.18779652097521565</v>
          </cell>
          <cell r="D133">
            <v>10.5</v>
          </cell>
          <cell r="E133">
            <v>17.5</v>
          </cell>
          <cell r="F133">
            <v>39.5</v>
          </cell>
          <cell r="G133">
            <v>47.75</v>
          </cell>
          <cell r="H133">
            <v>47.75</v>
          </cell>
          <cell r="I133">
            <v>47.75</v>
          </cell>
          <cell r="J133">
            <v>53.75</v>
          </cell>
          <cell r="K133">
            <v>53.75</v>
          </cell>
          <cell r="L133">
            <v>53.75</v>
          </cell>
          <cell r="M133">
            <v>58.5</v>
          </cell>
          <cell r="N133">
            <v>58.5</v>
          </cell>
          <cell r="O133">
            <v>58.5</v>
          </cell>
          <cell r="P133">
            <v>547.5</v>
          </cell>
        </row>
        <row r="134">
          <cell r="A134" t="str">
            <v>VGE</v>
          </cell>
          <cell r="B134" t="str">
            <v>Grasas Especiales</v>
          </cell>
          <cell r="C134">
            <v>0.99999999999999989</v>
          </cell>
          <cell r="D134">
            <v>85.75</v>
          </cell>
          <cell r="E134">
            <v>85.75</v>
          </cell>
          <cell r="F134">
            <v>147.75</v>
          </cell>
          <cell r="G134">
            <v>145.536</v>
          </cell>
          <cell r="H134">
            <v>145.536</v>
          </cell>
          <cell r="I134">
            <v>145.536</v>
          </cell>
          <cell r="J134">
            <v>147.11599999999999</v>
          </cell>
          <cell r="K134">
            <v>147.19999999999999</v>
          </cell>
          <cell r="L134">
            <v>147.19999999999999</v>
          </cell>
          <cell r="M134">
            <v>148.69999999999999</v>
          </cell>
          <cell r="N134">
            <v>148.69999999999999</v>
          </cell>
          <cell r="O134">
            <v>148.69999999999999</v>
          </cell>
          <cell r="P134">
            <v>1643.4740000000002</v>
          </cell>
        </row>
        <row r="135">
          <cell r="A135" t="str">
            <v xml:space="preserve">VGE-Aceite Industrial </v>
          </cell>
          <cell r="B135" t="str">
            <v xml:space="preserve">Aceite Industrial </v>
          </cell>
          <cell r="C135">
            <v>0.949208810118079</v>
          </cell>
          <cell r="D135">
            <v>80</v>
          </cell>
          <cell r="E135">
            <v>80</v>
          </cell>
          <cell r="F135">
            <v>140</v>
          </cell>
          <cell r="G135">
            <v>140</v>
          </cell>
          <cell r="H135">
            <v>140</v>
          </cell>
          <cell r="I135">
            <v>140</v>
          </cell>
          <cell r="J135">
            <v>140</v>
          </cell>
          <cell r="K135">
            <v>140</v>
          </cell>
          <cell r="L135">
            <v>140</v>
          </cell>
          <cell r="M135">
            <v>140</v>
          </cell>
          <cell r="N135">
            <v>140</v>
          </cell>
          <cell r="O135">
            <v>140</v>
          </cell>
          <cell r="P135">
            <v>1560</v>
          </cell>
        </row>
        <row r="136">
          <cell r="A136" t="str">
            <v>VGE-Desmoldante</v>
          </cell>
          <cell r="B136" t="str">
            <v>Desmoldante</v>
          </cell>
          <cell r="C136">
            <v>5.0791189881920856E-2</v>
          </cell>
          <cell r="D136">
            <v>5.7500000000000009</v>
          </cell>
          <cell r="E136">
            <v>5.7500000000000009</v>
          </cell>
          <cell r="F136">
            <v>7.7500000000000009</v>
          </cell>
          <cell r="G136">
            <v>5.5360000000000005</v>
          </cell>
          <cell r="H136">
            <v>5.5360000000000005</v>
          </cell>
          <cell r="I136">
            <v>5.5360000000000005</v>
          </cell>
          <cell r="J136">
            <v>7.1159999999999997</v>
          </cell>
          <cell r="K136">
            <v>7.1999999999999984</v>
          </cell>
          <cell r="L136">
            <v>7.1999999999999984</v>
          </cell>
          <cell r="M136">
            <v>8.6999999999999993</v>
          </cell>
          <cell r="N136">
            <v>8.6999999999999993</v>
          </cell>
          <cell r="O136">
            <v>8.6999999999999993</v>
          </cell>
          <cell r="P136">
            <v>83.474000000000004</v>
          </cell>
        </row>
        <row r="137">
          <cell r="A137" t="str">
            <v>VGE-Crema de Leche</v>
          </cell>
          <cell r="B137" t="str">
            <v>Crema de Leche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A138" t="str">
            <v>VM</v>
          </cell>
          <cell r="B138" t="str">
            <v>Mascotas</v>
          </cell>
          <cell r="C138">
            <v>0.99999999999999967</v>
          </cell>
          <cell r="D138">
            <v>194.82952999999995</v>
          </cell>
          <cell r="E138">
            <v>244.56973249999999</v>
          </cell>
          <cell r="F138">
            <v>275.52616274999991</v>
          </cell>
          <cell r="G138">
            <v>322.59532924999996</v>
          </cell>
          <cell r="H138">
            <v>292.97782674999996</v>
          </cell>
          <cell r="I138">
            <v>346.30128549999995</v>
          </cell>
          <cell r="J138">
            <v>295.03490499999998</v>
          </cell>
          <cell r="K138">
            <v>299.37754649999999</v>
          </cell>
          <cell r="L138">
            <v>242.09381549999995</v>
          </cell>
          <cell r="M138">
            <v>280.39414577777774</v>
          </cell>
          <cell r="N138">
            <v>283.33754318416663</v>
          </cell>
          <cell r="O138">
            <v>299.55770233333334</v>
          </cell>
          <cell r="P138">
            <v>3376.595525045278</v>
          </cell>
        </row>
        <row r="139">
          <cell r="A139" t="str">
            <v>VM-Premium</v>
          </cell>
          <cell r="B139" t="str">
            <v>Premium</v>
          </cell>
          <cell r="C139">
            <v>6.1215504927030984E-2</v>
          </cell>
          <cell r="D139">
            <v>11.700000000000001</v>
          </cell>
          <cell r="E139">
            <v>11.700000000000001</v>
          </cell>
          <cell r="F139">
            <v>11.700000000000001</v>
          </cell>
          <cell r="G139">
            <v>11.700000000000001</v>
          </cell>
          <cell r="H139">
            <v>11.700000000000001</v>
          </cell>
          <cell r="I139">
            <v>11.700000000000001</v>
          </cell>
          <cell r="J139">
            <v>19.5</v>
          </cell>
          <cell r="K139">
            <v>19.5</v>
          </cell>
          <cell r="L139">
            <v>19.5</v>
          </cell>
          <cell r="M139">
            <v>26</v>
          </cell>
          <cell r="N139">
            <v>26</v>
          </cell>
          <cell r="O139">
            <v>26</v>
          </cell>
          <cell r="P139">
            <v>206.7</v>
          </cell>
        </row>
        <row r="140">
          <cell r="A140" t="str">
            <v>VM-Kanon</v>
          </cell>
          <cell r="B140" t="str">
            <v>Kanon</v>
          </cell>
          <cell r="C140">
            <v>9.2400762154009053E-3</v>
          </cell>
          <cell r="D140">
            <v>2.6</v>
          </cell>
          <cell r="E140">
            <v>2.6</v>
          </cell>
          <cell r="F140">
            <v>2.6</v>
          </cell>
          <cell r="G140">
            <v>2.6</v>
          </cell>
          <cell r="H140">
            <v>2.6</v>
          </cell>
          <cell r="I140">
            <v>2.6</v>
          </cell>
          <cell r="J140">
            <v>2.6</v>
          </cell>
          <cell r="K140">
            <v>2.6</v>
          </cell>
          <cell r="L140">
            <v>2.6</v>
          </cell>
          <cell r="M140">
            <v>2.6</v>
          </cell>
          <cell r="N140">
            <v>2.6</v>
          </cell>
          <cell r="O140">
            <v>2.6</v>
          </cell>
          <cell r="P140">
            <v>31.200000000000006</v>
          </cell>
        </row>
        <row r="141">
          <cell r="A141" t="str">
            <v>VM-Kroquettas</v>
          </cell>
          <cell r="B141" t="str">
            <v>Kroquettas</v>
          </cell>
          <cell r="C141">
            <v>0.42640352418559341</v>
          </cell>
          <cell r="D141">
            <v>88.808922499999994</v>
          </cell>
          <cell r="E141">
            <v>115.32769249999997</v>
          </cell>
          <cell r="F141">
            <v>98.095960249999962</v>
          </cell>
          <cell r="G141">
            <v>139.73741424999997</v>
          </cell>
          <cell r="H141">
            <v>110.64902674999998</v>
          </cell>
          <cell r="I141">
            <v>145.56869049999997</v>
          </cell>
          <cell r="J141">
            <v>123.89323749999997</v>
          </cell>
          <cell r="K141">
            <v>123.49665999999996</v>
          </cell>
          <cell r="L141">
            <v>132.19919299999998</v>
          </cell>
          <cell r="M141">
            <v>118.16831261111108</v>
          </cell>
          <cell r="N141">
            <v>125.16440201749997</v>
          </cell>
          <cell r="O141">
            <v>118.68271974999998</v>
          </cell>
          <cell r="P141">
            <v>1439.7922316286106</v>
          </cell>
        </row>
        <row r="142">
          <cell r="A142" t="str">
            <v>VM-Kriollos</v>
          </cell>
          <cell r="B142" t="str">
            <v>Kriollos</v>
          </cell>
          <cell r="C142">
            <v>0.23913461236645225</v>
          </cell>
          <cell r="D142">
            <v>64.610162499999973</v>
          </cell>
          <cell r="E142">
            <v>65.521249999999995</v>
          </cell>
          <cell r="F142">
            <v>65.212187499999985</v>
          </cell>
          <cell r="G142">
            <v>66.498749999999987</v>
          </cell>
          <cell r="H142">
            <v>71.810312499999995</v>
          </cell>
          <cell r="I142">
            <v>62.509687499999984</v>
          </cell>
          <cell r="J142">
            <v>72.500312499999993</v>
          </cell>
          <cell r="K142">
            <v>67.691874999999996</v>
          </cell>
          <cell r="L142">
            <v>64.20593749999999</v>
          </cell>
          <cell r="M142">
            <v>69.239920666666649</v>
          </cell>
          <cell r="N142">
            <v>68.449295666666657</v>
          </cell>
          <cell r="O142">
            <v>69.211170666666661</v>
          </cell>
          <cell r="P142">
            <v>807.46086199999991</v>
          </cell>
        </row>
        <row r="143">
          <cell r="A143" t="str">
            <v>VM-Gatos</v>
          </cell>
          <cell r="B143" t="str">
            <v>Gatos</v>
          </cell>
          <cell r="C143">
            <v>1.0626087647711039E-2</v>
          </cell>
          <cell r="D143">
            <v>2.9899999999999998</v>
          </cell>
          <cell r="E143">
            <v>2.9899999999999998</v>
          </cell>
          <cell r="F143">
            <v>2.9899999999999998</v>
          </cell>
          <cell r="G143">
            <v>2.9899999999999998</v>
          </cell>
          <cell r="H143">
            <v>2.9899999999999998</v>
          </cell>
          <cell r="I143">
            <v>2.9899999999999998</v>
          </cell>
          <cell r="J143">
            <v>2.9899999999999998</v>
          </cell>
          <cell r="K143">
            <v>2.9899999999999998</v>
          </cell>
          <cell r="L143">
            <v>2.9899999999999998</v>
          </cell>
          <cell r="M143">
            <v>2.9899999999999998</v>
          </cell>
          <cell r="N143">
            <v>2.9899999999999998</v>
          </cell>
          <cell r="O143">
            <v>2.9899999999999998</v>
          </cell>
          <cell r="P143">
            <v>35.879999999999995</v>
          </cell>
        </row>
        <row r="144">
          <cell r="A144" t="str">
            <v xml:space="preserve">VM-Comercialización </v>
          </cell>
          <cell r="B144" t="str">
            <v xml:space="preserve">Comercialización </v>
          </cell>
          <cell r="C144">
            <v>0.25338019465781114</v>
          </cell>
          <cell r="D144">
            <v>24.120444999999993</v>
          </cell>
          <cell r="E144">
            <v>46.430789999999995</v>
          </cell>
          <cell r="F144">
            <v>94.928014999999974</v>
          </cell>
          <cell r="G144">
            <v>99.069164999999984</v>
          </cell>
          <cell r="H144">
            <v>93.228487499999972</v>
          </cell>
          <cell r="I144">
            <v>120.93290749999997</v>
          </cell>
          <cell r="J144">
            <v>73.551355000000001</v>
          </cell>
          <cell r="K144">
            <v>83.099011499999989</v>
          </cell>
          <cell r="L144">
            <v>20.598684999999996</v>
          </cell>
          <cell r="M144">
            <v>61.395912499999994</v>
          </cell>
          <cell r="N144">
            <v>58.133845499999993</v>
          </cell>
          <cell r="O144">
            <v>80.073811916666656</v>
          </cell>
          <cell r="P144">
            <v>855.56243141666653</v>
          </cell>
        </row>
        <row r="145">
          <cell r="A145" t="str">
            <v>VMM</v>
          </cell>
          <cell r="B145" t="str">
            <v>Maquila Mascotas</v>
          </cell>
          <cell r="C145">
            <v>1</v>
          </cell>
          <cell r="D145">
            <v>2229.290915</v>
          </cell>
          <cell r="E145">
            <v>2201.8610575000002</v>
          </cell>
          <cell r="F145">
            <v>2219.40185225</v>
          </cell>
          <cell r="G145">
            <v>2176.47383575</v>
          </cell>
          <cell r="H145">
            <v>2200.25066075</v>
          </cell>
          <cell r="I145">
            <v>2174.6316219999999</v>
          </cell>
          <cell r="J145">
            <v>2178.5164500000001</v>
          </cell>
          <cell r="K145">
            <v>2183.7214650000001</v>
          </cell>
          <cell r="L145">
            <v>2178.5048695</v>
          </cell>
          <cell r="M145">
            <v>2181.0017667222223</v>
          </cell>
          <cell r="N145">
            <v>2174.7963023158336</v>
          </cell>
          <cell r="O145">
            <v>2180.5161095833332</v>
          </cell>
          <cell r="P145">
            <v>26278.966906371388</v>
          </cell>
        </row>
        <row r="146">
          <cell r="A146" t="str">
            <v>VD</v>
          </cell>
          <cell r="B146" t="str">
            <v>Dulces y otras Exportaciones</v>
          </cell>
          <cell r="C146">
            <v>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</row>
        <row r="147">
          <cell r="A147" t="str">
            <v>VP</v>
          </cell>
          <cell r="B147" t="str">
            <v>Pastas</v>
          </cell>
          <cell r="C147">
            <v>1.0000000000000002</v>
          </cell>
          <cell r="D147">
            <v>382.19378399999999</v>
          </cell>
          <cell r="E147">
            <v>471.63878399999999</v>
          </cell>
          <cell r="F147">
            <v>501.85578399999997</v>
          </cell>
          <cell r="G147">
            <v>487.65678399999996</v>
          </cell>
          <cell r="H147">
            <v>503.36578399999996</v>
          </cell>
          <cell r="I147">
            <v>609.671784</v>
          </cell>
          <cell r="J147">
            <v>588.77178400000003</v>
          </cell>
          <cell r="K147">
            <v>542.47178399999996</v>
          </cell>
          <cell r="L147">
            <v>524.36778400000003</v>
          </cell>
          <cell r="M147">
            <v>515.29078400000003</v>
          </cell>
          <cell r="N147">
            <v>497.48578399999997</v>
          </cell>
          <cell r="O147">
            <v>512.00278400000002</v>
          </cell>
          <cell r="P147">
            <v>6136.7734079999991</v>
          </cell>
        </row>
        <row r="148">
          <cell r="A148" t="str">
            <v>VP-Pasta Larga</v>
          </cell>
          <cell r="B148" t="str">
            <v>Pasta Larga</v>
          </cell>
          <cell r="C148">
            <v>0.80522836211585957</v>
          </cell>
          <cell r="D148">
            <v>282.58800000000002</v>
          </cell>
          <cell r="E148">
            <v>372.03300000000002</v>
          </cell>
          <cell r="F148">
            <v>402.25</v>
          </cell>
          <cell r="G148">
            <v>388.05099999999999</v>
          </cell>
          <cell r="H148">
            <v>403.76</v>
          </cell>
          <cell r="I148">
            <v>510.06599999999997</v>
          </cell>
          <cell r="J148">
            <v>489.166</v>
          </cell>
          <cell r="K148">
            <v>442.86599999999999</v>
          </cell>
          <cell r="L148">
            <v>424.762</v>
          </cell>
          <cell r="M148">
            <v>415.685</v>
          </cell>
          <cell r="N148">
            <v>397.88</v>
          </cell>
          <cell r="O148">
            <v>412.39699999999999</v>
          </cell>
          <cell r="P148">
            <v>4941.5040000000008</v>
          </cell>
        </row>
        <row r="149">
          <cell r="A149" t="str">
            <v>VP-Pasta Corta</v>
          </cell>
          <cell r="B149" t="str">
            <v>Pasta Corta</v>
          </cell>
          <cell r="C149">
            <v>0</v>
          </cell>
          <cell r="P149">
            <v>0</v>
          </cell>
        </row>
        <row r="150">
          <cell r="A150" t="str">
            <v>VP-Surtidas</v>
          </cell>
          <cell r="B150" t="str">
            <v>Surtidas</v>
          </cell>
          <cell r="C150">
            <v>0</v>
          </cell>
          <cell r="P150">
            <v>0</v>
          </cell>
        </row>
        <row r="151">
          <cell r="A151" t="str">
            <v>VP-Exportaciones</v>
          </cell>
          <cell r="B151" t="str">
            <v>Exportaciones</v>
          </cell>
          <cell r="C151">
            <v>0.1947716378841407</v>
          </cell>
          <cell r="D151">
            <v>99.605783999999986</v>
          </cell>
          <cell r="E151">
            <v>99.605783999999986</v>
          </cell>
          <cell r="F151">
            <v>99.605783999999986</v>
          </cell>
          <cell r="G151">
            <v>99.605783999999986</v>
          </cell>
          <cell r="H151">
            <v>99.605783999999986</v>
          </cell>
          <cell r="I151">
            <v>99.605783999999986</v>
          </cell>
          <cell r="J151">
            <v>99.605783999999986</v>
          </cell>
          <cell r="K151">
            <v>99.605783999999986</v>
          </cell>
          <cell r="L151">
            <v>99.605783999999986</v>
          </cell>
          <cell r="M151">
            <v>99.605783999999986</v>
          </cell>
          <cell r="N151">
            <v>99.605783999999986</v>
          </cell>
          <cell r="O151">
            <v>99.605783999999986</v>
          </cell>
          <cell r="P151">
            <v>1195.2694079999999</v>
          </cell>
        </row>
        <row r="152">
          <cell r="A152" t="str">
            <v>VC</v>
          </cell>
          <cell r="B152" t="str">
            <v>Conservas</v>
          </cell>
          <cell r="C152">
            <v>1</v>
          </cell>
          <cell r="D152">
            <v>78.235142950336893</v>
          </cell>
          <cell r="E152">
            <v>102.31477726979537</v>
          </cell>
          <cell r="F152">
            <v>84.355982971606139</v>
          </cell>
          <cell r="G152">
            <v>92.229987653780626</v>
          </cell>
          <cell r="H152">
            <v>79.870301812638189</v>
          </cell>
          <cell r="I152">
            <v>102.43931398018243</v>
          </cell>
          <cell r="J152">
            <v>102.33422730658263</v>
          </cell>
          <cell r="K152">
            <v>91.872107857033342</v>
          </cell>
          <cell r="L152">
            <v>103.89759113323531</v>
          </cell>
          <cell r="M152">
            <v>97.595353471599012</v>
          </cell>
          <cell r="N152">
            <v>106.66770049550146</v>
          </cell>
          <cell r="O152">
            <v>101.99585096143515</v>
          </cell>
          <cell r="P152">
            <v>1143.8083378637266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</row>
        <row r="153">
          <cell r="A153" t="str">
            <v>VC-Ají</v>
          </cell>
          <cell r="B153" t="str">
            <v>Ají</v>
          </cell>
          <cell r="C153">
            <v>0</v>
          </cell>
          <cell r="P153">
            <v>0</v>
          </cell>
        </row>
        <row r="154">
          <cell r="A154" t="str">
            <v>VC-Caldos</v>
          </cell>
          <cell r="B154" t="str">
            <v>Caldos</v>
          </cell>
          <cell r="C154">
            <v>0</v>
          </cell>
          <cell r="P154">
            <v>0</v>
          </cell>
        </row>
        <row r="155">
          <cell r="A155" t="str">
            <v>VC-Carnico</v>
          </cell>
          <cell r="B155" t="str">
            <v>Carnico</v>
          </cell>
          <cell r="C155">
            <v>0</v>
          </cell>
          <cell r="P155">
            <v>0</v>
          </cell>
        </row>
        <row r="156">
          <cell r="A156" t="str">
            <v>VC-Frutas</v>
          </cell>
          <cell r="B156" t="str">
            <v>Frutas</v>
          </cell>
          <cell r="C156">
            <v>0</v>
          </cell>
          <cell r="P156">
            <v>0</v>
          </cell>
        </row>
        <row r="157">
          <cell r="A157" t="str">
            <v>VC-Platos Preparados</v>
          </cell>
          <cell r="B157" t="str">
            <v>Platos Preparados</v>
          </cell>
          <cell r="C157">
            <v>0</v>
          </cell>
          <cell r="P157">
            <v>0</v>
          </cell>
        </row>
        <row r="158">
          <cell r="A158" t="str">
            <v>VC-Pollos</v>
          </cell>
          <cell r="B158" t="str">
            <v>Pollos</v>
          </cell>
          <cell r="C158">
            <v>0</v>
          </cell>
          <cell r="P158">
            <v>0</v>
          </cell>
        </row>
        <row r="159">
          <cell r="A159" t="str">
            <v>VC-Vegetales</v>
          </cell>
          <cell r="B159" t="str">
            <v>Vegetales</v>
          </cell>
          <cell r="C159">
            <v>0</v>
          </cell>
          <cell r="P159">
            <v>0</v>
          </cell>
        </row>
        <row r="160">
          <cell r="A160" t="str">
            <v>VC-Aderezos</v>
          </cell>
          <cell r="B160" t="str">
            <v>Aderezos</v>
          </cell>
          <cell r="C160">
            <v>0</v>
          </cell>
          <cell r="P160">
            <v>0</v>
          </cell>
        </row>
        <row r="161">
          <cell r="A161" t="str">
            <v>VC-Vinagre y Vinagretas</v>
          </cell>
          <cell r="B161" t="str">
            <v>Vinagre y Vinagretas</v>
          </cell>
          <cell r="C161">
            <v>0</v>
          </cell>
          <cell r="P161">
            <v>0</v>
          </cell>
        </row>
        <row r="162">
          <cell r="A162" t="str">
            <v>VC-Salsas</v>
          </cell>
          <cell r="B162" t="str">
            <v>Salsas</v>
          </cell>
          <cell r="C162">
            <v>0</v>
          </cell>
          <cell r="P162">
            <v>0</v>
          </cell>
        </row>
        <row r="163">
          <cell r="A163" t="str">
            <v>VC-Margarina Saborizada</v>
          </cell>
          <cell r="B163" t="str">
            <v>Margarina Saborizada</v>
          </cell>
          <cell r="C163">
            <v>0</v>
          </cell>
          <cell r="P163">
            <v>0</v>
          </cell>
        </row>
        <row r="164">
          <cell r="A164" t="str">
            <v>VC-Combos</v>
          </cell>
          <cell r="B164" t="str">
            <v>Combos</v>
          </cell>
          <cell r="C164">
            <v>0.73809860438725872</v>
          </cell>
          <cell r="D164">
            <v>63.970142950336893</v>
          </cell>
          <cell r="E164">
            <v>80.917277269795363</v>
          </cell>
          <cell r="F164">
            <v>62.958482971606138</v>
          </cell>
          <cell r="G164">
            <v>70.832487653780618</v>
          </cell>
          <cell r="H164">
            <v>58.472801812638188</v>
          </cell>
          <cell r="I164">
            <v>73.909313980182432</v>
          </cell>
          <cell r="J164">
            <v>73.804227306582632</v>
          </cell>
          <cell r="K164">
            <v>63.342107857033348</v>
          </cell>
          <cell r="L164">
            <v>75.367591133235308</v>
          </cell>
          <cell r="M164">
            <v>69.065353471599011</v>
          </cell>
          <cell r="N164">
            <v>78.137700495501463</v>
          </cell>
          <cell r="O164">
            <v>73.465850961435152</v>
          </cell>
          <cell r="P164">
            <v>844.24333786372665</v>
          </cell>
        </row>
        <row r="165">
          <cell r="A165" t="str">
            <v>VC-Exportaciones</v>
          </cell>
          <cell r="B165" t="str">
            <v>Exportaciones</v>
          </cell>
          <cell r="C165">
            <v>0.26190139561274139</v>
          </cell>
          <cell r="D165">
            <v>14.265000000000001</v>
          </cell>
          <cell r="E165">
            <v>21.397500000000001</v>
          </cell>
          <cell r="F165">
            <v>21.397500000000001</v>
          </cell>
          <cell r="G165">
            <v>21.397500000000001</v>
          </cell>
          <cell r="H165">
            <v>21.397500000000001</v>
          </cell>
          <cell r="I165">
            <v>28.53</v>
          </cell>
          <cell r="J165">
            <v>28.53</v>
          </cell>
          <cell r="K165">
            <v>28.53</v>
          </cell>
          <cell r="L165">
            <v>28.53</v>
          </cell>
          <cell r="M165">
            <v>28.53</v>
          </cell>
          <cell r="N165">
            <v>28.53</v>
          </cell>
          <cell r="O165">
            <v>28.53</v>
          </cell>
          <cell r="P165">
            <v>299.56500000000005</v>
          </cell>
        </row>
        <row r="166">
          <cell r="A166" t="str">
            <v>VCOC</v>
          </cell>
          <cell r="B166" t="str">
            <v>Comercialización Otras Categorías</v>
          </cell>
          <cell r="C166">
            <v>1</v>
          </cell>
          <cell r="D166">
            <v>5</v>
          </cell>
          <cell r="E166">
            <v>5</v>
          </cell>
          <cell r="F166">
            <v>5</v>
          </cell>
          <cell r="G166">
            <v>5</v>
          </cell>
          <cell r="H166">
            <v>5</v>
          </cell>
          <cell r="I166">
            <v>5</v>
          </cell>
          <cell r="J166">
            <v>5</v>
          </cell>
          <cell r="K166">
            <v>5</v>
          </cell>
          <cell r="L166">
            <v>5</v>
          </cell>
          <cell r="M166">
            <v>5</v>
          </cell>
          <cell r="N166">
            <v>5</v>
          </cell>
          <cell r="O166">
            <v>5</v>
          </cell>
          <cell r="P166">
            <v>60</v>
          </cell>
        </row>
        <row r="168">
          <cell r="B168" t="str">
            <v>Total Consumo</v>
          </cell>
          <cell r="C168">
            <v>0.43570107781004047</v>
          </cell>
          <cell r="D168">
            <v>3135.0613935607416</v>
          </cell>
          <cell r="E168">
            <v>4022.3373448880188</v>
          </cell>
          <cell r="F168">
            <v>4035.2104075630623</v>
          </cell>
          <cell r="G168">
            <v>4386.2787306635209</v>
          </cell>
          <cell r="H168">
            <v>4229.7079628145229</v>
          </cell>
          <cell r="I168">
            <v>4776.3778488530079</v>
          </cell>
          <cell r="J168">
            <v>3874.3731835604744</v>
          </cell>
          <cell r="K168">
            <v>4215.3971303496155</v>
          </cell>
          <cell r="L168">
            <v>4141.72992400166</v>
          </cell>
          <cell r="M168">
            <v>3917.4725315223768</v>
          </cell>
          <cell r="N168">
            <v>4262.8339623079428</v>
          </cell>
          <cell r="O168">
            <v>4056.9132305643116</v>
          </cell>
          <cell r="P168">
            <v>49053.693650649249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</row>
        <row r="169">
          <cell r="B169" t="str">
            <v>Total Crudo y Granel</v>
          </cell>
          <cell r="C169">
            <v>0.29177783242975802</v>
          </cell>
          <cell r="D169">
            <v>2239.9112584470222</v>
          </cell>
          <cell r="E169">
            <v>2843.71324748183</v>
          </cell>
          <cell r="F169">
            <v>2159.1810956691734</v>
          </cell>
          <cell r="G169">
            <v>2631.3884567979931</v>
          </cell>
          <cell r="H169">
            <v>2223.9918398571972</v>
          </cell>
          <cell r="I169">
            <v>2525.0099451740398</v>
          </cell>
          <cell r="J169">
            <v>3258.5071188745792</v>
          </cell>
          <cell r="K169">
            <v>2918.6414212248706</v>
          </cell>
          <cell r="L169">
            <v>2218.5496196183431</v>
          </cell>
          <cell r="M169">
            <v>3200.1554677206841</v>
          </cell>
          <cell r="N169">
            <v>3184.470270729737</v>
          </cell>
          <cell r="O169">
            <v>3446.480258404521</v>
          </cell>
          <cell r="P169">
            <v>32849.999999999985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</row>
        <row r="170">
          <cell r="B170" t="str">
            <v>Total Maquilas</v>
          </cell>
          <cell r="C170">
            <v>3.910799988396424E-2</v>
          </cell>
          <cell r="D170">
            <v>408</v>
          </cell>
          <cell r="E170">
            <v>374</v>
          </cell>
          <cell r="F170">
            <v>306</v>
          </cell>
          <cell r="G170">
            <v>408</v>
          </cell>
          <cell r="H170">
            <v>306</v>
          </cell>
          <cell r="I170">
            <v>272</v>
          </cell>
          <cell r="J170">
            <v>408</v>
          </cell>
          <cell r="K170">
            <v>408</v>
          </cell>
          <cell r="L170">
            <v>323</v>
          </cell>
          <cell r="M170">
            <v>408</v>
          </cell>
          <cell r="N170">
            <v>374</v>
          </cell>
          <cell r="O170">
            <v>408</v>
          </cell>
          <cell r="P170">
            <v>4403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</row>
        <row r="171">
          <cell r="B171" t="str">
            <v>Total Compañía</v>
          </cell>
          <cell r="C171">
            <v>1</v>
          </cell>
          <cell r="D171">
            <v>8012.2635670077634</v>
          </cell>
          <cell r="E171">
            <v>9441.9116498698495</v>
          </cell>
          <cell r="F171">
            <v>8719.7933554822375</v>
          </cell>
          <cell r="G171">
            <v>9602.141023211514</v>
          </cell>
          <cell r="H171">
            <v>8959.9504634217192</v>
          </cell>
          <cell r="I171">
            <v>9748.0194160270476</v>
          </cell>
          <cell r="J171">
            <v>9719.3967524350555</v>
          </cell>
          <cell r="K171">
            <v>9725.7600165744861</v>
          </cell>
          <cell r="L171">
            <v>8861.7844131200036</v>
          </cell>
          <cell r="M171">
            <v>9706.6297659652828</v>
          </cell>
          <cell r="N171">
            <v>9996.1005353535147</v>
          </cell>
          <cell r="O171">
            <v>10091.909598552165</v>
          </cell>
          <cell r="P171">
            <v>112585.66055702063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</row>
        <row r="573">
          <cell r="B573" t="str">
            <v>FIJO COSTO UNITARIO (TON)</v>
          </cell>
          <cell r="C573" t="str">
            <v>Mix</v>
          </cell>
        </row>
        <row r="575">
          <cell r="A575" t="str">
            <v>CVFAC</v>
          </cell>
          <cell r="B575" t="str">
            <v>Aceites Crudos M.P</v>
          </cell>
          <cell r="C575">
            <v>1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</row>
        <row r="576">
          <cell r="A576" t="str">
            <v>CVFAGR</v>
          </cell>
          <cell r="B576" t="str">
            <v>Aceites Granel Refinados</v>
          </cell>
          <cell r="C576">
            <v>1</v>
          </cell>
          <cell r="D576">
            <v>100026.44177011633</v>
          </cell>
          <cell r="E576">
            <v>75932.786751715001</v>
          </cell>
          <cell r="F576">
            <v>88962.823005896265</v>
          </cell>
          <cell r="G576">
            <v>72443.865024142709</v>
          </cell>
          <cell r="H576">
            <v>75443.581651466258</v>
          </cell>
          <cell r="I576">
            <v>68851.68728320126</v>
          </cell>
          <cell r="J576">
            <v>63472.110934290082</v>
          </cell>
          <cell r="K576">
            <v>66725.548535071954</v>
          </cell>
          <cell r="L576">
            <v>74292.305151146516</v>
          </cell>
          <cell r="M576">
            <v>62007.076498786031</v>
          </cell>
          <cell r="N576">
            <v>60887.613262494757</v>
          </cell>
          <cell r="O576">
            <v>59803.683327187413</v>
          </cell>
          <cell r="P576">
            <v>55205.594952752275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</row>
        <row r="577">
          <cell r="A577" t="str">
            <v>CVFAGR-Soya RBD</v>
          </cell>
          <cell r="B577" t="str">
            <v>Soya RBD</v>
          </cell>
          <cell r="C577">
            <v>0.85740440814027175</v>
          </cell>
          <cell r="D577">
            <v>100026.44177011633</v>
          </cell>
          <cell r="E577">
            <v>61813.824489940678</v>
          </cell>
          <cell r="F577">
            <v>71525.324569335382</v>
          </cell>
          <cell r="G577">
            <v>67594.889853187909</v>
          </cell>
          <cell r="H577">
            <v>69859.300575206056</v>
          </cell>
          <cell r="I577">
            <v>63010.498214407271</v>
          </cell>
          <cell r="J577">
            <v>58294.712392876063</v>
          </cell>
          <cell r="K577">
            <v>61192.383708878901</v>
          </cell>
          <cell r="L577">
            <v>68725.613931521992</v>
          </cell>
          <cell r="M577">
            <v>56232.403880315956</v>
          </cell>
          <cell r="N577">
            <v>54921.584400210209</v>
          </cell>
          <cell r="O577">
            <v>54195.486035463146</v>
          </cell>
          <cell r="P577">
            <v>64386.880250002883</v>
          </cell>
        </row>
        <row r="578">
          <cell r="A578" t="str">
            <v>CVFAGR-Girasol RBDW</v>
          </cell>
          <cell r="B578" t="str">
            <v>Girasol RBDW</v>
          </cell>
          <cell r="C578">
            <v>0.14259559185972825</v>
          </cell>
          <cell r="D578">
            <v>368946.07999999996</v>
          </cell>
          <cell r="E578">
            <v>200784.69440291703</v>
          </cell>
          <cell r="F578">
            <v>200784.69440291703</v>
          </cell>
          <cell r="G578">
            <v>110544.94843663738</v>
          </cell>
          <cell r="H578">
            <v>100461.03067730901</v>
          </cell>
          <cell r="I578">
            <v>100461.03067730901</v>
          </cell>
          <cell r="J578">
            <v>100461.03067730901</v>
          </cell>
          <cell r="K578">
            <v>92063.034382445127</v>
          </cell>
          <cell r="L578">
            <v>92063.034382445127</v>
          </cell>
          <cell r="M578">
            <v>92063.034382445127</v>
          </cell>
          <cell r="N578">
            <v>92063.034382445127</v>
          </cell>
          <cell r="O578">
            <v>92063.034382445127</v>
          </cell>
          <cell r="P578">
            <v>0</v>
          </cell>
        </row>
        <row r="579">
          <cell r="A579" t="str">
            <v>CVFARE</v>
          </cell>
          <cell r="B579" t="str">
            <v>Aceites Refinados Envasados</v>
          </cell>
          <cell r="C579">
            <v>1.0000000000000002</v>
          </cell>
          <cell r="D579">
            <v>171948.89399756212</v>
          </cell>
          <cell r="E579">
            <v>144899.00286904725</v>
          </cell>
          <cell r="F579">
            <v>145775.07853952827</v>
          </cell>
          <cell r="G579">
            <v>160974.04403958557</v>
          </cell>
          <cell r="H579">
            <v>147649.66021795914</v>
          </cell>
          <cell r="I579">
            <v>144745.14073422694</v>
          </cell>
          <cell r="J579">
            <v>145858.34947868792</v>
          </cell>
          <cell r="K579">
            <v>147691.93851315044</v>
          </cell>
          <cell r="L579">
            <v>146825.4865961913</v>
          </cell>
          <cell r="M579">
            <v>170509.45677233074</v>
          </cell>
          <cell r="N579">
            <v>170729.67539467671</v>
          </cell>
          <cell r="O579">
            <v>216693.63911605161</v>
          </cell>
          <cell r="P579">
            <v>158814.17596288005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</row>
        <row r="580">
          <cell r="A580" t="str">
            <v>CVFARE-Envasado Soya</v>
          </cell>
          <cell r="B580" t="str">
            <v>Envasado Soya</v>
          </cell>
          <cell r="C580">
            <v>0.37512624499110458</v>
          </cell>
          <cell r="D580">
            <v>151690.52117001617</v>
          </cell>
          <cell r="E580">
            <v>137077.81732428019</v>
          </cell>
          <cell r="F580">
            <v>139010.20847122473</v>
          </cell>
          <cell r="G580">
            <v>154150.84417840111</v>
          </cell>
          <cell r="H580">
            <v>141768.92487045156</v>
          </cell>
          <cell r="I580">
            <v>137714.9178934028</v>
          </cell>
          <cell r="J580">
            <v>139564.80333713771</v>
          </cell>
          <cell r="K580">
            <v>142422.10994210927</v>
          </cell>
          <cell r="L580">
            <v>139890.46934120654</v>
          </cell>
          <cell r="M580">
            <v>163743.54825471982</v>
          </cell>
          <cell r="N580">
            <v>164923.78951050926</v>
          </cell>
          <cell r="O580">
            <v>210085.09591982688</v>
          </cell>
          <cell r="P580">
            <v>150930.35073291257</v>
          </cell>
        </row>
        <row r="581">
          <cell r="A581" t="str">
            <v>CVFARE-Envasado Girasol</v>
          </cell>
          <cell r="B581" t="str">
            <v>Envasado Girasol</v>
          </cell>
          <cell r="C581">
            <v>0.21277334043572518</v>
          </cell>
          <cell r="D581">
            <v>254925.31498672577</v>
          </cell>
          <cell r="E581">
            <v>176172.86171920042</v>
          </cell>
          <cell r="F581">
            <v>182374.17432602044</v>
          </cell>
          <cell r="G581">
            <v>190230.96153048385</v>
          </cell>
          <cell r="H581">
            <v>179916.68037539971</v>
          </cell>
          <cell r="I581">
            <v>172158.42973668338</v>
          </cell>
          <cell r="J581">
            <v>190586.12213444238</v>
          </cell>
          <cell r="K581">
            <v>186467.13394937245</v>
          </cell>
          <cell r="L581">
            <v>175818.78728441277</v>
          </cell>
          <cell r="M581">
            <v>206799.83481019517</v>
          </cell>
          <cell r="N581">
            <v>208428.93919001613</v>
          </cell>
          <cell r="O581">
            <v>252880.86584702742</v>
          </cell>
          <cell r="P581">
            <v>195560.717098628</v>
          </cell>
        </row>
        <row r="582">
          <cell r="A582" t="str">
            <v>CVFARE-Envasado Mezcla</v>
          </cell>
          <cell r="B582" t="str">
            <v>Envasado Mezcla</v>
          </cell>
          <cell r="C582">
            <v>0.35525809917591361</v>
          </cell>
          <cell r="D582">
            <v>151895.71693830448</v>
          </cell>
          <cell r="E582">
            <v>137253.10954805266</v>
          </cell>
          <cell r="F582">
            <v>139199.43022879047</v>
          </cell>
          <cell r="G582">
            <v>154303.71041455521</v>
          </cell>
          <cell r="H582">
            <v>141928.01114202055</v>
          </cell>
          <cell r="I582">
            <v>137876.52625216293</v>
          </cell>
          <cell r="J582">
            <v>139745.17429888877</v>
          </cell>
          <cell r="K582">
            <v>142632.87400848861</v>
          </cell>
          <cell r="L582">
            <v>140104.12814483856</v>
          </cell>
          <cell r="M582">
            <v>163907.90564616345</v>
          </cell>
          <cell r="N582">
            <v>165067.8889788801</v>
          </cell>
          <cell r="O582">
            <v>210212.8823733982</v>
          </cell>
          <cell r="P582">
            <v>151694.35684677542</v>
          </cell>
        </row>
        <row r="583">
          <cell r="A583" t="str">
            <v>CVFARE-Envasado Canola</v>
          </cell>
          <cell r="B583" t="str">
            <v>Envasado Canola</v>
          </cell>
          <cell r="C583">
            <v>5.6842315397256885E-2</v>
          </cell>
          <cell r="D583">
            <v>108924.06163967223</v>
          </cell>
          <cell r="E583">
            <v>101819.57991502946</v>
          </cell>
          <cell r="F583">
            <v>101912.88405239457</v>
          </cell>
          <cell r="G583">
            <v>117328.22463138783</v>
          </cell>
          <cell r="H583">
            <v>103838.43824993803</v>
          </cell>
          <cell r="I583">
            <v>103237.61927140896</v>
          </cell>
          <cell r="J583">
            <v>104165.99052803442</v>
          </cell>
          <cell r="K583">
            <v>104290.59232684207</v>
          </cell>
          <cell r="L583">
            <v>101204.88073645225</v>
          </cell>
          <cell r="M583">
            <v>129321.91021534737</v>
          </cell>
          <cell r="N583">
            <v>131934.07225256963</v>
          </cell>
          <cell r="O583">
            <v>176460.0229121235</v>
          </cell>
          <cell r="P583">
            <v>117790.49263352415</v>
          </cell>
        </row>
        <row r="584">
          <cell r="A584" t="str">
            <v>CVFMRA</v>
          </cell>
          <cell r="B584" t="str">
            <v>Maquila Refinación Aceites</v>
          </cell>
          <cell r="C584">
            <v>1</v>
          </cell>
          <cell r="D584">
            <v>49676.268976946907</v>
          </cell>
          <cell r="E584">
            <v>40922.780903647341</v>
          </cell>
          <cell r="F584">
            <v>43112.048240569253</v>
          </cell>
          <cell r="G584">
            <v>42621.281120501182</v>
          </cell>
          <cell r="H584">
            <v>43725.912672845938</v>
          </cell>
          <cell r="I584">
            <v>39926.719678767622</v>
          </cell>
          <cell r="J584">
            <v>41168.60444274691</v>
          </cell>
          <cell r="K584">
            <v>44533.335320345432</v>
          </cell>
          <cell r="L584">
            <v>45128.440619732646</v>
          </cell>
          <cell r="M584">
            <v>40256.982230202128</v>
          </cell>
          <cell r="N584">
            <v>38456.399960997514</v>
          </cell>
          <cell r="O584">
            <v>39540.361529556947</v>
          </cell>
          <cell r="P584">
            <v>42443.309532764666</v>
          </cell>
        </row>
        <row r="585">
          <cell r="A585" t="str">
            <v>CVFMEXT</v>
          </cell>
          <cell r="B585" t="str">
            <v>Maquila Extracción</v>
          </cell>
          <cell r="C585">
            <v>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</row>
        <row r="586">
          <cell r="A586" t="str">
            <v>CVFMEXP</v>
          </cell>
          <cell r="B586" t="str">
            <v>Maquila Expander</v>
          </cell>
          <cell r="C586">
            <v>1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</row>
        <row r="587">
          <cell r="A587" t="str">
            <v>CVFS</v>
          </cell>
          <cell r="B587" t="str">
            <v>Sólidos</v>
          </cell>
          <cell r="C587">
            <v>1</v>
          </cell>
          <cell r="D587">
            <v>595895.69563167251</v>
          </cell>
          <cell r="E587">
            <v>628792.88236073276</v>
          </cell>
          <cell r="F587">
            <v>592430.73909005022</v>
          </cell>
          <cell r="G587">
            <v>540477.23088545306</v>
          </cell>
          <cell r="H587">
            <v>480933.54349857394</v>
          </cell>
          <cell r="I587">
            <v>397022.17808554624</v>
          </cell>
          <cell r="J587">
            <v>408114.20848336222</v>
          </cell>
          <cell r="K587">
            <v>389334.385740456</v>
          </cell>
          <cell r="L587">
            <v>364356.66753546585</v>
          </cell>
          <cell r="M587">
            <v>365837.88165977242</v>
          </cell>
          <cell r="N587">
            <v>343186.03245890664</v>
          </cell>
          <cell r="O587">
            <v>352137.90055138286</v>
          </cell>
          <cell r="P587">
            <v>434886.03579734435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</row>
        <row r="588">
          <cell r="A588" t="str">
            <v>CVFS-Tarrina</v>
          </cell>
          <cell r="B588" t="str">
            <v>Tarrina</v>
          </cell>
          <cell r="C588">
            <v>0.75170753662364209</v>
          </cell>
          <cell r="D588">
            <v>595895.69563167251</v>
          </cell>
          <cell r="E588">
            <v>628792.88236073288</v>
          </cell>
          <cell r="F588">
            <v>592430.73909005022</v>
          </cell>
          <cell r="G588">
            <v>540477.23088545306</v>
          </cell>
          <cell r="H588">
            <v>480933.543498574</v>
          </cell>
          <cell r="I588">
            <v>397022.1780855463</v>
          </cell>
          <cell r="J588">
            <v>408114.20848336222</v>
          </cell>
          <cell r="K588">
            <v>389334.38574045594</v>
          </cell>
          <cell r="L588">
            <v>364356.66753546597</v>
          </cell>
          <cell r="M588">
            <v>365837.88165977242</v>
          </cell>
          <cell r="N588">
            <v>343186.03245890664</v>
          </cell>
          <cell r="O588">
            <v>352137.9005513828</v>
          </cell>
          <cell r="P588">
            <v>435856.16790091043</v>
          </cell>
        </row>
        <row r="589">
          <cell r="A589" t="str">
            <v>CVFS-Barra</v>
          </cell>
          <cell r="B589" t="str">
            <v>Barra</v>
          </cell>
          <cell r="C589">
            <v>6.0495942401142186E-2</v>
          </cell>
          <cell r="D589">
            <v>595895.69563167251</v>
          </cell>
          <cell r="E589">
            <v>628792.88236073288</v>
          </cell>
          <cell r="F589">
            <v>592430.73909005022</v>
          </cell>
          <cell r="G589">
            <v>540477.23088545306</v>
          </cell>
          <cell r="H589">
            <v>480933.543498574</v>
          </cell>
          <cell r="I589">
            <v>397022.1780855463</v>
          </cell>
          <cell r="J589">
            <v>408114.20848336222</v>
          </cell>
          <cell r="K589">
            <v>389334.38574045594</v>
          </cell>
          <cell r="L589">
            <v>364356.66753546597</v>
          </cell>
          <cell r="M589">
            <v>365837.88165977242</v>
          </cell>
          <cell r="N589">
            <v>343186.03245890664</v>
          </cell>
          <cell r="O589">
            <v>352137.9005513828</v>
          </cell>
          <cell r="P589">
            <v>452219.40796115028</v>
          </cell>
        </row>
        <row r="590">
          <cell r="A590" t="str">
            <v>CVFS-Industrial</v>
          </cell>
          <cell r="B590" t="str">
            <v>Industrial</v>
          </cell>
          <cell r="C590">
            <v>0.18779652097521565</v>
          </cell>
          <cell r="D590">
            <v>595895.69563167251</v>
          </cell>
          <cell r="E590">
            <v>628792.88236073288</v>
          </cell>
          <cell r="F590">
            <v>592430.73909005022</v>
          </cell>
          <cell r="G590">
            <v>540477.23088545306</v>
          </cell>
          <cell r="H590">
            <v>480933.543498574</v>
          </cell>
          <cell r="I590">
            <v>397022.1780855463</v>
          </cell>
          <cell r="J590">
            <v>408114.20848336222</v>
          </cell>
          <cell r="K590">
            <v>389334.38574045594</v>
          </cell>
          <cell r="L590">
            <v>364356.66753546597</v>
          </cell>
          <cell r="M590">
            <v>365837.88165977242</v>
          </cell>
          <cell r="N590">
            <v>343186.03245890664</v>
          </cell>
          <cell r="O590">
            <v>352137.9005513828</v>
          </cell>
          <cell r="P590">
            <v>425419.11762134172</v>
          </cell>
        </row>
        <row r="591">
          <cell r="A591" t="str">
            <v>CVFGE</v>
          </cell>
          <cell r="B591" t="str">
            <v>Grasas Especiales</v>
          </cell>
          <cell r="C591">
            <v>0.99999999999999989</v>
          </cell>
          <cell r="D591">
            <v>95364.989406522523</v>
          </cell>
          <cell r="E591">
            <v>59714.734218020458</v>
          </cell>
          <cell r="F591">
            <v>69373.928525935393</v>
          </cell>
          <cell r="G591">
            <v>66184.228915500673</v>
          </cell>
          <cell r="H591">
            <v>68362.504401171173</v>
          </cell>
          <cell r="I591">
            <v>61774.221567289307</v>
          </cell>
          <cell r="J591">
            <v>56950.766028186263</v>
          </cell>
          <cell r="K591">
            <v>59691.614940509826</v>
          </cell>
          <cell r="L591">
            <v>66856.371945741019</v>
          </cell>
          <cell r="M591">
            <v>54727.461622355309</v>
          </cell>
          <cell r="N591">
            <v>53493.33433779038</v>
          </cell>
          <cell r="O591">
            <v>52809.717854504648</v>
          </cell>
          <cell r="P591">
            <v>62715.516460498271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</row>
        <row r="592">
          <cell r="A592" t="str">
            <v>CVFAGR-Soya RBD</v>
          </cell>
          <cell r="B592" t="str">
            <v xml:space="preserve">Aceite Industrial </v>
          </cell>
          <cell r="C592">
            <v>0.949208810118079</v>
          </cell>
          <cell r="D592">
            <v>100026.44177011633</v>
          </cell>
          <cell r="E592">
            <v>61813.824489940678</v>
          </cell>
          <cell r="F592">
            <v>71525.324569335382</v>
          </cell>
          <cell r="G592">
            <v>67594.889853187909</v>
          </cell>
          <cell r="H592">
            <v>69859.300575206056</v>
          </cell>
          <cell r="I592">
            <v>63010.498214407271</v>
          </cell>
          <cell r="J592">
            <v>58294.712392876063</v>
          </cell>
          <cell r="K592">
            <v>61192.383708878901</v>
          </cell>
          <cell r="L592">
            <v>68725.613931521992</v>
          </cell>
          <cell r="M592">
            <v>56232.403880315956</v>
          </cell>
          <cell r="N592">
            <v>54921.584400210209</v>
          </cell>
          <cell r="O592">
            <v>54195.486035463146</v>
          </cell>
          <cell r="P592">
            <v>64438.800615000611</v>
          </cell>
        </row>
        <row r="593">
          <cell r="A593" t="str">
            <v>CVFGE-Desmoldante</v>
          </cell>
          <cell r="B593" t="str">
            <v>Desmoldante</v>
          </cell>
          <cell r="C593">
            <v>5.0791189881920856E-2</v>
          </cell>
          <cell r="D593">
            <v>30509.999999999996</v>
          </cell>
          <cell r="E593">
            <v>30509.999999999996</v>
          </cell>
          <cell r="F593">
            <v>30509.999999999996</v>
          </cell>
          <cell r="G593">
            <v>30509.999999999996</v>
          </cell>
          <cell r="H593">
            <v>30509.999999999996</v>
          </cell>
          <cell r="I593">
            <v>30509.999999999996</v>
          </cell>
          <cell r="J593">
            <v>30509.999999999996</v>
          </cell>
          <cell r="K593">
            <v>30509.999999999996</v>
          </cell>
          <cell r="L593">
            <v>30509.999999999996</v>
          </cell>
          <cell r="M593">
            <v>30509.999999999996</v>
          </cell>
          <cell r="N593">
            <v>30509.999999999996</v>
          </cell>
          <cell r="O593">
            <v>30509.999999999996</v>
          </cell>
          <cell r="P593">
            <v>30509.999999999996</v>
          </cell>
        </row>
        <row r="594">
          <cell r="A594" t="str">
            <v>CVFGE-Crema de Leche</v>
          </cell>
          <cell r="B594" t="str">
            <v>Crema de Leche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</row>
        <row r="595">
          <cell r="A595" t="str">
            <v>CVFM</v>
          </cell>
          <cell r="B595" t="str">
            <v>Mascotas</v>
          </cell>
          <cell r="C595">
            <v>0.99999999999999967</v>
          </cell>
          <cell r="D595">
            <v>39430.723284943459</v>
          </cell>
          <cell r="E595">
            <v>38989.569112921541</v>
          </cell>
          <cell r="F595">
            <v>29732.553815805404</v>
          </cell>
          <cell r="G595">
            <v>32405.76810348712</v>
          </cell>
          <cell r="H595">
            <v>33020.042400016515</v>
          </cell>
          <cell r="I595">
            <v>30128.875421202589</v>
          </cell>
          <cell r="J595">
            <v>34203.520914788409</v>
          </cell>
          <cell r="K595">
            <v>35276.370766208158</v>
          </cell>
          <cell r="L595">
            <v>41183.117096523427</v>
          </cell>
          <cell r="M595">
            <v>35147.596276908982</v>
          </cell>
          <cell r="N595">
            <v>37988.388039983052</v>
          </cell>
          <cell r="O595">
            <v>33712.505119256915</v>
          </cell>
          <cell r="P595">
            <v>34742.601687432281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</row>
        <row r="596">
          <cell r="A596" t="str">
            <v>CVFM-Premium</v>
          </cell>
          <cell r="B596" t="str">
            <v>Premium</v>
          </cell>
          <cell r="C596">
            <v>6.1215504927030984E-2</v>
          </cell>
          <cell r="D596">
            <v>45002.111546468601</v>
          </cell>
          <cell r="E596">
            <v>48126.170292028713</v>
          </cell>
          <cell r="F596">
            <v>45360.910749577342</v>
          </cell>
          <cell r="G596">
            <v>46768.347974027274</v>
          </cell>
          <cell r="H596">
            <v>48431.400563692696</v>
          </cell>
          <cell r="I596">
            <v>46296.061504386445</v>
          </cell>
          <cell r="J596">
            <v>45561.995659542728</v>
          </cell>
          <cell r="K596">
            <v>48830.335055726755</v>
          </cell>
          <cell r="L596">
            <v>45013.079653598244</v>
          </cell>
          <cell r="M596">
            <v>45001.186021924514</v>
          </cell>
          <cell r="N596">
            <v>47794.670546976231</v>
          </cell>
          <cell r="O596">
            <v>46011.762203839986</v>
          </cell>
          <cell r="P596">
            <v>46459.739337480882</v>
          </cell>
        </row>
        <row r="597">
          <cell r="A597" t="str">
            <v>CVFM-Kanon</v>
          </cell>
          <cell r="B597" t="str">
            <v>Kanon</v>
          </cell>
          <cell r="C597">
            <v>9.2400762154009053E-3</v>
          </cell>
          <cell r="D597">
            <v>45002.111546468601</v>
          </cell>
          <cell r="E597">
            <v>48126.170292028713</v>
          </cell>
          <cell r="F597">
            <v>45360.910749577342</v>
          </cell>
          <cell r="G597">
            <v>46768.347974027274</v>
          </cell>
          <cell r="H597">
            <v>48431.400563692696</v>
          </cell>
          <cell r="I597">
            <v>46296.061504386445</v>
          </cell>
          <cell r="J597">
            <v>45561.995659542728</v>
          </cell>
          <cell r="K597">
            <v>48830.335055726755</v>
          </cell>
          <cell r="L597">
            <v>45013.079653598244</v>
          </cell>
          <cell r="M597">
            <v>45001.186021924514</v>
          </cell>
          <cell r="N597">
            <v>47794.670546976231</v>
          </cell>
          <cell r="O597">
            <v>46011.762203839986</v>
          </cell>
          <cell r="P597">
            <v>46516.502647649111</v>
          </cell>
        </row>
        <row r="598">
          <cell r="A598" t="str">
            <v>CVFM-Kroquettas</v>
          </cell>
          <cell r="B598" t="str">
            <v>Kroquettas</v>
          </cell>
          <cell r="C598">
            <v>0.42640352418559341</v>
          </cell>
          <cell r="D598">
            <v>45002.111546468601</v>
          </cell>
          <cell r="E598">
            <v>48126.170292028713</v>
          </cell>
          <cell r="F598">
            <v>45360.910749577342</v>
          </cell>
          <cell r="G598">
            <v>46768.347974027274</v>
          </cell>
          <cell r="H598">
            <v>48431.400563692696</v>
          </cell>
          <cell r="I598">
            <v>46296.061504386445</v>
          </cell>
          <cell r="J598">
            <v>45561.995659542728</v>
          </cell>
          <cell r="K598">
            <v>48830.335055726755</v>
          </cell>
          <cell r="L598">
            <v>45013.079653598244</v>
          </cell>
          <cell r="M598">
            <v>45001.186021924514</v>
          </cell>
          <cell r="N598">
            <v>47794.670546976231</v>
          </cell>
          <cell r="O598">
            <v>46011.762203839986</v>
          </cell>
          <cell r="P598">
            <v>46546.041939723225</v>
          </cell>
        </row>
        <row r="599">
          <cell r="A599" t="str">
            <v>CVFM-Kriollos</v>
          </cell>
          <cell r="B599" t="str">
            <v>Kriollos</v>
          </cell>
          <cell r="C599">
            <v>0.23913461236645225</v>
          </cell>
          <cell r="D599">
            <v>45002.111546468601</v>
          </cell>
          <cell r="E599">
            <v>48126.170292028713</v>
          </cell>
          <cell r="F599">
            <v>45360.910749577342</v>
          </cell>
          <cell r="G599">
            <v>46768.347974027274</v>
          </cell>
          <cell r="H599">
            <v>48431.400563692696</v>
          </cell>
          <cell r="I599">
            <v>46296.061504386445</v>
          </cell>
          <cell r="J599">
            <v>45561.995659542728</v>
          </cell>
          <cell r="K599">
            <v>48830.335055726755</v>
          </cell>
          <cell r="L599">
            <v>45013.079653598244</v>
          </cell>
          <cell r="M599">
            <v>45001.186021924514</v>
          </cell>
          <cell r="N599">
            <v>47794.670546976231</v>
          </cell>
          <cell r="O599">
            <v>46011.762203839986</v>
          </cell>
          <cell r="P599">
            <v>46530.464122581521</v>
          </cell>
        </row>
        <row r="600">
          <cell r="A600" t="str">
            <v>CVFM-Gatos</v>
          </cell>
          <cell r="B600" t="str">
            <v>Gatos</v>
          </cell>
          <cell r="C600">
            <v>1.0626087647711039E-2</v>
          </cell>
          <cell r="D600">
            <v>45002.111546468601</v>
          </cell>
          <cell r="E600">
            <v>48126.170292028713</v>
          </cell>
          <cell r="F600">
            <v>45360.910749577342</v>
          </cell>
          <cell r="G600">
            <v>46768.347974027274</v>
          </cell>
          <cell r="H600">
            <v>48431.400563692696</v>
          </cell>
          <cell r="I600">
            <v>46296.061504386445</v>
          </cell>
          <cell r="J600">
            <v>45561.995659542728</v>
          </cell>
          <cell r="K600">
            <v>48830.335055726755</v>
          </cell>
          <cell r="L600">
            <v>45013.079653598244</v>
          </cell>
          <cell r="M600">
            <v>45001.186021924514</v>
          </cell>
          <cell r="N600">
            <v>47794.670546976231</v>
          </cell>
          <cell r="O600">
            <v>46011.762203839986</v>
          </cell>
          <cell r="P600">
            <v>46516.502647649133</v>
          </cell>
        </row>
        <row r="601">
          <cell r="A601" t="str">
            <v xml:space="preserve">CVFM-Comercialización </v>
          </cell>
          <cell r="B601" t="str">
            <v xml:space="preserve">Comercialización </v>
          </cell>
          <cell r="C601">
            <v>0.25338019465781114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</row>
        <row r="602">
          <cell r="A602" t="str">
            <v>CVFMM</v>
          </cell>
          <cell r="B602" t="str">
            <v>Maquila Mascotas</v>
          </cell>
          <cell r="C602">
            <v>1</v>
          </cell>
          <cell r="D602">
            <v>45002.111546468601</v>
          </cell>
          <cell r="E602">
            <v>48126.170292028713</v>
          </cell>
          <cell r="F602">
            <v>45360.910749577342</v>
          </cell>
          <cell r="G602">
            <v>46768.347974027274</v>
          </cell>
          <cell r="H602">
            <v>48431.400563692696</v>
          </cell>
          <cell r="I602">
            <v>46296.061504386445</v>
          </cell>
          <cell r="J602">
            <v>45561.995659542728</v>
          </cell>
          <cell r="K602">
            <v>48830.335055726755</v>
          </cell>
          <cell r="L602">
            <v>45013.079653598244</v>
          </cell>
          <cell r="M602">
            <v>45001.186021924514</v>
          </cell>
          <cell r="N602">
            <v>47794.670546976231</v>
          </cell>
          <cell r="O602">
            <v>46011.762203839986</v>
          </cell>
          <cell r="P602">
            <v>46514.901716692526</v>
          </cell>
        </row>
        <row r="603">
          <cell r="A603" t="str">
            <v>CVFD</v>
          </cell>
          <cell r="B603" t="str">
            <v>Dulces y otras Exportaciones</v>
          </cell>
          <cell r="C603">
            <v>1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</row>
        <row r="604">
          <cell r="A604" t="str">
            <v>CVFP</v>
          </cell>
          <cell r="B604" t="str">
            <v>Pastas</v>
          </cell>
          <cell r="C604">
            <v>1.0000000000000002</v>
          </cell>
          <cell r="D604">
            <v>533903.50608910306</v>
          </cell>
          <cell r="E604">
            <v>415816.87775105424</v>
          </cell>
          <cell r="F604">
            <v>401388.57870469411</v>
          </cell>
          <cell r="G604">
            <v>432496.66848954727</v>
          </cell>
          <cell r="H604">
            <v>399413.02661736222</v>
          </cell>
          <cell r="I604">
            <v>330566.99345298909</v>
          </cell>
          <cell r="J604">
            <v>356693.43464069604</v>
          </cell>
          <cell r="K604">
            <v>385090.2607919923</v>
          </cell>
          <cell r="L604">
            <v>376743.71427285066</v>
          </cell>
          <cell r="M604">
            <v>382704.21642518038</v>
          </cell>
          <cell r="N604">
            <v>407440.28496578702</v>
          </cell>
          <cell r="O604">
            <v>374033.30039597466</v>
          </cell>
          <cell r="P604">
            <v>394829.14467343607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</row>
        <row r="605">
          <cell r="A605" t="str">
            <v>CVFP-Pasta Larga</v>
          </cell>
          <cell r="B605" t="str">
            <v>Pasta Larga</v>
          </cell>
          <cell r="C605">
            <v>0.80522836211585957</v>
          </cell>
          <cell r="D605">
            <v>533903.50608910306</v>
          </cell>
          <cell r="E605">
            <v>415816.87775105424</v>
          </cell>
          <cell r="F605">
            <v>401388.57870469411</v>
          </cell>
          <cell r="G605">
            <v>432496.66848954721</v>
          </cell>
          <cell r="H605">
            <v>399413.02661736222</v>
          </cell>
          <cell r="I605">
            <v>330566.99345298909</v>
          </cell>
          <cell r="J605">
            <v>356693.43464069604</v>
          </cell>
          <cell r="K605">
            <v>385090.26079199236</v>
          </cell>
          <cell r="L605">
            <v>376743.71427285066</v>
          </cell>
          <cell r="M605">
            <v>382704.21642518044</v>
          </cell>
          <cell r="N605">
            <v>407440.28496578702</v>
          </cell>
          <cell r="O605">
            <v>374033.30039597466</v>
          </cell>
          <cell r="P605">
            <v>393653.16391007538</v>
          </cell>
        </row>
        <row r="606">
          <cell r="A606" t="str">
            <v>CVFP-Pasta Corta</v>
          </cell>
          <cell r="B606" t="str">
            <v>Pasta Corta</v>
          </cell>
          <cell r="C606">
            <v>0</v>
          </cell>
          <cell r="P606">
            <v>0</v>
          </cell>
        </row>
        <row r="607">
          <cell r="A607" t="str">
            <v>CVFP-Surtidas</v>
          </cell>
          <cell r="B607" t="str">
            <v>Surtidas</v>
          </cell>
          <cell r="C607">
            <v>0</v>
          </cell>
          <cell r="P607">
            <v>0</v>
          </cell>
        </row>
        <row r="608">
          <cell r="A608" t="str">
            <v>CVFP-Exportaciones</v>
          </cell>
          <cell r="B608" t="str">
            <v>Exportaciones</v>
          </cell>
          <cell r="C608">
            <v>0.1947716378841407</v>
          </cell>
          <cell r="D608">
            <v>533903.50608910306</v>
          </cell>
          <cell r="E608">
            <v>415816.87775105424</v>
          </cell>
          <cell r="F608">
            <v>401388.57870469411</v>
          </cell>
          <cell r="G608">
            <v>432496.66848954721</v>
          </cell>
          <cell r="H608">
            <v>399413.02661736222</v>
          </cell>
          <cell r="I608">
            <v>330566.99345298909</v>
          </cell>
          <cell r="J608">
            <v>356693.43464069604</v>
          </cell>
          <cell r="K608">
            <v>385090.26079199236</v>
          </cell>
          <cell r="L608">
            <v>376743.71427285066</v>
          </cell>
          <cell r="M608">
            <v>382704.21642518044</v>
          </cell>
          <cell r="N608">
            <v>407440.28496578702</v>
          </cell>
          <cell r="O608">
            <v>374033.30039597466</v>
          </cell>
          <cell r="P608">
            <v>399690.90521643596</v>
          </cell>
        </row>
        <row r="609">
          <cell r="A609" t="str">
            <v>CVFC</v>
          </cell>
          <cell r="B609" t="str">
            <v>Conservas</v>
          </cell>
          <cell r="C609">
            <v>1</v>
          </cell>
          <cell r="D609">
            <v>1945815.0675554029</v>
          </cell>
          <cell r="E609">
            <v>1478011.5603223143</v>
          </cell>
          <cell r="F609">
            <v>1804865.2138902862</v>
          </cell>
          <cell r="G609">
            <v>1647110.2182853522</v>
          </cell>
          <cell r="H609">
            <v>1911976.3603038462</v>
          </cell>
          <cell r="I609">
            <v>1479055.648982069</v>
          </cell>
          <cell r="J609">
            <v>1476284.6024472429</v>
          </cell>
          <cell r="K609">
            <v>1644822.8789878816</v>
          </cell>
          <cell r="L609">
            <v>1470892.6190738904</v>
          </cell>
          <cell r="M609">
            <v>1546750.274254963</v>
          </cell>
          <cell r="N609">
            <v>1424968.3200347784</v>
          </cell>
          <cell r="O609">
            <v>1480361.7077401162</v>
          </cell>
          <cell r="P609">
            <v>1591871.3541457725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</row>
        <row r="610">
          <cell r="A610" t="str">
            <v>CVFC-Ají</v>
          </cell>
          <cell r="B610" t="str">
            <v>Ají</v>
          </cell>
          <cell r="C610">
            <v>0</v>
          </cell>
          <cell r="P610">
            <v>0</v>
          </cell>
        </row>
        <row r="611">
          <cell r="A611" t="str">
            <v>CVFC-Caldos</v>
          </cell>
          <cell r="B611" t="str">
            <v>Caldos</v>
          </cell>
          <cell r="C611">
            <v>0</v>
          </cell>
          <cell r="P611">
            <v>0</v>
          </cell>
        </row>
        <row r="612">
          <cell r="A612" t="str">
            <v>CVFC-Carnico</v>
          </cell>
          <cell r="B612" t="str">
            <v>Carnico</v>
          </cell>
          <cell r="C612">
            <v>0</v>
          </cell>
          <cell r="P612">
            <v>0</v>
          </cell>
        </row>
        <row r="613">
          <cell r="A613" t="str">
            <v>CVFC-Frutas</v>
          </cell>
          <cell r="B613" t="str">
            <v>Frutas</v>
          </cell>
          <cell r="C613">
            <v>0</v>
          </cell>
          <cell r="P613">
            <v>0</v>
          </cell>
        </row>
        <row r="614">
          <cell r="A614" t="str">
            <v>CVFC-Platos Preparados</v>
          </cell>
          <cell r="B614" t="str">
            <v>Platos Preparados</v>
          </cell>
          <cell r="C614">
            <v>0</v>
          </cell>
          <cell r="P614">
            <v>0</v>
          </cell>
        </row>
        <row r="615">
          <cell r="A615" t="str">
            <v>CVFC-Pollos</v>
          </cell>
          <cell r="B615" t="str">
            <v>Pollos</v>
          </cell>
          <cell r="C615">
            <v>0</v>
          </cell>
          <cell r="P615">
            <v>0</v>
          </cell>
        </row>
        <row r="616">
          <cell r="A616" t="str">
            <v>CVFC-Vegetales</v>
          </cell>
          <cell r="B616" t="str">
            <v>Vegetales</v>
          </cell>
          <cell r="C616">
            <v>0</v>
          </cell>
          <cell r="P616">
            <v>0</v>
          </cell>
        </row>
        <row r="617">
          <cell r="A617" t="str">
            <v>CVFC-Aderezos</v>
          </cell>
          <cell r="B617" t="str">
            <v>Aderezos</v>
          </cell>
          <cell r="C617">
            <v>0</v>
          </cell>
          <cell r="P617">
            <v>0</v>
          </cell>
        </row>
        <row r="618">
          <cell r="A618" t="str">
            <v>CVFC-Vinagre y Vinagretas</v>
          </cell>
          <cell r="B618" t="str">
            <v>Vinagre y Vinagretas</v>
          </cell>
          <cell r="C618">
            <v>0</v>
          </cell>
          <cell r="P618">
            <v>0</v>
          </cell>
        </row>
        <row r="619">
          <cell r="A619" t="str">
            <v>CVFC-Salsas</v>
          </cell>
          <cell r="B619" t="str">
            <v>Salsas</v>
          </cell>
          <cell r="C619">
            <v>0</v>
          </cell>
          <cell r="P619">
            <v>0</v>
          </cell>
        </row>
        <row r="620">
          <cell r="A620" t="str">
            <v>CVFC-Margarina Saborizada</v>
          </cell>
          <cell r="B620" t="str">
            <v>Margarina Saborizada</v>
          </cell>
          <cell r="C620">
            <v>0</v>
          </cell>
          <cell r="P620">
            <v>0</v>
          </cell>
        </row>
        <row r="621">
          <cell r="A621" t="str">
            <v>CVFC-Combos</v>
          </cell>
          <cell r="B621" t="str">
            <v>Combos</v>
          </cell>
          <cell r="C621">
            <v>0.73809860438725872</v>
          </cell>
          <cell r="D621">
            <v>1945815.0675554026</v>
          </cell>
          <cell r="E621">
            <v>1478011.5603223143</v>
          </cell>
          <cell r="F621">
            <v>1804865.2138902859</v>
          </cell>
          <cell r="G621">
            <v>1647110.2182853522</v>
          </cell>
          <cell r="H621">
            <v>1911976.3603038464</v>
          </cell>
          <cell r="I621">
            <v>1479055.6489820692</v>
          </cell>
          <cell r="J621">
            <v>1476284.6024472429</v>
          </cell>
          <cell r="K621">
            <v>1644822.8789878814</v>
          </cell>
          <cell r="L621">
            <v>1470892.6190738906</v>
          </cell>
          <cell r="M621">
            <v>1546750.2742549633</v>
          </cell>
          <cell r="N621">
            <v>1424968.3200347784</v>
          </cell>
          <cell r="O621">
            <v>1480361.7077401164</v>
          </cell>
          <cell r="P621">
            <v>1594815.8936677801</v>
          </cell>
        </row>
        <row r="622">
          <cell r="A622" t="str">
            <v>CVFC-Exportaciones</v>
          </cell>
          <cell r="B622" t="str">
            <v>Exportaciones</v>
          </cell>
          <cell r="C622">
            <v>0.26190139561274139</v>
          </cell>
          <cell r="D622">
            <v>1945815.0675554026</v>
          </cell>
          <cell r="E622">
            <v>1478011.5603223143</v>
          </cell>
          <cell r="F622">
            <v>1804865.2138902859</v>
          </cell>
          <cell r="G622">
            <v>1647110.2182853522</v>
          </cell>
          <cell r="H622">
            <v>1911976.3603038464</v>
          </cell>
          <cell r="I622">
            <v>1479055.6489820692</v>
          </cell>
          <cell r="J622">
            <v>1476284.6024472429</v>
          </cell>
          <cell r="K622">
            <v>1644822.8789878814</v>
          </cell>
          <cell r="L622">
            <v>1470892.6190738906</v>
          </cell>
          <cell r="M622">
            <v>1546750.2742549633</v>
          </cell>
          <cell r="N622">
            <v>1424968.3200347784</v>
          </cell>
          <cell r="O622">
            <v>1480361.7077401164</v>
          </cell>
          <cell r="P622">
            <v>1583572.9618952374</v>
          </cell>
        </row>
        <row r="623">
          <cell r="A623" t="str">
            <v>CVFCOC</v>
          </cell>
          <cell r="B623" t="str">
            <v>Comercialización Otras Categorías</v>
          </cell>
          <cell r="C623">
            <v>1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</row>
        <row r="640">
          <cell r="B640" t="str">
            <v>DISTRIBUCIÓN OTROS COSTOS</v>
          </cell>
        </row>
        <row r="641">
          <cell r="A641" t="str">
            <v>CVFAC</v>
          </cell>
          <cell r="B641" t="str">
            <v>Aceites Crudos M.P</v>
          </cell>
          <cell r="P641">
            <v>0</v>
          </cell>
        </row>
        <row r="642">
          <cell r="A642" t="str">
            <v>CVFAGR</v>
          </cell>
          <cell r="B642" t="str">
            <v>Aceites Granel Refinados</v>
          </cell>
          <cell r="D642">
            <v>5.867</v>
          </cell>
          <cell r="E642">
            <v>6.117</v>
          </cell>
          <cell r="F642">
            <v>6.117</v>
          </cell>
          <cell r="G642">
            <v>6.117</v>
          </cell>
          <cell r="H642">
            <v>6.117</v>
          </cell>
          <cell r="I642">
            <v>6.117</v>
          </cell>
          <cell r="J642">
            <v>6.117</v>
          </cell>
          <cell r="K642">
            <v>6.117</v>
          </cell>
          <cell r="L642">
            <v>6.117</v>
          </cell>
          <cell r="M642">
            <v>6.117</v>
          </cell>
          <cell r="N642">
            <v>6.117</v>
          </cell>
          <cell r="O642">
            <v>6.117</v>
          </cell>
          <cell r="P642">
            <v>73.153999999999996</v>
          </cell>
        </row>
        <row r="643">
          <cell r="A643" t="str">
            <v>CVFARE</v>
          </cell>
          <cell r="B643" t="str">
            <v>Aceites Refinados Envasados</v>
          </cell>
          <cell r="D643">
            <v>11.346</v>
          </cell>
          <cell r="E643">
            <v>11.346</v>
          </cell>
          <cell r="F643">
            <v>11.346</v>
          </cell>
          <cell r="G643">
            <v>11.346</v>
          </cell>
          <cell r="H643">
            <v>11.346</v>
          </cell>
          <cell r="I643">
            <v>11.346</v>
          </cell>
          <cell r="J643">
            <v>11.346</v>
          </cell>
          <cell r="K643">
            <v>11.346</v>
          </cell>
          <cell r="L643">
            <v>11.346</v>
          </cell>
          <cell r="M643">
            <v>11.346</v>
          </cell>
          <cell r="N643">
            <v>11.346</v>
          </cell>
          <cell r="O643">
            <v>11.346</v>
          </cell>
          <cell r="P643">
            <v>136.15200000000002</v>
          </cell>
        </row>
        <row r="644">
          <cell r="A644" t="str">
            <v>CVFMRA</v>
          </cell>
          <cell r="B644" t="str">
            <v>Maquila Refinación Aceites</v>
          </cell>
          <cell r="D644">
            <v>27.175000000000001</v>
          </cell>
          <cell r="E644">
            <v>27.175000000000001</v>
          </cell>
          <cell r="F644">
            <v>27.175000000000001</v>
          </cell>
          <cell r="G644">
            <v>27.175000000000001</v>
          </cell>
          <cell r="H644">
            <v>27.175000000000001</v>
          </cell>
          <cell r="I644">
            <v>27.175000000000001</v>
          </cell>
          <cell r="J644">
            <v>27.175000000000001</v>
          </cell>
          <cell r="K644">
            <v>27.175000000000001</v>
          </cell>
          <cell r="L644">
            <v>27.175000000000001</v>
          </cell>
          <cell r="M644">
            <v>27.175000000000001</v>
          </cell>
          <cell r="N644">
            <v>27.175000000000001</v>
          </cell>
          <cell r="O644">
            <v>27.175000000000001</v>
          </cell>
          <cell r="P644">
            <v>326.10000000000008</v>
          </cell>
        </row>
        <row r="645">
          <cell r="A645" t="str">
            <v>CVFME</v>
          </cell>
          <cell r="B645" t="str">
            <v>Maquila Extracción</v>
          </cell>
          <cell r="P645">
            <v>0</v>
          </cell>
        </row>
        <row r="646">
          <cell r="A646" t="str">
            <v>CVFME</v>
          </cell>
          <cell r="B646" t="str">
            <v>Maquila Expander</v>
          </cell>
          <cell r="P646">
            <v>0</v>
          </cell>
        </row>
        <row r="647">
          <cell r="A647" t="str">
            <v>CVFS</v>
          </cell>
          <cell r="B647" t="str">
            <v>Sólidos</v>
          </cell>
          <cell r="D647">
            <v>22.303999999999998</v>
          </cell>
          <cell r="E647">
            <v>22.303999999999998</v>
          </cell>
          <cell r="F647">
            <v>22.303999999999998</v>
          </cell>
          <cell r="G647">
            <v>22.303999999999998</v>
          </cell>
          <cell r="H647">
            <v>22.303999999999998</v>
          </cell>
          <cell r="I647">
            <v>22.303999999999998</v>
          </cell>
          <cell r="J647">
            <v>22.303999999999998</v>
          </cell>
          <cell r="K647">
            <v>22.303999999999998</v>
          </cell>
          <cell r="L647">
            <v>22.303999999999998</v>
          </cell>
          <cell r="M647">
            <v>22.303999999999998</v>
          </cell>
          <cell r="N647">
            <v>22.303999999999998</v>
          </cell>
          <cell r="O647">
            <v>22.303999999999998</v>
          </cell>
          <cell r="P647">
            <v>267.64799999999997</v>
          </cell>
        </row>
        <row r="648">
          <cell r="A648" t="str">
            <v>CVFGE</v>
          </cell>
          <cell r="B648" t="str">
            <v>Grasas Especiales</v>
          </cell>
          <cell r="P648">
            <v>0</v>
          </cell>
        </row>
        <row r="649">
          <cell r="A649" t="str">
            <v>CVFM</v>
          </cell>
          <cell r="B649" t="str">
            <v>Mascotas</v>
          </cell>
          <cell r="D649">
            <v>0.90200000000000002</v>
          </cell>
          <cell r="E649">
            <v>0.90200000000000002</v>
          </cell>
          <cell r="F649">
            <v>0.90200000000000002</v>
          </cell>
          <cell r="G649">
            <v>0.90200000000000002</v>
          </cell>
          <cell r="H649">
            <v>0.90200000000000002</v>
          </cell>
          <cell r="I649">
            <v>0.90200000000000002</v>
          </cell>
          <cell r="J649">
            <v>0.90200000000000002</v>
          </cell>
          <cell r="K649">
            <v>0.90200000000000002</v>
          </cell>
          <cell r="L649">
            <v>0.90200000000000002</v>
          </cell>
          <cell r="M649">
            <v>0.90200000000000002</v>
          </cell>
          <cell r="N649">
            <v>0.90200000000000002</v>
          </cell>
          <cell r="O649">
            <v>0.90200000000000002</v>
          </cell>
          <cell r="P649">
            <v>10.823999999999998</v>
          </cell>
        </row>
        <row r="650">
          <cell r="A650" t="str">
            <v>CVFMM</v>
          </cell>
          <cell r="B650" t="str">
            <v>Maquila Mascotas</v>
          </cell>
          <cell r="P650">
            <v>0</v>
          </cell>
        </row>
        <row r="651">
          <cell r="B651" t="str">
            <v>Dulces y otras Exportaciones</v>
          </cell>
          <cell r="P651">
            <v>0</v>
          </cell>
        </row>
        <row r="652">
          <cell r="B652" t="str">
            <v>Pastas</v>
          </cell>
          <cell r="P652">
            <v>0</v>
          </cell>
        </row>
        <row r="653">
          <cell r="B653" t="str">
            <v>Conservas</v>
          </cell>
          <cell r="P653">
            <v>0</v>
          </cell>
        </row>
        <row r="654">
          <cell r="B654" t="str">
            <v>Comercialización Otras Categorías</v>
          </cell>
          <cell r="P654">
            <v>0</v>
          </cell>
        </row>
        <row r="655">
          <cell r="D655">
            <v>67.594000000000008</v>
          </cell>
          <cell r="E655">
            <v>67.844000000000008</v>
          </cell>
          <cell r="F655">
            <v>67.844000000000008</v>
          </cell>
          <cell r="G655">
            <v>67.844000000000008</v>
          </cell>
          <cell r="H655">
            <v>67.844000000000008</v>
          </cell>
          <cell r="I655">
            <v>67.844000000000008</v>
          </cell>
          <cell r="J655">
            <v>67.844000000000008</v>
          </cell>
          <cell r="K655">
            <v>67.844000000000008</v>
          </cell>
          <cell r="L655">
            <v>67.844000000000008</v>
          </cell>
          <cell r="M655">
            <v>67.844000000000008</v>
          </cell>
          <cell r="N655">
            <v>67.844000000000008</v>
          </cell>
          <cell r="O655">
            <v>67.844000000000008</v>
          </cell>
          <cell r="P655">
            <v>813.87800000000027</v>
          </cell>
        </row>
        <row r="797">
          <cell r="B797" t="str">
            <v>PRESUPUESTO DE FLETE POR TONELADA</v>
          </cell>
        </row>
        <row r="798">
          <cell r="D798">
            <v>42370</v>
          </cell>
          <cell r="E798">
            <v>42401</v>
          </cell>
          <cell r="F798">
            <v>42430</v>
          </cell>
          <cell r="G798">
            <v>42461</v>
          </cell>
          <cell r="H798">
            <v>42491</v>
          </cell>
          <cell r="I798">
            <v>42522</v>
          </cell>
          <cell r="J798">
            <v>42552</v>
          </cell>
          <cell r="K798">
            <v>42583</v>
          </cell>
          <cell r="L798">
            <v>42614</v>
          </cell>
          <cell r="M798">
            <v>42644</v>
          </cell>
          <cell r="N798">
            <v>42675</v>
          </cell>
          <cell r="O798">
            <v>42705</v>
          </cell>
          <cell r="Q798">
            <v>2017</v>
          </cell>
          <cell r="R798">
            <v>2018</v>
          </cell>
          <cell r="S798">
            <v>2019</v>
          </cell>
          <cell r="T798">
            <v>2020</v>
          </cell>
        </row>
        <row r="799">
          <cell r="A799" t="str">
            <v>FAC</v>
          </cell>
          <cell r="B799" t="str">
            <v>Aceites Crudos M.P</v>
          </cell>
          <cell r="C799">
            <v>29626</v>
          </cell>
          <cell r="D799">
            <v>39695</v>
          </cell>
          <cell r="E799">
            <v>39695</v>
          </cell>
          <cell r="F799">
            <v>39695</v>
          </cell>
          <cell r="G799">
            <v>39695</v>
          </cell>
          <cell r="H799">
            <v>39695</v>
          </cell>
          <cell r="I799">
            <v>39695</v>
          </cell>
          <cell r="J799">
            <v>39695</v>
          </cell>
          <cell r="K799">
            <v>39695</v>
          </cell>
          <cell r="L799">
            <v>39695</v>
          </cell>
          <cell r="M799">
            <v>39695</v>
          </cell>
          <cell r="N799">
            <v>39695</v>
          </cell>
          <cell r="O799">
            <v>39695</v>
          </cell>
          <cell r="P799">
            <v>39695</v>
          </cell>
          <cell r="Q799">
            <v>39695</v>
          </cell>
          <cell r="R799">
            <v>39695</v>
          </cell>
          <cell r="S799">
            <v>39695</v>
          </cell>
          <cell r="T799">
            <v>39695</v>
          </cell>
        </row>
        <row r="800">
          <cell r="A800" t="str">
            <v>FAGR</v>
          </cell>
          <cell r="B800" t="str">
            <v>Aceites Granel Refinados</v>
          </cell>
          <cell r="C800">
            <v>5729</v>
          </cell>
          <cell r="D800">
            <v>5729</v>
          </cell>
          <cell r="E800">
            <v>5729</v>
          </cell>
          <cell r="F800">
            <v>5729</v>
          </cell>
          <cell r="G800">
            <v>5729</v>
          </cell>
          <cell r="H800">
            <v>5729</v>
          </cell>
          <cell r="I800">
            <v>5729</v>
          </cell>
          <cell r="J800">
            <v>5729</v>
          </cell>
          <cell r="K800">
            <v>5729</v>
          </cell>
          <cell r="L800">
            <v>5729</v>
          </cell>
          <cell r="M800">
            <v>5729</v>
          </cell>
          <cell r="N800">
            <v>5729</v>
          </cell>
          <cell r="O800">
            <v>5729</v>
          </cell>
          <cell r="P800">
            <v>5729</v>
          </cell>
          <cell r="Q800">
            <v>5729</v>
          </cell>
          <cell r="R800">
            <v>5729</v>
          </cell>
          <cell r="S800">
            <v>5729</v>
          </cell>
          <cell r="T800">
            <v>5729</v>
          </cell>
        </row>
        <row r="801">
          <cell r="A801" t="str">
            <v>FARE</v>
          </cell>
          <cell r="B801" t="str">
            <v>Aceites Refinados Envasados</v>
          </cell>
          <cell r="C801">
            <v>169032</v>
          </cell>
          <cell r="D801">
            <v>163607</v>
          </cell>
          <cell r="E801">
            <v>163607</v>
          </cell>
          <cell r="F801">
            <v>163607</v>
          </cell>
          <cell r="G801">
            <v>163607</v>
          </cell>
          <cell r="H801">
            <v>163607</v>
          </cell>
          <cell r="I801">
            <v>163607</v>
          </cell>
          <cell r="J801">
            <v>163607</v>
          </cell>
          <cell r="K801">
            <v>163607</v>
          </cell>
          <cell r="L801">
            <v>163607</v>
          </cell>
          <cell r="M801">
            <v>163607</v>
          </cell>
          <cell r="N801">
            <v>163607</v>
          </cell>
          <cell r="O801">
            <v>163607</v>
          </cell>
          <cell r="P801">
            <v>163607.00000000003</v>
          </cell>
          <cell r="Q801">
            <v>163607.00000000003</v>
          </cell>
          <cell r="R801">
            <v>163607.00000000003</v>
          </cell>
          <cell r="S801">
            <v>163607.00000000003</v>
          </cell>
          <cell r="T801">
            <v>163607.00000000003</v>
          </cell>
        </row>
        <row r="802">
          <cell r="A802" t="str">
            <v>FMRA</v>
          </cell>
          <cell r="B802" t="str">
            <v>Maquila Refinación Aceites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</row>
        <row r="803">
          <cell r="A803" t="str">
            <v>FMEXT</v>
          </cell>
          <cell r="B803" t="str">
            <v>Maquila Extracción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</row>
        <row r="804">
          <cell r="A804" t="str">
            <v>FMEXP</v>
          </cell>
          <cell r="B804" t="str">
            <v>Maquila Expander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</row>
        <row r="805">
          <cell r="A805" t="str">
            <v>FS</v>
          </cell>
          <cell r="B805" t="str">
            <v>Sólidos</v>
          </cell>
          <cell r="C805">
            <v>276929</v>
          </cell>
          <cell r="D805">
            <v>308950</v>
          </cell>
          <cell r="E805">
            <v>308950</v>
          </cell>
          <cell r="F805">
            <v>308950</v>
          </cell>
          <cell r="G805">
            <v>308950</v>
          </cell>
          <cell r="H805">
            <v>308950</v>
          </cell>
          <cell r="I805">
            <v>308950</v>
          </cell>
          <cell r="J805">
            <v>308950</v>
          </cell>
          <cell r="K805">
            <v>308950</v>
          </cell>
          <cell r="L805">
            <v>308950</v>
          </cell>
          <cell r="M805">
            <v>308950</v>
          </cell>
          <cell r="N805">
            <v>308950</v>
          </cell>
          <cell r="O805">
            <v>308950</v>
          </cell>
          <cell r="P805">
            <v>308949.99999999994</v>
          </cell>
          <cell r="Q805">
            <v>308949.99999999994</v>
          </cell>
          <cell r="R805">
            <v>308949.99999999994</v>
          </cell>
          <cell r="S805">
            <v>308949.99999999994</v>
          </cell>
          <cell r="T805">
            <v>308949.99999999994</v>
          </cell>
        </row>
        <row r="806">
          <cell r="A806" t="str">
            <v>FGE</v>
          </cell>
          <cell r="B806" t="str">
            <v>Grasas Especiales</v>
          </cell>
          <cell r="D806">
            <v>202173</v>
          </cell>
          <cell r="E806">
            <v>202173</v>
          </cell>
          <cell r="F806">
            <v>202173</v>
          </cell>
          <cell r="G806">
            <v>202173</v>
          </cell>
          <cell r="H806">
            <v>202173</v>
          </cell>
          <cell r="I806">
            <v>202173</v>
          </cell>
          <cell r="J806">
            <v>202173</v>
          </cell>
          <cell r="K806">
            <v>202173</v>
          </cell>
          <cell r="L806">
            <v>202173</v>
          </cell>
          <cell r="M806">
            <v>202173</v>
          </cell>
          <cell r="N806">
            <v>202173</v>
          </cell>
          <cell r="O806">
            <v>202173</v>
          </cell>
          <cell r="P806">
            <v>202173</v>
          </cell>
          <cell r="Q806">
            <v>202173</v>
          </cell>
          <cell r="R806">
            <v>202173</v>
          </cell>
          <cell r="S806">
            <v>202173</v>
          </cell>
          <cell r="T806">
            <v>202173</v>
          </cell>
        </row>
        <row r="807">
          <cell r="A807" t="str">
            <v>FM</v>
          </cell>
          <cell r="B807" t="str">
            <v>Mascotas</v>
          </cell>
          <cell r="C807">
            <v>196811</v>
          </cell>
          <cell r="D807">
            <v>189593</v>
          </cell>
          <cell r="E807">
            <v>189593</v>
          </cell>
          <cell r="F807">
            <v>189593</v>
          </cell>
          <cell r="G807">
            <v>189593</v>
          </cell>
          <cell r="H807">
            <v>189593</v>
          </cell>
          <cell r="I807">
            <v>189593</v>
          </cell>
          <cell r="J807">
            <v>189593</v>
          </cell>
          <cell r="K807">
            <v>189593</v>
          </cell>
          <cell r="L807">
            <v>189593</v>
          </cell>
          <cell r="M807">
            <v>189593</v>
          </cell>
          <cell r="N807">
            <v>189593</v>
          </cell>
          <cell r="O807">
            <v>189593</v>
          </cell>
          <cell r="P807">
            <v>189592.99999999997</v>
          </cell>
          <cell r="Q807">
            <v>189592.99999999997</v>
          </cell>
          <cell r="R807">
            <v>189592.99999999997</v>
          </cell>
          <cell r="S807">
            <v>189592.99999999997</v>
          </cell>
          <cell r="T807">
            <v>189592.99999999997</v>
          </cell>
        </row>
        <row r="808">
          <cell r="A808" t="str">
            <v>FMM</v>
          </cell>
          <cell r="B808" t="str">
            <v>Maquila Mascotas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</row>
        <row r="809">
          <cell r="A809" t="str">
            <v>FD</v>
          </cell>
          <cell r="B809" t="str">
            <v>Dulces y otras Exportaciones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</row>
        <row r="810">
          <cell r="A810" t="str">
            <v>FP</v>
          </cell>
          <cell r="B810" t="str">
            <v>Pastas</v>
          </cell>
          <cell r="C810">
            <v>141565</v>
          </cell>
          <cell r="D810">
            <v>172453.45771818468</v>
          </cell>
          <cell r="E810">
            <v>223656.21022397358</v>
          </cell>
          <cell r="F810">
            <v>224565.83002488335</v>
          </cell>
          <cell r="G810">
            <v>221593.20032930368</v>
          </cell>
          <cell r="H810">
            <v>222907.75440378746</v>
          </cell>
          <cell r="I810">
            <v>209182.34820289057</v>
          </cell>
          <cell r="J810">
            <v>212570.18883176113</v>
          </cell>
          <cell r="K810">
            <v>218563.06822669989</v>
          </cell>
          <cell r="L810">
            <v>203291.77197855883</v>
          </cell>
          <cell r="M810">
            <v>222339.11901039246</v>
          </cell>
          <cell r="N810">
            <v>238975.70519381878</v>
          </cell>
          <cell r="O810">
            <v>222683.8970666168</v>
          </cell>
          <cell r="P810">
            <v>216674.73562147177</v>
          </cell>
          <cell r="Q810">
            <v>216674.73562147177</v>
          </cell>
          <cell r="R810">
            <v>216674.73562147177</v>
          </cell>
          <cell r="S810">
            <v>216674.73562147177</v>
          </cell>
          <cell r="T810">
            <v>216674.73562147177</v>
          </cell>
        </row>
        <row r="811">
          <cell r="A811" t="str">
            <v>FC</v>
          </cell>
          <cell r="B811" t="str">
            <v>Conservas</v>
          </cell>
          <cell r="C811">
            <v>338357</v>
          </cell>
          <cell r="D811">
            <v>326924.0641029742</v>
          </cell>
          <cell r="E811">
            <v>295424.91827981721</v>
          </cell>
          <cell r="F811">
            <v>313084.95337303873</v>
          </cell>
          <cell r="G811">
            <v>301310.46268856997</v>
          </cell>
          <cell r="H811">
            <v>300981.42781020637</v>
          </cell>
          <cell r="I811">
            <v>286224.62569475826</v>
          </cell>
          <cell r="J811">
            <v>288963.60512885137</v>
          </cell>
          <cell r="K811">
            <v>273103.67889972246</v>
          </cell>
          <cell r="L811">
            <v>286514.27614086814</v>
          </cell>
          <cell r="M811">
            <v>286554.77725621365</v>
          </cell>
          <cell r="N811">
            <v>284847.21293438558</v>
          </cell>
          <cell r="O811">
            <v>281960.95417115698</v>
          </cell>
          <cell r="P811">
            <v>292796.21068163117</v>
          </cell>
          <cell r="Q811">
            <v>292796.21068163117</v>
          </cell>
          <cell r="R811">
            <v>292796.21068163117</v>
          </cell>
          <cell r="S811">
            <v>292796.21068163117</v>
          </cell>
          <cell r="T811">
            <v>292796.21068163117</v>
          </cell>
        </row>
        <row r="812">
          <cell r="A812" t="str">
            <v>FCOC</v>
          </cell>
          <cell r="B812" t="str">
            <v>Comercialización Otras Categorías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</row>
        <row r="813">
          <cell r="B813" t="str">
            <v>Exportaciones</v>
          </cell>
          <cell r="C813" t="str">
            <v>PASTAS</v>
          </cell>
          <cell r="D813">
            <v>379999.99999999994</v>
          </cell>
          <cell r="E813">
            <v>379999.99999999994</v>
          </cell>
          <cell r="F813">
            <v>379999.99999999994</v>
          </cell>
          <cell r="G813">
            <v>379999.99999999994</v>
          </cell>
          <cell r="H813">
            <v>379999.99999999994</v>
          </cell>
          <cell r="I813">
            <v>379999.99999999994</v>
          </cell>
          <cell r="J813">
            <v>379999.99999999994</v>
          </cell>
          <cell r="K813">
            <v>379999.99999999994</v>
          </cell>
          <cell r="L813">
            <v>379999.99999999994</v>
          </cell>
          <cell r="M813">
            <v>379999.99999999994</v>
          </cell>
          <cell r="N813">
            <v>379999.99999999994</v>
          </cell>
          <cell r="O813">
            <v>379999.99999999994</v>
          </cell>
          <cell r="P813">
            <v>379999.99999999983</v>
          </cell>
        </row>
        <row r="835">
          <cell r="B835" t="str">
            <v>Costo Logistico</v>
          </cell>
        </row>
        <row r="836">
          <cell r="D836">
            <v>42370</v>
          </cell>
          <cell r="E836">
            <v>42401</v>
          </cell>
          <cell r="F836">
            <v>42430</v>
          </cell>
          <cell r="G836">
            <v>42461</v>
          </cell>
          <cell r="H836">
            <v>42491</v>
          </cell>
          <cell r="I836">
            <v>42522</v>
          </cell>
          <cell r="J836">
            <v>42552</v>
          </cell>
          <cell r="K836">
            <v>42583</v>
          </cell>
          <cell r="L836">
            <v>42614</v>
          </cell>
          <cell r="M836">
            <v>42644</v>
          </cell>
          <cell r="N836">
            <v>42675</v>
          </cell>
          <cell r="O836">
            <v>42705</v>
          </cell>
          <cell r="Q836">
            <v>2017</v>
          </cell>
          <cell r="R836">
            <v>2018</v>
          </cell>
          <cell r="S836">
            <v>2019</v>
          </cell>
          <cell r="T836">
            <v>2020</v>
          </cell>
        </row>
        <row r="837">
          <cell r="B837" t="str">
            <v>Ercol Cross Docking</v>
          </cell>
          <cell r="D837">
            <v>16.2</v>
          </cell>
          <cell r="E837">
            <v>16.2</v>
          </cell>
          <cell r="F837">
            <v>16.2</v>
          </cell>
          <cell r="G837">
            <v>16.2</v>
          </cell>
          <cell r="H837">
            <v>16.2</v>
          </cell>
          <cell r="I837">
            <v>16.2</v>
          </cell>
          <cell r="J837">
            <v>16.2</v>
          </cell>
          <cell r="K837">
            <v>16.2</v>
          </cell>
          <cell r="L837">
            <v>16.2</v>
          </cell>
          <cell r="M837">
            <v>16.2</v>
          </cell>
          <cell r="N837">
            <v>16.2</v>
          </cell>
          <cell r="O837">
            <v>16.2</v>
          </cell>
          <cell r="P837">
            <v>194.39999999999995</v>
          </cell>
        </row>
        <row r="838">
          <cell r="B838" t="str">
            <v>Almac. Externo Margarinas</v>
          </cell>
          <cell r="D838">
            <v>25</v>
          </cell>
          <cell r="E838">
            <v>25</v>
          </cell>
          <cell r="F838">
            <v>25</v>
          </cell>
          <cell r="G838">
            <v>25</v>
          </cell>
          <cell r="H838">
            <v>25</v>
          </cell>
          <cell r="I838">
            <v>25</v>
          </cell>
          <cell r="J838">
            <v>25</v>
          </cell>
          <cell r="K838">
            <v>25</v>
          </cell>
          <cell r="L838">
            <v>25</v>
          </cell>
          <cell r="M838">
            <v>25</v>
          </cell>
          <cell r="N838">
            <v>25</v>
          </cell>
          <cell r="O838">
            <v>25</v>
          </cell>
          <cell r="P838">
            <v>300</v>
          </cell>
        </row>
        <row r="841">
          <cell r="A841" t="str">
            <v>CLAC</v>
          </cell>
          <cell r="B841" t="str">
            <v>Aceites Crudos M.P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</row>
        <row r="842">
          <cell r="A842" t="str">
            <v>CLAGR</v>
          </cell>
          <cell r="B842" t="str">
            <v>Aceites Granel Refinados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</row>
        <row r="843">
          <cell r="A843" t="str">
            <v>CLARE</v>
          </cell>
          <cell r="B843" t="str">
            <v>Aceites Refinados Envasados</v>
          </cell>
          <cell r="D843">
            <v>16.2</v>
          </cell>
          <cell r="E843">
            <v>16.2</v>
          </cell>
          <cell r="F843">
            <v>16.2</v>
          </cell>
          <cell r="G843">
            <v>16.2</v>
          </cell>
          <cell r="H843">
            <v>16.2</v>
          </cell>
          <cell r="I843">
            <v>16.2</v>
          </cell>
          <cell r="J843">
            <v>16.2</v>
          </cell>
          <cell r="K843">
            <v>16.2</v>
          </cell>
          <cell r="L843">
            <v>16.2</v>
          </cell>
          <cell r="M843">
            <v>16.2</v>
          </cell>
          <cell r="N843">
            <v>16.2</v>
          </cell>
          <cell r="O843">
            <v>16.2</v>
          </cell>
          <cell r="P843">
            <v>194.39999999999995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</row>
        <row r="844">
          <cell r="A844" t="str">
            <v>CLMRA</v>
          </cell>
          <cell r="B844" t="str">
            <v>Maquila Refinación Aceites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</row>
        <row r="845">
          <cell r="A845" t="str">
            <v>CLMEXT</v>
          </cell>
          <cell r="B845" t="str">
            <v>Maquila Extracción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</row>
        <row r="846">
          <cell r="A846" t="str">
            <v>CLMEXP</v>
          </cell>
          <cell r="B846" t="str">
            <v>Maquila Expander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</row>
        <row r="847">
          <cell r="A847" t="str">
            <v>CLS</v>
          </cell>
          <cell r="B847" t="str">
            <v>Sólidos</v>
          </cell>
          <cell r="D847">
            <v>25</v>
          </cell>
          <cell r="E847">
            <v>25</v>
          </cell>
          <cell r="F847">
            <v>25</v>
          </cell>
          <cell r="G847">
            <v>25</v>
          </cell>
          <cell r="H847">
            <v>25</v>
          </cell>
          <cell r="I847">
            <v>25</v>
          </cell>
          <cell r="J847">
            <v>25</v>
          </cell>
          <cell r="K847">
            <v>25</v>
          </cell>
          <cell r="L847">
            <v>25</v>
          </cell>
          <cell r="M847">
            <v>25</v>
          </cell>
          <cell r="N847">
            <v>25</v>
          </cell>
          <cell r="O847">
            <v>25</v>
          </cell>
          <cell r="P847">
            <v>300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</row>
        <row r="848">
          <cell r="A848" t="str">
            <v>CLGE</v>
          </cell>
          <cell r="B848" t="str">
            <v>Grasas Especiales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</row>
        <row r="849">
          <cell r="A849" t="str">
            <v>CLM</v>
          </cell>
          <cell r="B849" t="str">
            <v>Mascotas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</row>
        <row r="850">
          <cell r="A850" t="str">
            <v>CLMM</v>
          </cell>
          <cell r="B850" t="str">
            <v>Maquila Mascotas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</row>
        <row r="851">
          <cell r="A851" t="str">
            <v>CLD</v>
          </cell>
          <cell r="B851" t="str">
            <v>Dulces y otras Exportaciones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</row>
        <row r="852">
          <cell r="A852" t="str">
            <v>CLP</v>
          </cell>
          <cell r="B852" t="str">
            <v>Pastas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</row>
        <row r="853">
          <cell r="A853" t="str">
            <v>CLC</v>
          </cell>
          <cell r="B853" t="str">
            <v>Conservas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</row>
        <row r="854">
          <cell r="A854" t="str">
            <v>CLCOC</v>
          </cell>
          <cell r="B854" t="str">
            <v>Comercialización Otras Categorías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</row>
        <row r="1531">
          <cell r="B1531" t="str">
            <v>Gastos de Administración - Asignación %</v>
          </cell>
        </row>
        <row r="1533">
          <cell r="A1533" t="str">
            <v>GA%AC</v>
          </cell>
          <cell r="B1533" t="str">
            <v>Aceites Crudos M.P</v>
          </cell>
          <cell r="D1533">
            <v>6.3590473755787594E-2</v>
          </cell>
          <cell r="E1533">
            <v>4.8726524941159935E-2</v>
          </cell>
          <cell r="F1533">
            <v>4.3363176133209676E-2</v>
          </cell>
          <cell r="G1533">
            <v>5.1976475459934619E-2</v>
          </cell>
          <cell r="H1533">
            <v>4.235800307374387E-2</v>
          </cell>
          <cell r="I1533">
            <v>3.4078715337111432E-2</v>
          </cell>
          <cell r="J1533">
            <v>5.3271166353061901E-2</v>
          </cell>
          <cell r="K1533">
            <v>5.3318850990603753E-2</v>
          </cell>
          <cell r="L1533">
            <v>4.7405524624215004E-2</v>
          </cell>
          <cell r="M1533">
            <v>5.3305056231926835E-2</v>
          </cell>
          <cell r="N1533">
            <v>4.7323294268912651E-2</v>
          </cell>
          <cell r="O1533">
            <v>5.060274577177791E-2</v>
          </cell>
        </row>
        <row r="1534">
          <cell r="A1534" t="str">
            <v>GA%AGR</v>
          </cell>
          <cell r="B1534" t="str">
            <v>Aceites Granel Refinados</v>
          </cell>
          <cell r="D1534">
            <v>0.2958725104225024</v>
          </cell>
          <cell r="E1534">
            <v>0.29145221944080929</v>
          </cell>
          <cell r="F1534">
            <v>0.23542388850359039</v>
          </cell>
          <cell r="G1534">
            <v>0.25372685275452606</v>
          </cell>
          <cell r="H1534">
            <v>0.22491899625893183</v>
          </cell>
          <cell r="I1534">
            <v>0.23802766565853503</v>
          </cell>
          <cell r="J1534">
            <v>0.33832058672501969</v>
          </cell>
          <cell r="K1534">
            <v>0.27905597874489191</v>
          </cell>
          <cell r="L1534">
            <v>0.21255914397902512</v>
          </cell>
          <cell r="M1534">
            <v>0.3170970848907676</v>
          </cell>
          <cell r="N1534">
            <v>0.30108143343192656</v>
          </cell>
          <cell r="O1534">
            <v>0.33268028460523164</v>
          </cell>
        </row>
        <row r="1535">
          <cell r="A1535" t="str">
            <v>GA%ARE</v>
          </cell>
          <cell r="B1535" t="str">
            <v>Aceites Refinados Envasados</v>
          </cell>
          <cell r="D1535">
            <v>0.45069888165085409</v>
          </cell>
          <cell r="E1535">
            <v>0.49101596308325723</v>
          </cell>
          <cell r="F1535">
            <v>0.51856482534148429</v>
          </cell>
          <cell r="G1535">
            <v>0.50860246396258635</v>
          </cell>
          <cell r="H1535">
            <v>0.53437653784471517</v>
          </cell>
          <cell r="I1535">
            <v>0.53173048239703391</v>
          </cell>
          <cell r="J1535">
            <v>0.39458088797829843</v>
          </cell>
          <cell r="K1535">
            <v>0.46685571091145944</v>
          </cell>
          <cell r="L1535">
            <v>0.52122687979228743</v>
          </cell>
          <cell r="M1535">
            <v>0.4231344393398388</v>
          </cell>
          <cell r="N1535">
            <v>0.45409402955628825</v>
          </cell>
          <cell r="O1535">
            <v>0.41912258823399767</v>
          </cell>
        </row>
        <row r="1536">
          <cell r="A1536" t="str">
            <v>GA%MRA</v>
          </cell>
          <cell r="B1536" t="str">
            <v>Maquila Refinación Aceites</v>
          </cell>
          <cell r="D1536">
            <v>6.1279203758045258E-3</v>
          </cell>
          <cell r="E1536">
            <v>4.5852109504294289E-3</v>
          </cell>
          <cell r="F1536">
            <v>4.178709087886162E-3</v>
          </cell>
          <cell r="G1536">
            <v>4.9006308281062255E-3</v>
          </cell>
          <cell r="H1536">
            <v>4.0818452007579482E-3</v>
          </cell>
          <cell r="I1536">
            <v>3.1788266990368619E-3</v>
          </cell>
          <cell r="J1536">
            <v>5.1334963628587521E-3</v>
          </cell>
          <cell r="K1536">
            <v>5.1380915112315692E-3</v>
          </cell>
          <cell r="L1536">
            <v>4.4444134051181937E-3</v>
          </cell>
          <cell r="M1536">
            <v>5.1367621740245496E-3</v>
          </cell>
          <cell r="N1536">
            <v>4.4531656495971567E-3</v>
          </cell>
          <cell r="O1536">
            <v>4.8763529908174633E-3</v>
          </cell>
        </row>
        <row r="1537">
          <cell r="A1537" t="str">
            <v>GA%MEXT</v>
          </cell>
          <cell r="B1537" t="str">
            <v>Maquila Extracción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</row>
        <row r="1538">
          <cell r="A1538" t="str">
            <v>GA%MEXP</v>
          </cell>
          <cell r="B1538" t="str">
            <v>Maquila Expander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</row>
        <row r="1539">
          <cell r="A1539" t="str">
            <v>GA%S</v>
          </cell>
          <cell r="B1539" t="str">
            <v>Sólidos</v>
          </cell>
          <cell r="D1539">
            <v>5.6409538564582876E-2</v>
          </cell>
          <cell r="E1539">
            <v>5.0395576904214645E-2</v>
          </cell>
          <cell r="F1539">
            <v>5.7272471257330745E-2</v>
          </cell>
          <cell r="G1539">
            <v>5.534129244633413E-2</v>
          </cell>
          <cell r="H1539">
            <v>5.8446322143079273E-2</v>
          </cell>
          <cell r="I1539">
            <v>5.6948712612252206E-2</v>
          </cell>
          <cell r="J1539">
            <v>6.214573299925874E-2</v>
          </cell>
          <cell r="K1539">
            <v>5.4647787255566155E-2</v>
          </cell>
          <cell r="L1539">
            <v>6.8084623798974758E-2</v>
          </cell>
          <cell r="M1539">
            <v>6.3331998223662589E-2</v>
          </cell>
          <cell r="N1539">
            <v>5.8894968794841261E-2</v>
          </cell>
          <cell r="O1539">
            <v>5.9784341400012514E-2</v>
          </cell>
        </row>
        <row r="1540">
          <cell r="A1540" t="str">
            <v>GA%GE</v>
          </cell>
          <cell r="B1540" t="str">
            <v>Grasas Especiales</v>
          </cell>
          <cell r="D1540">
            <v>1.509198093753316E-2</v>
          </cell>
          <cell r="E1540">
            <v>1.2319157741435077E-2</v>
          </cell>
          <cell r="F1540">
            <v>2.3457911861306933E-2</v>
          </cell>
          <cell r="G1540">
            <v>2.016520330156478E-2</v>
          </cell>
          <cell r="H1540">
            <v>2.2394732761539447E-2</v>
          </cell>
          <cell r="I1540">
            <v>1.9620439356158825E-2</v>
          </cell>
          <cell r="J1540">
            <v>2.1473036390207881E-2</v>
          </cell>
          <cell r="K1540">
            <v>2.1510862322899598E-2</v>
          </cell>
          <cell r="L1540">
            <v>2.3503258397644073E-2</v>
          </cell>
          <cell r="M1540">
            <v>2.1837439003360912E-2</v>
          </cell>
          <cell r="N1540">
            <v>2.0652358597694039E-2</v>
          </cell>
          <cell r="O1540">
            <v>2.073038567647029E-2</v>
          </cell>
        </row>
        <row r="1541">
          <cell r="A1541" t="str">
            <v>GA%M</v>
          </cell>
          <cell r="B1541" t="str">
            <v>Mascotas</v>
          </cell>
          <cell r="D1541">
            <v>1.6203739879133348E-2</v>
          </cell>
          <cell r="E1541">
            <v>1.6792911527722814E-2</v>
          </cell>
          <cell r="F1541">
            <v>2.1178063766016809E-2</v>
          </cell>
          <cell r="G1541">
            <v>2.1933683902237683E-2</v>
          </cell>
          <cell r="H1541">
            <v>2.195162879804129E-2</v>
          </cell>
          <cell r="I1541">
            <v>2.3019303372516141E-2</v>
          </cell>
          <cell r="J1541">
            <v>2.1037436254152827E-2</v>
          </cell>
          <cell r="K1541">
            <v>2.1447010534455652E-2</v>
          </cell>
          <cell r="L1541">
            <v>1.8878546750792587E-2</v>
          </cell>
          <cell r="M1541">
            <v>2.0172546901222142E-2</v>
          </cell>
          <cell r="N1541">
            <v>1.9296686254865972E-2</v>
          </cell>
          <cell r="O1541">
            <v>2.0491490022319332E-2</v>
          </cell>
        </row>
        <row r="1542">
          <cell r="A1542" t="str">
            <v>GA%MM</v>
          </cell>
          <cell r="B1542" t="str">
            <v xml:space="preserve">Maquila Mascotas </v>
          </cell>
          <cell r="D1542">
            <v>1.2437039647275234E-2</v>
          </cell>
          <cell r="E1542">
            <v>1.004462191587314E-2</v>
          </cell>
          <cell r="F1542">
            <v>1.1264851615125155E-2</v>
          </cell>
          <cell r="G1542">
            <v>9.7435946145684408E-3</v>
          </cell>
          <cell r="H1542">
            <v>1.0921664647175627E-2</v>
          </cell>
          <cell r="I1542">
            <v>9.4732815687124921E-3</v>
          </cell>
          <cell r="J1542">
            <v>1.0217945914566836E-2</v>
          </cell>
          <cell r="K1542">
            <v>1.02480230613981E-2</v>
          </cell>
          <cell r="L1542">
            <v>1.1174303245382107E-2</v>
          </cell>
          <cell r="M1542">
            <v>1.0237453039790597E-2</v>
          </cell>
          <cell r="N1542">
            <v>9.6587277171324235E-3</v>
          </cell>
          <cell r="O1542">
            <v>9.7168292880282538E-3</v>
          </cell>
        </row>
        <row r="1543">
          <cell r="A1543" t="str">
            <v>GA%D</v>
          </cell>
          <cell r="B1543" t="str">
            <v>Dulces y otras Exportaciones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</row>
        <row r="1544">
          <cell r="A1544" t="str">
            <v>GA%P</v>
          </cell>
          <cell r="B1544" t="str">
            <v>Pastas</v>
          </cell>
          <cell r="D1544">
            <v>4.6619682357438769E-2</v>
          </cell>
          <cell r="E1544">
            <v>3.9225070665362016E-2</v>
          </cell>
          <cell r="F1544">
            <v>4.6746434521126881E-2</v>
          </cell>
          <cell r="G1544">
            <v>3.9747121847767561E-2</v>
          </cell>
          <cell r="H1544">
            <v>4.5719875587113448E-2</v>
          </cell>
          <cell r="I1544">
            <v>4.8728994507535171E-2</v>
          </cell>
          <cell r="J1544">
            <v>5.1131152812339035E-2</v>
          </cell>
          <cell r="K1544">
            <v>4.7130161482204676E-2</v>
          </cell>
          <cell r="L1544">
            <v>4.71134866536786E-2</v>
          </cell>
          <cell r="M1544">
            <v>4.4280780298180278E-2</v>
          </cell>
          <cell r="N1544">
            <v>4.3124928443856902E-2</v>
          </cell>
          <cell r="O1544">
            <v>4.263752039144867E-2</v>
          </cell>
        </row>
        <row r="1545">
          <cell r="A1545" t="str">
            <v>GA%C</v>
          </cell>
          <cell r="B1545" t="str">
            <v>Conservas</v>
          </cell>
          <cell r="D1545">
            <v>3.5226006421116833E-2</v>
          </cell>
          <cell r="E1545">
            <v>3.4036938402867124E-2</v>
          </cell>
          <cell r="F1545">
            <v>3.6983789997636823E-2</v>
          </cell>
          <cell r="G1545">
            <v>3.2485379407808421E-2</v>
          </cell>
          <cell r="H1545">
            <v>3.3300813348234842E-2</v>
          </cell>
          <cell r="I1545">
            <v>3.3853484882690514E-2</v>
          </cell>
          <cell r="J1545">
            <v>4.1245810866426133E-2</v>
          </cell>
          <cell r="K1545">
            <v>3.920348439455084E-2</v>
          </cell>
          <cell r="L1545">
            <v>4.403202966107523E-2</v>
          </cell>
          <cell r="M1545">
            <v>4.0022774711061949E-2</v>
          </cell>
          <cell r="N1545">
            <v>4.0055087335275748E-2</v>
          </cell>
          <cell r="O1545">
            <v>3.7986983328359279E-2</v>
          </cell>
        </row>
        <row r="1546">
          <cell r="A1546" t="str">
            <v>GA%COC</v>
          </cell>
          <cell r="B1546" t="str">
            <v>Comercialización Otras Categorías</v>
          </cell>
          <cell r="D1546">
            <v>1.7222259879712068E-3</v>
          </cell>
          <cell r="E1546">
            <v>1.4058044268696287E-3</v>
          </cell>
          <cell r="F1546">
            <v>1.5658779152863179E-3</v>
          </cell>
          <cell r="G1546">
            <v>1.3773014745658021E-3</v>
          </cell>
          <cell r="H1546">
            <v>1.5295803366674663E-3</v>
          </cell>
          <cell r="I1546">
            <v>1.3400936084175007E-3</v>
          </cell>
          <cell r="J1546">
            <v>1.4427473438099762E-3</v>
          </cell>
          <cell r="K1546">
            <v>1.4440387907382842E-3</v>
          </cell>
          <cell r="L1546">
            <v>1.5777896918066656E-3</v>
          </cell>
          <cell r="M1546">
            <v>1.4436651861637624E-3</v>
          </cell>
          <cell r="N1546">
            <v>1.3653199496091104E-3</v>
          </cell>
          <cell r="O1546">
            <v>1.3704782915369342E-3</v>
          </cell>
        </row>
        <row r="1587">
          <cell r="B1587" t="str">
            <v>Gastos Financieros - Asignación %</v>
          </cell>
        </row>
        <row r="1589">
          <cell r="A1589" t="str">
            <v>GF%AC</v>
          </cell>
          <cell r="B1589" t="str">
            <v>Aceites Crudos M.P</v>
          </cell>
        </row>
        <row r="1590">
          <cell r="A1590" t="str">
            <v>GF%AGR</v>
          </cell>
          <cell r="B1590" t="str">
            <v>Aceites Granel Refinados</v>
          </cell>
        </row>
        <row r="1591">
          <cell r="A1591" t="str">
            <v>GF%ARE</v>
          </cell>
          <cell r="B1591" t="str">
            <v>Aceites Refinados Envasados</v>
          </cell>
        </row>
        <row r="1592">
          <cell r="A1592" t="str">
            <v>GF%MRA</v>
          </cell>
          <cell r="B1592" t="str">
            <v>Maquila Refinación Aceites</v>
          </cell>
        </row>
        <row r="1593">
          <cell r="A1593" t="str">
            <v>GF%MEXT</v>
          </cell>
          <cell r="B1593" t="str">
            <v>Maquila Extracción</v>
          </cell>
        </row>
        <row r="1594">
          <cell r="A1594" t="str">
            <v>GF%MEXP</v>
          </cell>
          <cell r="B1594" t="str">
            <v>Maquila Expander</v>
          </cell>
        </row>
        <row r="1595">
          <cell r="A1595" t="str">
            <v>GF%S</v>
          </cell>
          <cell r="B1595" t="str">
            <v>Sólidos</v>
          </cell>
        </row>
        <row r="1596">
          <cell r="A1596" t="str">
            <v>GF%GE</v>
          </cell>
          <cell r="B1596" t="str">
            <v>Grasas Especiales</v>
          </cell>
        </row>
        <row r="1597">
          <cell r="A1597" t="str">
            <v>GF%M</v>
          </cell>
          <cell r="B1597" t="str">
            <v>Mascotas</v>
          </cell>
        </row>
        <row r="1598">
          <cell r="A1598" t="str">
            <v>GF%MM</v>
          </cell>
          <cell r="B1598" t="str">
            <v>Maquila Mascotas</v>
          </cell>
        </row>
        <row r="1599">
          <cell r="A1599" t="str">
            <v>GF%D</v>
          </cell>
          <cell r="B1599" t="str">
            <v>Dulces y otras Exportaciones</v>
          </cell>
        </row>
        <row r="1600">
          <cell r="A1600" t="str">
            <v>GF%P</v>
          </cell>
          <cell r="B1600" t="str">
            <v>Pastas</v>
          </cell>
        </row>
        <row r="1601">
          <cell r="A1601" t="str">
            <v>GF%C</v>
          </cell>
          <cell r="B1601" t="str">
            <v>Conservas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</row>
        <row r="1602">
          <cell r="A1602" t="str">
            <v>GF%COC</v>
          </cell>
          <cell r="B1602" t="str">
            <v>Comercialización Otras Categorías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AC</v>
          </cell>
          <cell r="B1" t="str">
            <v>Aceites Crudos M.P</v>
          </cell>
        </row>
        <row r="2">
          <cell r="A2" t="str">
            <v>AGR</v>
          </cell>
          <cell r="B2" t="str">
            <v>Aceites Granel Refinados</v>
          </cell>
        </row>
        <row r="3">
          <cell r="A3" t="str">
            <v>ARE</v>
          </cell>
          <cell r="B3" t="str">
            <v>Aceites Refinados Envasados</v>
          </cell>
        </row>
        <row r="4">
          <cell r="A4" t="str">
            <v>MRA</v>
          </cell>
          <cell r="B4" t="str">
            <v>Maquila Refinación Aceites</v>
          </cell>
        </row>
        <row r="5">
          <cell r="A5" t="str">
            <v>MEXT</v>
          </cell>
          <cell r="B5" t="str">
            <v>Maquila Extracción</v>
          </cell>
        </row>
        <row r="6">
          <cell r="A6" t="str">
            <v>MEXP</v>
          </cell>
          <cell r="B6" t="str">
            <v>Maquila Expander</v>
          </cell>
        </row>
        <row r="7">
          <cell r="A7" t="str">
            <v>S</v>
          </cell>
          <cell r="B7" t="str">
            <v>Sólidos</v>
          </cell>
        </row>
        <row r="8">
          <cell r="A8" t="str">
            <v>GE</v>
          </cell>
          <cell r="B8" t="str">
            <v>Grasas Especiales</v>
          </cell>
        </row>
        <row r="9">
          <cell r="A9" t="str">
            <v>M</v>
          </cell>
          <cell r="B9" t="str">
            <v>Mascotas</v>
          </cell>
        </row>
        <row r="10">
          <cell r="A10" t="str">
            <v>MM</v>
          </cell>
          <cell r="B10" t="str">
            <v>Maquila Mascotas</v>
          </cell>
        </row>
        <row r="11">
          <cell r="A11" t="str">
            <v>D</v>
          </cell>
          <cell r="B11" t="str">
            <v>Dulces y otras Exportaciones</v>
          </cell>
        </row>
        <row r="12">
          <cell r="A12" t="str">
            <v>P</v>
          </cell>
          <cell r="B12" t="str">
            <v>Pastas</v>
          </cell>
        </row>
        <row r="13">
          <cell r="A13" t="str">
            <v>C</v>
          </cell>
          <cell r="B13" t="str">
            <v>Conservas</v>
          </cell>
        </row>
        <row r="14">
          <cell r="A14" t="str">
            <v>COC</v>
          </cell>
          <cell r="B14" t="str">
            <v>Comercialización Otras Categorías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IMIENTO DE CE 2007- MIRIAM(1"/>
      <sheetName val="ENERO"/>
      <sheetName val="MAYO 09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OSTO (2)"/>
      <sheetName val="tasas1"/>
      <sheetName val="tasas2 (2)"/>
      <sheetName val="minsalud98"/>
      <sheetName val="POSRES (2)"/>
      <sheetName val="POSRES"/>
      <sheetName val="POS4"/>
      <sheetName val="ISS95"/>
      <sheetName val="SOS98"/>
      <sheetName val="SOS95"/>
      <sheetName val="minsalud95"/>
      <sheetName val="CAPITA1000 (3)"/>
      <sheetName val="COSTO"/>
      <sheetName val="minsalud"/>
      <sheetName val="CAPITA1000 (2)"/>
      <sheetName val="cnsss"/>
      <sheetName val="upc95iss"/>
      <sheetName val="Upc5n1"/>
      <sheetName val="Res.Upc5iss"/>
      <sheetName val="Relacion (2)"/>
      <sheetName val="EDAD"/>
      <sheetName val="IN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ce 1"/>
      <sheetName val="Bce 2"/>
      <sheetName val="P&amp;g Data"/>
      <sheetName val="Vol 2014"/>
      <sheetName val="Vol 2013"/>
      <sheetName val="Anex Bce"/>
      <sheetName val="Bce Sep"/>
      <sheetName val="Bce CPayan"/>
      <sheetName val="Bce vs Ppto"/>
      <sheetName val="Bce WK"/>
      <sheetName val="PyG Mes "/>
      <sheetName val="PyG Acum"/>
      <sheetName val="Dashboard"/>
      <sheetName val="Ebitda"/>
      <sheetName val="FCLO1"/>
      <sheetName val="FCLO2"/>
      <sheetName val="Indicadores"/>
      <sheetName val="1380"/>
      <sheetName val="42+53"/>
      <sheetName val="Felip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Auxiliar</v>
          </cell>
        </row>
      </sheetData>
      <sheetData sheetId="4">
        <row r="6">
          <cell r="O6">
            <v>4136.8020000000006</v>
          </cell>
        </row>
      </sheetData>
      <sheetData sheetId="5">
        <row r="6">
          <cell r="O6">
            <v>3186.74109</v>
          </cell>
        </row>
      </sheetData>
      <sheetData sheetId="6" refreshError="1"/>
      <sheetData sheetId="7">
        <row r="34">
          <cell r="I34">
            <v>60920.040999999997</v>
          </cell>
          <cell r="J34">
            <v>41295.472999999998</v>
          </cell>
        </row>
        <row r="46">
          <cell r="C46">
            <v>34980.864159099998</v>
          </cell>
        </row>
      </sheetData>
      <sheetData sheetId="8" refreshError="1"/>
      <sheetData sheetId="9" refreshError="1"/>
      <sheetData sheetId="10" refreshError="1"/>
      <sheetData sheetId="11">
        <row r="3">
          <cell r="B3" t="str">
            <v>Sep.2014</v>
          </cell>
        </row>
      </sheetData>
      <sheetData sheetId="12" refreshError="1"/>
      <sheetData sheetId="13" refreshError="1"/>
      <sheetData sheetId="14">
        <row r="17">
          <cell r="F17">
            <v>4885.1750357499786</v>
          </cell>
          <cell r="G17">
            <v>-3959.7521278199947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SOS1"/>
      <sheetName val="Hoja1 (2)"/>
      <sheetName val="POS (3)"/>
      <sheetName val="Hoja1"/>
      <sheetName val="POS (2)"/>
      <sheetName val="PARASERV"/>
      <sheetName val="POS"/>
      <sheetName val="ACTICOS"/>
      <sheetName val="REQUE"/>
      <sheetName val="Hoj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O FOSYGA"/>
      <sheetName val="ATEP CAJAS EDAD MORA 2007"/>
      <sheetName val="ATEP ACTIVIDAD EDAD MORA 2007"/>
    </sheetNames>
    <sheetDataSet>
      <sheetData sheetId="0"/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O FOSYGA"/>
      <sheetName val="ATEP CAJAS EDAD MORA"/>
      <sheetName val="ATEP ACTIVIDAD EDAD MORA 2007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O FOSYGA"/>
      <sheetName val="ATEP CAJAS EDAD MORA 2007"/>
      <sheetName val="ATEP ACTIVIDAD EDAD MORA 2007"/>
    </sheetNames>
    <sheetDataSet>
      <sheetData sheetId="0"/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índice"/>
      <sheetName val="Bce 1"/>
      <sheetName val="Bce 2"/>
      <sheetName val="P&amp;g Data"/>
      <sheetName val="Vol 2014"/>
      <sheetName val="Vol 2013"/>
      <sheetName val="Bce Jun"/>
      <sheetName val="Bce CPayan"/>
      <sheetName val="Bce vs Ppto"/>
      <sheetName val="Bce WK"/>
      <sheetName val="PyG Mes "/>
      <sheetName val="PyG Acum"/>
      <sheetName val="Dashboard"/>
      <sheetName val="Ebitda"/>
      <sheetName val="Flujo de Caja"/>
      <sheetName val="Indicadores"/>
      <sheetName val="1380"/>
      <sheetName val="42+53"/>
      <sheetName val="53"/>
      <sheetName val="Feli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C9">
            <v>3179.77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>
        <row r="13">
          <cell r="C13">
            <v>-7361.8847271499835</v>
          </cell>
        </row>
      </sheetData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vidual"/>
      <sheetName val="Salud Fin indiv"/>
      <sheetName val="Lista-arreglada"/>
      <sheetName val="Sectorial-09"/>
      <sheetName val="Sectorial-08"/>
      <sheetName val="Salud Financiera"/>
      <sheetName val="Sectores"/>
      <sheetName val="Sectorial intermedio-08"/>
      <sheetName val="Sectorial intermedio-09"/>
      <sheetName val="Empresas"/>
      <sheetName val="Cálculos Sal Fin"/>
      <sheetName val="Resultados"/>
      <sheetName val="Parametros"/>
      <sheetName val="Tablas"/>
      <sheetName val="bhor2004"/>
      <sheetName val="bhor2005"/>
      <sheetName val="bhor2006"/>
      <sheetName val="2007"/>
      <sheetName val="2008"/>
      <sheetName val="2009"/>
      <sheetName val="FE2004"/>
      <sheetName val="FE2005"/>
      <sheetName val="FE2006"/>
      <sheetName val="FE2007"/>
      <sheetName val="FE2008"/>
      <sheetName val="FE2009"/>
      <sheetName val="Datos"/>
      <sheetName val="Homo Titulos"/>
      <sheetName val="Listas"/>
      <sheetName val="TABLAAÑOS"/>
      <sheetName val="Diagnostico"/>
      <sheetName val="Credito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 t="str">
            <v>No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G9" t="str">
            <v>Abogados</v>
          </cell>
          <cell r="O9" t="str">
            <v xml:space="preserve">ANNAR DIAGNOSTICA IMPORT LTDA                                                                       </v>
          </cell>
        </row>
        <row r="10">
          <cell r="O10" t="str">
            <v xml:space="preserve">BIO DIAGNOSTICOS LTDA.                                                                              </v>
          </cell>
        </row>
        <row r="11">
          <cell r="O11" t="str">
            <v xml:space="preserve">CENTRO DE DIAGNÓSTICO AUTOMOTOR DE NARIÑO LTDA.                                                     </v>
          </cell>
        </row>
        <row r="12">
          <cell r="O12" t="str">
            <v>CENTRO DE DIAGNOSTICO AUTOMOTOR DE PALMIRA</v>
          </cell>
        </row>
        <row r="13">
          <cell r="O13" t="str">
            <v>CENTRO DE DIAGNOSTICO AUTOMOTOR DE RISARALDA S.A.</v>
          </cell>
        </row>
        <row r="14">
          <cell r="O14" t="str">
            <v xml:space="preserve">CENTRO DE DIAGNOSTICO AUTOMOTOR DE TULUA LIMITADA                                                   </v>
          </cell>
        </row>
        <row r="15">
          <cell r="O15" t="str">
            <v xml:space="preserve">CENTRO DE DIAGNOSTICO AUTOMOTRIZ COLSERAUTO LTDA                                                    </v>
          </cell>
        </row>
        <row r="16">
          <cell r="O16" t="str">
            <v xml:space="preserve">CODIAGRICOLA S.A.                                                                                   </v>
          </cell>
        </row>
        <row r="17">
          <cell r="O17" t="str">
            <v xml:space="preserve">COLDIAGRO S.A                                                                                       </v>
          </cell>
        </row>
        <row r="18">
          <cell r="O18" t="str">
            <v xml:space="preserve">DIAGEO COLOMBIA S A                                                                                 </v>
          </cell>
        </row>
        <row r="19">
          <cell r="O19" t="str">
            <v xml:space="preserve">DIAGNOSTICENTRO DIESEL LA MONTAÑA LTDA                                                              </v>
          </cell>
        </row>
        <row r="20">
          <cell r="O20" t="str">
            <v xml:space="preserve">DIAGNOSTICENTRO ENVIGADO LTDA.                                                                      </v>
          </cell>
        </row>
        <row r="21">
          <cell r="O21" t="str">
            <v xml:space="preserve">DIAGNOSTICENTRO UNIROYAL LOS LAREDOS LTDA.                                                          </v>
          </cell>
        </row>
        <row r="22">
          <cell r="O22" t="str">
            <v xml:space="preserve">DIAGNOSTICENTROS Y ESTACION DE SERVICIO LA POPA &amp; COMPAÑIA LIMITADA                                 </v>
          </cell>
        </row>
        <row r="23">
          <cell r="O23" t="str">
            <v xml:space="preserve">DIAGO MATERIALES LTDA                                                                               </v>
          </cell>
        </row>
        <row r="24">
          <cell r="O24" t="str">
            <v xml:space="preserve">DIAGRO &amp; CIA LTDA                                                                                   </v>
          </cell>
        </row>
        <row r="25">
          <cell r="O25" t="str">
            <v xml:space="preserve">ESPECIALIDADES DIAGNOSTICAS IHR LTDA                                                                </v>
          </cell>
        </row>
        <row r="26">
          <cell r="O26" t="str">
            <v xml:space="preserve">INSPECCION Y DIAGNOSTICO TECNICO ISOTEC LTDA                                                        </v>
          </cell>
        </row>
        <row r="27">
          <cell r="O27" t="str">
            <v xml:space="preserve">INVERSIONES HUGO IVAN DIAGO M &amp; CIA S EN C                                                          </v>
          </cell>
        </row>
        <row r="28">
          <cell r="O28" t="str">
            <v xml:space="preserve">JOSE I DIAZ M Y CIA DIAGROTOL S. EN C.                                                              </v>
          </cell>
        </row>
        <row r="29">
          <cell r="O29" t="str">
            <v xml:space="preserve">JR IMAGENES DIAGNOSTICAS LTDA                                                                       </v>
          </cell>
        </row>
        <row r="30">
          <cell r="O30" t="str">
            <v xml:space="preserve">MUNDIAGRO LTDA                                                                                      </v>
          </cell>
        </row>
        <row r="31">
          <cell r="O31" t="str">
            <v xml:space="preserve">SIEMENS  HEALTHCARE DIAGNOSTICS LTDA                                                                </v>
          </cell>
        </row>
        <row r="32">
          <cell r="O32" t="str">
            <v>CENTRO DE DIAGNOSTICO AUTOMOTOR DE CARTAGO LTDA.</v>
          </cell>
        </row>
        <row r="33">
          <cell r="O33" t="str">
            <v>CENTRO DE DIAGNOSTICO AUTOMOTOR DE POPAYAN LTDA.</v>
          </cell>
        </row>
        <row r="34">
          <cell r="O34" t="str">
            <v>CENTRO DE DIAGNOSTICO AUTOMOTOR DEL VALLE LTDA.</v>
          </cell>
        </row>
        <row r="35">
          <cell r="O35" t="str">
            <v>CENTRO DE DIAGNOSTICO AUTOMOTOR DE CALDAS LTDA.</v>
          </cell>
        </row>
      </sheetData>
      <sheetData sheetId="29"/>
      <sheetData sheetId="30"/>
      <sheetData sheetId="3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 RESULT RESUMEN"/>
      <sheetName val="RESUMEN"/>
      <sheetName val="comparativo balance 2011"/>
      <sheetName val="comparativo balance 2010"/>
      <sheetName val="RESUMEN BG"/>
      <sheetName val="Hoja1"/>
      <sheetName val="Hoja2"/>
      <sheetName val="IF"/>
      <sheetName val="Otros ingresos"/>
    </sheetNames>
    <sheetDataSet>
      <sheetData sheetId="0"/>
      <sheetData sheetId="1"/>
      <sheetData sheetId="2">
        <row r="4">
          <cell r="V4">
            <v>40544</v>
          </cell>
        </row>
        <row r="5">
          <cell r="V5">
            <v>40575</v>
          </cell>
        </row>
        <row r="6">
          <cell r="V6">
            <v>40603</v>
          </cell>
        </row>
        <row r="7">
          <cell r="V7">
            <v>40634</v>
          </cell>
        </row>
        <row r="8">
          <cell r="V8">
            <v>40664</v>
          </cell>
        </row>
        <row r="9">
          <cell r="V9">
            <v>40695</v>
          </cell>
        </row>
        <row r="10">
          <cell r="V10">
            <v>40725</v>
          </cell>
        </row>
        <row r="11">
          <cell r="V11">
            <v>40756</v>
          </cell>
        </row>
        <row r="12">
          <cell r="V12">
            <v>40787</v>
          </cell>
        </row>
        <row r="13">
          <cell r="V13">
            <v>40817</v>
          </cell>
        </row>
        <row r="14">
          <cell r="V14">
            <v>40848</v>
          </cell>
        </row>
        <row r="15">
          <cell r="V15">
            <v>40878</v>
          </cell>
        </row>
      </sheetData>
      <sheetData sheetId="3">
        <row r="4">
          <cell r="S4">
            <v>40179</v>
          </cell>
        </row>
        <row r="5">
          <cell r="S5">
            <v>40210</v>
          </cell>
        </row>
        <row r="6">
          <cell r="S6">
            <v>40238</v>
          </cell>
        </row>
        <row r="7">
          <cell r="S7">
            <v>40269</v>
          </cell>
        </row>
        <row r="8">
          <cell r="S8">
            <v>40299</v>
          </cell>
        </row>
        <row r="9">
          <cell r="S9">
            <v>40330</v>
          </cell>
        </row>
        <row r="10">
          <cell r="S10">
            <v>40360</v>
          </cell>
        </row>
        <row r="11">
          <cell r="S11">
            <v>40391</v>
          </cell>
        </row>
        <row r="12">
          <cell r="S12">
            <v>40422</v>
          </cell>
        </row>
        <row r="13">
          <cell r="S13">
            <v>40452</v>
          </cell>
        </row>
        <row r="14">
          <cell r="S14">
            <v>40483</v>
          </cell>
        </row>
        <row r="15">
          <cell r="S15">
            <v>40513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ON1"/>
      <sheetName val="INTRODUCCION"/>
      <sheetName val="AYUDA"/>
      <sheetName val="ENFOQUE AL CLIENTE"/>
      <sheetName val="LIDERAZGO POR LA GERENCIA"/>
      <sheetName val="PARTICIPACION DEL PERSONAL"/>
      <sheetName val="ENFOQUE DE PROCESOS"/>
      <sheetName val="ENFOQUE EN LOS HECHOS"/>
      <sheetName val="MEJORA"/>
      <sheetName val="RELACIONES CON PROVEEDORES"/>
      <sheetName val="RESULTADOS"/>
      <sheetName val="ANALISIS DE RESULTADOS"/>
      <sheetName val="ANALISIS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A2" t="str">
            <v>No hay resultados o estos son muy probres</v>
          </cell>
        </row>
        <row r="3">
          <cell r="A3" t="str">
            <v>Los resultados generados son insuficientes</v>
          </cell>
        </row>
        <row r="4">
          <cell r="A4" t="str">
            <v>Se cuenta con datos disponibles,  pero no se definen acciones a partir de esta informacion</v>
          </cell>
        </row>
        <row r="5">
          <cell r="A5" t="str">
            <v>Con los resultados se toman decisiones importantes para la organización</v>
          </cell>
        </row>
        <row r="6">
          <cell r="A6" t="str">
            <v>Hay evidencias de mejoramiento a partir de los resultados obtenidos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O_CC_AREA_SEDE"/>
      <sheetName val="PARAMETRO_CONTRATOS"/>
      <sheetName val="MAESTRO DE CARGOS _Agosto 19"/>
      <sheetName val="TOTAL PLANTA"/>
      <sheetName val="PPTO"/>
    </sheetNames>
    <sheetDataSet>
      <sheetData sheetId="0" refreshError="1">
        <row r="2">
          <cell r="A2">
            <v>1000</v>
          </cell>
          <cell r="B2">
            <v>20101010</v>
          </cell>
          <cell r="C2" t="str">
            <v xml:space="preserve">    Gerencia</v>
          </cell>
          <cell r="D2" t="str">
            <v>ADMINISTRATIVA GERENCIA</v>
          </cell>
          <cell r="E2" t="str">
            <v>Administración</v>
          </cell>
          <cell r="F2" t="str">
            <v>GERENCIA</v>
          </cell>
          <cell r="G2" t="str">
            <v>SEDE NACIONAL</v>
          </cell>
        </row>
        <row r="3">
          <cell r="A3">
            <v>1100</v>
          </cell>
          <cell r="B3">
            <v>20102010</v>
          </cell>
          <cell r="C3" t="str">
            <v xml:space="preserve">      Planeacion Administrativa</v>
          </cell>
          <cell r="D3" t="str">
            <v>ADMINISTRATIVA PLANEACION</v>
          </cell>
          <cell r="E3" t="str">
            <v>Administración</v>
          </cell>
          <cell r="F3" t="str">
            <v>PLANEACION Y CALIDAD</v>
          </cell>
          <cell r="G3" t="str">
            <v>SEDE NACIONAL</v>
          </cell>
        </row>
        <row r="4">
          <cell r="A4">
            <v>1110</v>
          </cell>
          <cell r="B4">
            <v>20102051</v>
          </cell>
          <cell r="C4" t="str">
            <v xml:space="preserve">      Coordinacion 1 Estudios y Calidad</v>
          </cell>
          <cell r="D4" t="str">
            <v>COORDINACION 1 PLANEACION</v>
          </cell>
          <cell r="E4" t="str">
            <v>Administración</v>
          </cell>
          <cell r="F4" t="str">
            <v>PLANEACION Y CALIDAD</v>
          </cell>
          <cell r="G4" t="str">
            <v>SEDE NACIONAL</v>
          </cell>
        </row>
        <row r="5">
          <cell r="A5">
            <v>1120</v>
          </cell>
          <cell r="B5">
            <v>20102052</v>
          </cell>
          <cell r="C5" t="str">
            <v xml:space="preserve">      Coordinacion 2 Desarrollo Organizacional</v>
          </cell>
          <cell r="D5" t="str">
            <v>COORDINACION 2 PLANEACION</v>
          </cell>
          <cell r="E5" t="str">
            <v>Administración</v>
          </cell>
          <cell r="F5" t="str">
            <v>PLANEACION Y CALIDAD</v>
          </cell>
          <cell r="G5" t="str">
            <v>SEDE NACIONAL</v>
          </cell>
        </row>
        <row r="6">
          <cell r="A6">
            <v>1200</v>
          </cell>
          <cell r="B6">
            <v>20103010</v>
          </cell>
          <cell r="C6" t="str">
            <v xml:space="preserve">    Auditoria Interna</v>
          </cell>
          <cell r="D6" t="str">
            <v>ADMINISTRATIVA AUDITOR¡A INTERNA</v>
          </cell>
          <cell r="E6" t="str">
            <v>Administración</v>
          </cell>
          <cell r="F6" t="str">
            <v>AUDITORIA INTERNA</v>
          </cell>
          <cell r="G6" t="str">
            <v>SEDE NACIONAL</v>
          </cell>
        </row>
        <row r="7">
          <cell r="A7">
            <v>1300</v>
          </cell>
          <cell r="B7">
            <v>20104010</v>
          </cell>
          <cell r="C7" t="str">
            <v xml:space="preserve">    Servicio al Cliente</v>
          </cell>
          <cell r="D7" t="str">
            <v>ADMINISTRATIVA SERVICIO AL CLIENTE</v>
          </cell>
          <cell r="E7" t="str">
            <v>Administración</v>
          </cell>
          <cell r="F7" t="str">
            <v>SERVICIO AL CLIENTE</v>
          </cell>
          <cell r="G7" t="str">
            <v>SEDE NACIONAL</v>
          </cell>
        </row>
        <row r="8">
          <cell r="A8">
            <v>1400</v>
          </cell>
          <cell r="B8">
            <v>20105010</v>
          </cell>
          <cell r="C8" t="str">
            <v xml:space="preserve">    Juridico</v>
          </cell>
          <cell r="D8" t="str">
            <v>ADMINISTRATIVA JURIDICO</v>
          </cell>
          <cell r="E8" t="str">
            <v>Administración</v>
          </cell>
          <cell r="F8" t="str">
            <v>JURIDICO</v>
          </cell>
          <cell r="G8" t="str">
            <v>SEDE NACIONAL</v>
          </cell>
        </row>
        <row r="9">
          <cell r="A9">
            <v>1500</v>
          </cell>
          <cell r="B9">
            <v>20106010</v>
          </cell>
          <cell r="C9" t="str">
            <v xml:space="preserve">    Revisoria Fiscal</v>
          </cell>
          <cell r="D9" t="str">
            <v>ADMINISTRATIVA REVISOR¡A FISCAL</v>
          </cell>
          <cell r="E9" t="str">
            <v>Administración</v>
          </cell>
          <cell r="F9" t="str">
            <v>REVISORIA FISCAL</v>
          </cell>
          <cell r="G9" t="str">
            <v>SEDE NACIONAL</v>
          </cell>
        </row>
        <row r="10">
          <cell r="A10">
            <v>2000</v>
          </cell>
          <cell r="B10">
            <v>20201010</v>
          </cell>
          <cell r="C10" t="str">
            <v xml:space="preserve">    Subgerencia Administrativa</v>
          </cell>
          <cell r="D10" t="str">
            <v>ADMINISTRATIVA SUBGERENCIA ADMINISTRATI</v>
          </cell>
          <cell r="E10" t="str">
            <v>Administración</v>
          </cell>
          <cell r="F10" t="str">
            <v>SUBGERENCIA DE ADMINISTRACION</v>
          </cell>
          <cell r="G10" t="str">
            <v>SEDE NACIONAL</v>
          </cell>
        </row>
        <row r="11">
          <cell r="A11">
            <v>2010</v>
          </cell>
          <cell r="B11">
            <v>20202010</v>
          </cell>
          <cell r="C11" t="str">
            <v xml:space="preserve">      Jefatura Gestion Humana</v>
          </cell>
          <cell r="D11" t="str">
            <v>JEFATURA GESTION HUMANA</v>
          </cell>
          <cell r="E11" t="str">
            <v>Administración</v>
          </cell>
          <cell r="F11" t="str">
            <v>GESTION HUMANA</v>
          </cell>
          <cell r="G11" t="str">
            <v>SEDE NACIONAL</v>
          </cell>
        </row>
        <row r="12">
          <cell r="A12">
            <v>2012</v>
          </cell>
          <cell r="B12">
            <v>20202012</v>
          </cell>
          <cell r="C12" t="str">
            <v>Capacitacion y Desarrollo</v>
          </cell>
          <cell r="D12" t="str">
            <v>CAPACITACION Y DESARROLLO GESTION HUMANA</v>
          </cell>
          <cell r="E12" t="str">
            <v>Administración</v>
          </cell>
          <cell r="F12" t="str">
            <v>GESTION HUMANA</v>
          </cell>
          <cell r="G12" t="str">
            <v>SEDE NACIONAL</v>
          </cell>
        </row>
        <row r="13">
          <cell r="A13">
            <v>2013</v>
          </cell>
          <cell r="B13">
            <v>20202013</v>
          </cell>
          <cell r="C13" t="str">
            <v xml:space="preserve">      Contratacion</v>
          </cell>
          <cell r="D13" t="str">
            <v>CONTRATACION</v>
          </cell>
          <cell r="E13" t="str">
            <v>Administración</v>
          </cell>
          <cell r="F13" t="str">
            <v>GESTION HUMANA</v>
          </cell>
          <cell r="G13" t="str">
            <v>SEDE NACIONAL</v>
          </cell>
        </row>
        <row r="14">
          <cell r="A14">
            <v>2014</v>
          </cell>
          <cell r="B14">
            <v>20202014</v>
          </cell>
          <cell r="C14" t="str">
            <v xml:space="preserve">      Nomina</v>
          </cell>
          <cell r="D14" t="str">
            <v>NOMINA</v>
          </cell>
          <cell r="E14" t="str">
            <v>Administración</v>
          </cell>
          <cell r="F14" t="str">
            <v>GESTION HUMANA</v>
          </cell>
          <cell r="G14" t="str">
            <v>SEDE NACIONAL</v>
          </cell>
        </row>
        <row r="15">
          <cell r="A15">
            <v>2015</v>
          </cell>
          <cell r="B15">
            <v>20202051</v>
          </cell>
          <cell r="C15" t="str">
            <v xml:space="preserve">      Seleccion</v>
          </cell>
          <cell r="D15" t="str">
            <v>SELECCION GESTION HUMANA</v>
          </cell>
          <cell r="E15" t="str">
            <v>Administración</v>
          </cell>
          <cell r="F15" t="str">
            <v>GESTION HUMANA</v>
          </cell>
          <cell r="G15" t="str">
            <v>SEDE NACIONAL</v>
          </cell>
        </row>
        <row r="16">
          <cell r="A16">
            <v>2016</v>
          </cell>
          <cell r="B16">
            <v>20202052</v>
          </cell>
          <cell r="C16" t="str">
            <v xml:space="preserve">      Bienestar Social y Salud Ocupacional</v>
          </cell>
          <cell r="D16" t="str">
            <v>BIENESTAR SOCIAL Y SALUD OCUPACIONAL</v>
          </cell>
          <cell r="E16" t="str">
            <v>Administración</v>
          </cell>
          <cell r="F16" t="str">
            <v>GESTION HUMANA</v>
          </cell>
          <cell r="G16" t="str">
            <v>SEDE NACIONAL</v>
          </cell>
        </row>
        <row r="17">
          <cell r="A17">
            <v>2100</v>
          </cell>
          <cell r="B17">
            <v>20203010</v>
          </cell>
          <cell r="C17" t="str">
            <v xml:space="preserve">    Servicios Generales</v>
          </cell>
          <cell r="D17" t="str">
            <v>ADMINISTRATIVA SERVICIOS GENERALES</v>
          </cell>
          <cell r="E17" t="str">
            <v>Administración</v>
          </cell>
          <cell r="F17" t="str">
            <v>SERVICIOS GENERALES</v>
          </cell>
          <cell r="G17" t="str">
            <v>SEDE NACIONAL</v>
          </cell>
        </row>
        <row r="18">
          <cell r="A18">
            <v>2150</v>
          </cell>
          <cell r="B18">
            <v>20204010</v>
          </cell>
          <cell r="C18" t="str">
            <v xml:space="preserve">    Centro de Documentacion</v>
          </cell>
          <cell r="D18" t="str">
            <v>ADMINISTRATIVA CENTRO DOCUMENTACION</v>
          </cell>
          <cell r="E18" t="str">
            <v>Administración</v>
          </cell>
          <cell r="F18" t="str">
            <v>CENTRO DE DOCUMENTACION</v>
          </cell>
          <cell r="G18" t="str">
            <v>SEDE NACIONAL</v>
          </cell>
        </row>
        <row r="19">
          <cell r="A19">
            <v>3000</v>
          </cell>
          <cell r="B19">
            <v>20301010</v>
          </cell>
          <cell r="C19" t="str">
            <v xml:space="preserve">    Subgerencia Financiera</v>
          </cell>
          <cell r="D19" t="str">
            <v>ADMINISTRATIVA SUBGERENCIA FINANCIERA</v>
          </cell>
          <cell r="E19" t="str">
            <v>Administración</v>
          </cell>
          <cell r="F19" t="str">
            <v>SUBGERENCIA FINANCIERA</v>
          </cell>
          <cell r="G19" t="str">
            <v>SEDE NACIONAL</v>
          </cell>
        </row>
        <row r="20">
          <cell r="A20">
            <v>3010</v>
          </cell>
          <cell r="B20">
            <v>20302010</v>
          </cell>
          <cell r="C20" t="str">
            <v xml:space="preserve">    Contabilidad</v>
          </cell>
          <cell r="D20" t="str">
            <v>ADMINISTRATIVA CONTABILIDAD</v>
          </cell>
          <cell r="E20" t="str">
            <v>Administración</v>
          </cell>
          <cell r="F20" t="str">
            <v>CONTABILIDAD</v>
          </cell>
          <cell r="G20" t="str">
            <v>SEDE NACIONAL</v>
          </cell>
        </row>
        <row r="21">
          <cell r="A21">
            <v>3020</v>
          </cell>
          <cell r="B21">
            <v>20303010</v>
          </cell>
          <cell r="C21" t="str">
            <v xml:space="preserve">    Tesoreria</v>
          </cell>
          <cell r="D21" t="str">
            <v>ADMINISTRATIVA TESORER¡A</v>
          </cell>
          <cell r="E21" t="str">
            <v>Administración</v>
          </cell>
          <cell r="F21" t="str">
            <v>TESORERIA</v>
          </cell>
          <cell r="G21" t="str">
            <v>SEDE NACIONAL</v>
          </cell>
        </row>
        <row r="22">
          <cell r="A22">
            <v>3040</v>
          </cell>
          <cell r="B22">
            <v>20305010</v>
          </cell>
          <cell r="C22" t="str">
            <v xml:space="preserve">      Direccion Nacional de Operaciones Administra</v>
          </cell>
          <cell r="D22" t="str">
            <v>ADMINISTRATIVA D.N.O.</v>
          </cell>
          <cell r="E22" t="str">
            <v>Administración</v>
          </cell>
          <cell r="F22" t="str">
            <v>GESTION DE INGRESOS</v>
          </cell>
          <cell r="G22" t="str">
            <v>SEDE NACIONAL</v>
          </cell>
        </row>
        <row r="23">
          <cell r="A23">
            <v>3041</v>
          </cell>
          <cell r="B23">
            <v>20305051</v>
          </cell>
          <cell r="C23" t="str">
            <v xml:space="preserve">      Coordinacion de Aportes</v>
          </cell>
          <cell r="D23" t="str">
            <v>COORDINACION DE APORTES D.N.O.</v>
          </cell>
          <cell r="E23" t="str">
            <v>Administración</v>
          </cell>
          <cell r="F23" t="str">
            <v>GESTION DE INGRESOS</v>
          </cell>
          <cell r="G23" t="str">
            <v>SEDE NACIONAL</v>
          </cell>
        </row>
        <row r="24">
          <cell r="A24">
            <v>3043</v>
          </cell>
          <cell r="B24">
            <v>20305055</v>
          </cell>
          <cell r="C24" t="str">
            <v>RECAUDOS _ GESTION DE INGRESOS</v>
          </cell>
          <cell r="D24" t="str">
            <v>RECAUDOS</v>
          </cell>
          <cell r="E24" t="str">
            <v>Administración</v>
          </cell>
          <cell r="F24" t="str">
            <v>GESTION DE INGRESOS</v>
          </cell>
          <cell r="G24" t="str">
            <v>SEDE NACIONAL</v>
          </cell>
        </row>
        <row r="25">
          <cell r="A25">
            <v>3044</v>
          </cell>
          <cell r="B25">
            <v>20305058</v>
          </cell>
          <cell r="C25" t="str">
            <v>CARTERA - GESTION DE INGRESOS</v>
          </cell>
          <cell r="D25" t="str">
            <v>CARTERA - GESTION DE INGRESOS</v>
          </cell>
          <cell r="E25" t="str">
            <v>Administración</v>
          </cell>
          <cell r="F25" t="str">
            <v>GESTION DE INGRESOS</v>
          </cell>
          <cell r="G25" t="str">
            <v>SEDE NACIONAL</v>
          </cell>
        </row>
        <row r="26">
          <cell r="A26">
            <v>3045</v>
          </cell>
          <cell r="B26">
            <v>20306010</v>
          </cell>
          <cell r="C26" t="str">
            <v>ADMINISTRATIVA CUENTAS MEDICAS</v>
          </cell>
          <cell r="D26" t="str">
            <v>ADMINISTRATIVA CUENTAS MEDICAS</v>
          </cell>
          <cell r="E26" t="str">
            <v>Administración</v>
          </cell>
          <cell r="F26" t="str">
            <v>CUENTAS MÉDICAS</v>
          </cell>
          <cell r="G26" t="str">
            <v>SEDE NACIONAL</v>
          </cell>
        </row>
        <row r="27">
          <cell r="A27">
            <v>4000</v>
          </cell>
          <cell r="B27">
            <v>20501010</v>
          </cell>
          <cell r="C27" t="str">
            <v xml:space="preserve">    Subgerencia de Salud</v>
          </cell>
          <cell r="D27" t="str">
            <v>ADMINISTRATIVA SUBGERENCIA SALUD</v>
          </cell>
          <cell r="E27" t="str">
            <v>Salud</v>
          </cell>
          <cell r="F27" t="str">
            <v>SUBGERENCIA DE SALUD</v>
          </cell>
          <cell r="G27" t="str">
            <v>SEDE NACIONAL</v>
          </cell>
        </row>
        <row r="28">
          <cell r="A28">
            <v>4010</v>
          </cell>
          <cell r="B28">
            <v>20502010</v>
          </cell>
          <cell r="C28" t="str">
            <v xml:space="preserve">    Auditoria En Salud</v>
          </cell>
          <cell r="D28" t="str">
            <v>ADMINISTRATIVA AUDITORIA EN SALUD</v>
          </cell>
          <cell r="E28" t="str">
            <v>Salud</v>
          </cell>
          <cell r="F28" t="str">
            <v>GARANTIA DE LA CALIDAD</v>
          </cell>
          <cell r="G28" t="str">
            <v>SEDE NACIONAL</v>
          </cell>
        </row>
        <row r="29">
          <cell r="A29">
            <v>4020</v>
          </cell>
          <cell r="B29">
            <v>20503010</v>
          </cell>
          <cell r="C29" t="str">
            <v xml:space="preserve">    Red de Servicios</v>
          </cell>
          <cell r="D29" t="str">
            <v>ADMINISTRATIVA RED DE SERVICIOS</v>
          </cell>
          <cell r="E29" t="str">
            <v>Salud</v>
          </cell>
          <cell r="F29" t="str">
            <v>RED DE SERVICIOS</v>
          </cell>
          <cell r="G29" t="str">
            <v>SEDE NACIONAL</v>
          </cell>
        </row>
        <row r="30">
          <cell r="A30">
            <v>4040</v>
          </cell>
          <cell r="B30">
            <v>20505010</v>
          </cell>
          <cell r="C30" t="str">
            <v xml:space="preserve">    Epidemiologia y Salud Publica</v>
          </cell>
          <cell r="D30" t="str">
            <v>ADMINISTRATIVA EPIDEMIOLOG¡A Y SALUD P£B</v>
          </cell>
          <cell r="E30" t="str">
            <v>Salud</v>
          </cell>
          <cell r="F30" t="str">
            <v>EPIDEMIOLOGIA</v>
          </cell>
          <cell r="G30" t="str">
            <v>SEDE NACIONAL</v>
          </cell>
        </row>
        <row r="31">
          <cell r="A31">
            <v>4050</v>
          </cell>
          <cell r="B31">
            <v>20506010</v>
          </cell>
          <cell r="C31" t="str">
            <v xml:space="preserve">      Medicina del Trabajo</v>
          </cell>
          <cell r="D31" t="str">
            <v>ADMINISTRATIVA MEDICINA DEL TRABAJO</v>
          </cell>
          <cell r="E31" t="str">
            <v>Salud</v>
          </cell>
          <cell r="F31" t="str">
            <v>MEDICINA DEL TRABAJO</v>
          </cell>
          <cell r="G31" t="str">
            <v>SEDE NACIONAL</v>
          </cell>
        </row>
        <row r="32">
          <cell r="A32">
            <v>4060</v>
          </cell>
          <cell r="B32">
            <v>20506011</v>
          </cell>
          <cell r="C32" t="str">
            <v xml:space="preserve">      Unidad de Medicina del Trabajo (UMT)</v>
          </cell>
          <cell r="D32" t="str">
            <v>UNIDAD DE MEDICINA DEL TRABAJO (UMT)</v>
          </cell>
          <cell r="E32" t="str">
            <v>Salud</v>
          </cell>
          <cell r="F32" t="str">
            <v>UNIDAD DE MEDICINA DEL TRABAJO</v>
          </cell>
          <cell r="G32" t="str">
            <v>SEDE NACIONAL</v>
          </cell>
        </row>
        <row r="33">
          <cell r="A33">
            <v>4070</v>
          </cell>
          <cell r="B33">
            <v>20510010</v>
          </cell>
          <cell r="C33" t="str">
            <v>Jefatura Planes Complementarios</v>
          </cell>
          <cell r="D33" t="str">
            <v>PLANES DE SALUD</v>
          </cell>
          <cell r="E33" t="str">
            <v>Salud</v>
          </cell>
          <cell r="F33" t="str">
            <v>PLANES DE SALUD</v>
          </cell>
          <cell r="G33" t="str">
            <v>SEDE NACIONAL</v>
          </cell>
        </row>
        <row r="34">
          <cell r="A34">
            <v>5000</v>
          </cell>
          <cell r="B34">
            <v>20701010</v>
          </cell>
          <cell r="C34" t="str">
            <v xml:space="preserve">    Subgerencia Comercial</v>
          </cell>
          <cell r="D34" t="str">
            <v>ADMINISTRATIVA SUBGERENCIA COMERCIAL</v>
          </cell>
          <cell r="E34" t="str">
            <v>Comercial</v>
          </cell>
          <cell r="F34" t="str">
            <v>SUBGERENCIA COMERCIAL</v>
          </cell>
          <cell r="G34" t="str">
            <v>SEDE NACIONAL</v>
          </cell>
        </row>
        <row r="35">
          <cell r="A35">
            <v>5001</v>
          </cell>
          <cell r="B35">
            <v>20701011</v>
          </cell>
          <cell r="C35" t="str">
            <v xml:space="preserve">    Ventas</v>
          </cell>
          <cell r="D35" t="str">
            <v>VENTAS</v>
          </cell>
          <cell r="E35" t="str">
            <v>Comercial</v>
          </cell>
          <cell r="F35" t="str">
            <v>COMERCIALIZACION</v>
          </cell>
          <cell r="G35" t="str">
            <v>SEDE NACIONAL</v>
          </cell>
        </row>
        <row r="36">
          <cell r="A36">
            <v>5002</v>
          </cell>
          <cell r="B36">
            <v>20701051</v>
          </cell>
          <cell r="C36" t="str">
            <v xml:space="preserve">    Mercadeo</v>
          </cell>
          <cell r="D36" t="str">
            <v>MERCADEO</v>
          </cell>
          <cell r="E36" t="str">
            <v>Comercial</v>
          </cell>
          <cell r="F36" t="str">
            <v>MERCADEO</v>
          </cell>
          <cell r="G36" t="str">
            <v>SEDE NACIONAL</v>
          </cell>
        </row>
        <row r="37">
          <cell r="A37">
            <v>5003</v>
          </cell>
          <cell r="B37">
            <v>20701052</v>
          </cell>
          <cell r="C37" t="str">
            <v xml:space="preserve">    Comunicaciones y Medios</v>
          </cell>
          <cell r="D37" t="str">
            <v>COMUNICACIONES Y MEDIOS</v>
          </cell>
          <cell r="E37" t="str">
            <v>Comercial</v>
          </cell>
          <cell r="F37" t="str">
            <v>COMUNICACIONES</v>
          </cell>
          <cell r="G37" t="str">
            <v>SEDE NACIONAL</v>
          </cell>
        </row>
        <row r="38">
          <cell r="A38">
            <v>5004</v>
          </cell>
          <cell r="B38">
            <v>20701012</v>
          </cell>
          <cell r="C38" t="str">
            <v xml:space="preserve">    Coordinacion Nacional PAC</v>
          </cell>
          <cell r="D38" t="str">
            <v>COORDINACION NACIONAL PAC</v>
          </cell>
          <cell r="E38" t="str">
            <v>Comercial</v>
          </cell>
          <cell r="F38" t="str">
            <v>COORDINACION NACIONAL PAC</v>
          </cell>
          <cell r="G38" t="str">
            <v>SEDE NACIONAL</v>
          </cell>
        </row>
        <row r="39">
          <cell r="A39">
            <v>5005</v>
          </cell>
          <cell r="B39">
            <v>20701055</v>
          </cell>
          <cell r="C39" t="str">
            <v>Movilidad</v>
          </cell>
          <cell r="D39" t="str">
            <v>MOVILIDAD</v>
          </cell>
          <cell r="E39" t="str">
            <v>Comercial</v>
          </cell>
          <cell r="F39" t="str">
            <v>MERCADEO</v>
          </cell>
          <cell r="G39" t="str">
            <v>SEDE NACIONAL</v>
          </cell>
        </row>
        <row r="40">
          <cell r="A40">
            <v>5006</v>
          </cell>
          <cell r="B40">
            <v>20701021</v>
          </cell>
          <cell r="C40" t="str">
            <v>COORDINACION DE REGISTROS</v>
          </cell>
          <cell r="D40" t="str">
            <v>COORDINACION DE REGISTROS</v>
          </cell>
          <cell r="E40" t="str">
            <v>Comercial</v>
          </cell>
          <cell r="F40" t="str">
            <v>Registro</v>
          </cell>
          <cell r="G40" t="str">
            <v>SEDE NACIONAL</v>
          </cell>
        </row>
        <row r="41">
          <cell r="A41">
            <v>6000</v>
          </cell>
          <cell r="B41">
            <v>20601010</v>
          </cell>
          <cell r="C41" t="str">
            <v xml:space="preserve">    Subgerencia Sistemas</v>
          </cell>
          <cell r="D41" t="str">
            <v>ADMINISTRATIVA SUBGERENCIA SISTEMAS</v>
          </cell>
          <cell r="E41" t="str">
            <v>Administración</v>
          </cell>
          <cell r="F41" t="str">
            <v>SUBGERENCIA DE SISTEMAS</v>
          </cell>
          <cell r="G41" t="str">
            <v>SEDE NACIONAL</v>
          </cell>
        </row>
        <row r="42">
          <cell r="A42">
            <v>6012</v>
          </cell>
          <cell r="B42">
            <v>20602010</v>
          </cell>
          <cell r="C42" t="str">
            <v>Infraestructura Informática</v>
          </cell>
          <cell r="D42" t="str">
            <v>INFRAESTRUCTURA INFORMÁTICA</v>
          </cell>
          <cell r="E42" t="str">
            <v>Administración</v>
          </cell>
          <cell r="F42" t="str">
            <v>INFRAESTRUCTURA INFORMATICA</v>
          </cell>
          <cell r="G42" t="str">
            <v>SEDE NACIONAL</v>
          </cell>
        </row>
        <row r="43">
          <cell r="A43">
            <v>6018</v>
          </cell>
          <cell r="B43">
            <v>20604010</v>
          </cell>
          <cell r="C43" t="str">
            <v>Soluciones Informáticas</v>
          </cell>
          <cell r="D43" t="str">
            <v>ADMINISTRATIVA SOLUCIONES INFORMÁTICAS</v>
          </cell>
          <cell r="E43" t="str">
            <v>Administración</v>
          </cell>
          <cell r="F43" t="str">
            <v>SOLUCIONES INFORMATICAS</v>
          </cell>
          <cell r="G43" t="str">
            <v>SEDE NACIONAL</v>
          </cell>
        </row>
        <row r="44">
          <cell r="A44">
            <v>8000</v>
          </cell>
          <cell r="B44">
            <v>10111001</v>
          </cell>
          <cell r="C44" t="str">
            <v xml:space="preserve">      Administrativa Versalles</v>
          </cell>
          <cell r="D44" t="str">
            <v>ADMINISTRATIVA VERSALLES</v>
          </cell>
          <cell r="E44" t="str">
            <v>Administración</v>
          </cell>
          <cell r="F44" t="str">
            <v>SEDE CALI</v>
          </cell>
          <cell r="G44" t="str">
            <v>SEDE CALI</v>
          </cell>
        </row>
        <row r="45">
          <cell r="A45">
            <v>8001</v>
          </cell>
          <cell r="B45">
            <v>10111201</v>
          </cell>
          <cell r="C45" t="str">
            <v xml:space="preserve">       Administrativa Imbanaco</v>
          </cell>
          <cell r="D45" t="str">
            <v>ADMINISTRACION OFICINA IMBANACO</v>
          </cell>
          <cell r="E45" t="str">
            <v>Administración</v>
          </cell>
          <cell r="F45" t="str">
            <v>SEDE CALI</v>
          </cell>
          <cell r="G45" t="str">
            <v>SEDE CALI</v>
          </cell>
        </row>
        <row r="46">
          <cell r="A46">
            <v>8003</v>
          </cell>
          <cell r="B46">
            <v>10111601</v>
          </cell>
          <cell r="C46" t="str">
            <v xml:space="preserve">      Administrativa Parque Industrial</v>
          </cell>
          <cell r="D46" t="str">
            <v>ADMINISTRATIVA PARQUE INDUSTRIAL</v>
          </cell>
          <cell r="E46" t="str">
            <v>Administración</v>
          </cell>
          <cell r="F46" t="str">
            <v>SEDE CALI</v>
          </cell>
          <cell r="G46" t="str">
            <v>SEDE CALI</v>
          </cell>
        </row>
        <row r="47">
          <cell r="A47">
            <v>8004</v>
          </cell>
          <cell r="B47">
            <v>10111901</v>
          </cell>
          <cell r="C47" t="str">
            <v xml:space="preserve">      Administrativa Candelaria</v>
          </cell>
          <cell r="D47" t="str">
            <v>ADMINISTRATIVA CANDELARIA</v>
          </cell>
          <cell r="E47" t="str">
            <v>Administración</v>
          </cell>
          <cell r="F47" t="str">
            <v>SEDE CALI</v>
          </cell>
          <cell r="G47" t="str">
            <v>SEDE CALI</v>
          </cell>
        </row>
        <row r="48">
          <cell r="A48">
            <v>8005</v>
          </cell>
          <cell r="B48">
            <v>10112301</v>
          </cell>
          <cell r="C48" t="str">
            <v xml:space="preserve">      Administrativa Carvajal</v>
          </cell>
          <cell r="D48" t="str">
            <v>ADMINISTRATIVA CARVAJAL</v>
          </cell>
          <cell r="E48" t="str">
            <v>Administración</v>
          </cell>
          <cell r="F48" t="str">
            <v>SEDE CALI</v>
          </cell>
          <cell r="G48" t="str">
            <v>SEDE CALI</v>
          </cell>
        </row>
        <row r="49">
          <cell r="A49">
            <v>8007</v>
          </cell>
          <cell r="B49">
            <v>10112401</v>
          </cell>
          <cell r="C49" t="str">
            <v xml:space="preserve">      Administrativa Clinica de Los Remedios</v>
          </cell>
          <cell r="D49" t="str">
            <v>ADMINISTRATIVA CLINICA DE LOS REMEDIOS</v>
          </cell>
          <cell r="E49" t="str">
            <v>Administración</v>
          </cell>
          <cell r="F49" t="str">
            <v>SEDE CALI</v>
          </cell>
          <cell r="G49" t="str">
            <v>SEDE CALI</v>
          </cell>
        </row>
        <row r="50">
          <cell r="A50">
            <v>8008</v>
          </cell>
          <cell r="B50">
            <v>10112601</v>
          </cell>
          <cell r="C50" t="str">
            <v xml:space="preserve">      Administrativa Clinica de Occidente</v>
          </cell>
          <cell r="D50" t="str">
            <v>ADMINISTRATIVA CLINICA DE OCCIDENTE</v>
          </cell>
          <cell r="E50" t="str">
            <v>Administración</v>
          </cell>
          <cell r="F50" t="str">
            <v>SEDE CALI</v>
          </cell>
          <cell r="G50" t="str">
            <v>SEDE CALI</v>
          </cell>
        </row>
        <row r="51">
          <cell r="A51">
            <v>8009</v>
          </cell>
          <cell r="B51">
            <v>10112001</v>
          </cell>
          <cell r="C51" t="str">
            <v xml:space="preserve">      Administrativa La Cabana</v>
          </cell>
          <cell r="D51" t="str">
            <v>ADMINISTRATIVA INGENIO LA CABAÝA</v>
          </cell>
          <cell r="E51" t="str">
            <v>Administración</v>
          </cell>
          <cell r="F51" t="str">
            <v>SEDE CALI</v>
          </cell>
          <cell r="G51" t="str">
            <v>SEDE CALI</v>
          </cell>
        </row>
        <row r="52">
          <cell r="A52">
            <v>8010</v>
          </cell>
          <cell r="B52">
            <v>10111801</v>
          </cell>
          <cell r="C52" t="str">
            <v xml:space="preserve">      Administrativa Jamundi</v>
          </cell>
          <cell r="D52" t="str">
            <v>ADMINISTRATIVA JAMUNDI</v>
          </cell>
          <cell r="E52" t="str">
            <v>Administración</v>
          </cell>
          <cell r="F52" t="str">
            <v>SEDE CALI</v>
          </cell>
          <cell r="G52" t="str">
            <v>SEDE CALI</v>
          </cell>
        </row>
        <row r="53">
          <cell r="A53">
            <v>8012</v>
          </cell>
          <cell r="B53">
            <v>10112701</v>
          </cell>
          <cell r="C53" t="str">
            <v xml:space="preserve">      Administrativa Ingenio Mayaguez</v>
          </cell>
          <cell r="D53" t="str">
            <v>ADMINISTRATIVA MAYAGUEZ</v>
          </cell>
          <cell r="E53" t="str">
            <v>Administración</v>
          </cell>
          <cell r="F53" t="str">
            <v>SEDE CALI</v>
          </cell>
          <cell r="G53" t="str">
            <v>SEDE CALI</v>
          </cell>
        </row>
        <row r="54">
          <cell r="A54">
            <v>8013</v>
          </cell>
          <cell r="B54">
            <v>10112101</v>
          </cell>
          <cell r="C54" t="str">
            <v xml:space="preserve">      Administrativa Propal</v>
          </cell>
          <cell r="D54" t="str">
            <v>ADMINISTRATIVA PROPAL</v>
          </cell>
          <cell r="E54" t="str">
            <v>Administración</v>
          </cell>
          <cell r="F54" t="str">
            <v>SEDE CALI</v>
          </cell>
          <cell r="G54" t="str">
            <v>SEDE CALI</v>
          </cell>
        </row>
        <row r="55">
          <cell r="A55">
            <v>8014</v>
          </cell>
          <cell r="B55">
            <v>10111701</v>
          </cell>
          <cell r="C55" t="str">
            <v xml:space="preserve">      Administrativa Puerto Tejada</v>
          </cell>
          <cell r="D55" t="str">
            <v>ADMINISTRATIVA PUERTO TEJADA</v>
          </cell>
          <cell r="E55" t="str">
            <v>Administración</v>
          </cell>
          <cell r="F55" t="str">
            <v>SEDE CALI</v>
          </cell>
          <cell r="G55" t="str">
            <v>SEDE CALI</v>
          </cell>
        </row>
        <row r="56">
          <cell r="A56">
            <v>8015</v>
          </cell>
          <cell r="B56">
            <v>10111401</v>
          </cell>
          <cell r="C56" t="str">
            <v xml:space="preserve">      Administrativa Santander de Quilichao</v>
          </cell>
          <cell r="D56" t="str">
            <v>ADMINISTRATIVA SANTANDER QUILICHAO</v>
          </cell>
          <cell r="E56" t="str">
            <v>Administración</v>
          </cell>
          <cell r="F56" t="str">
            <v>SEDE CALI</v>
          </cell>
          <cell r="G56" t="str">
            <v>SEDE CALI</v>
          </cell>
        </row>
        <row r="57">
          <cell r="A57">
            <v>8016</v>
          </cell>
          <cell r="B57">
            <v>10111501</v>
          </cell>
          <cell r="C57" t="str">
            <v xml:space="preserve">      Administrativa Valle del Lili</v>
          </cell>
          <cell r="D57" t="str">
            <v>ADMINISTRATIVA VALLE DE LILI</v>
          </cell>
          <cell r="E57" t="str">
            <v>Administración</v>
          </cell>
          <cell r="F57" t="str">
            <v>SEDE CALI</v>
          </cell>
          <cell r="G57" t="str">
            <v>SEDE CALI</v>
          </cell>
        </row>
        <row r="58">
          <cell r="A58">
            <v>8017</v>
          </cell>
          <cell r="B58">
            <v>10111301</v>
          </cell>
          <cell r="C58" t="str">
            <v xml:space="preserve">      Administrativa Yumbo</v>
          </cell>
          <cell r="D58" t="str">
            <v>ADMINISTRATIVA YUMBO</v>
          </cell>
          <cell r="E58" t="str">
            <v>Administración</v>
          </cell>
          <cell r="F58" t="str">
            <v>SEDE CALI</v>
          </cell>
          <cell r="G58" t="str">
            <v>SEDE CALI</v>
          </cell>
        </row>
        <row r="59">
          <cell r="A59">
            <v>8019</v>
          </cell>
          <cell r="B59">
            <v>10113101</v>
          </cell>
          <cell r="C59" t="str">
            <v>Administrativa Carrera 66</v>
          </cell>
          <cell r="D59" t="str">
            <v>ADMINISTRATIVA CARRERA 66</v>
          </cell>
          <cell r="E59" t="str">
            <v>Administración</v>
          </cell>
          <cell r="F59" t="str">
            <v>SEDE CALI</v>
          </cell>
          <cell r="G59" t="str">
            <v>SEDE CALI</v>
          </cell>
        </row>
        <row r="60">
          <cell r="A60">
            <v>8030</v>
          </cell>
          <cell r="B60">
            <v>10111002</v>
          </cell>
          <cell r="C60" t="str">
            <v xml:space="preserve">      Financiera Versalles</v>
          </cell>
          <cell r="D60" t="str">
            <v>FINANCIERA VERSALLES</v>
          </cell>
          <cell r="E60" t="str">
            <v>Administración</v>
          </cell>
          <cell r="F60" t="str">
            <v>SEDE CALI</v>
          </cell>
          <cell r="G60" t="str">
            <v>SEDE CALI</v>
          </cell>
        </row>
        <row r="61">
          <cell r="A61">
            <v>8036</v>
          </cell>
          <cell r="B61">
            <v>10112602</v>
          </cell>
          <cell r="C61" t="str">
            <v xml:space="preserve">      Financiera Clinica de Occidente</v>
          </cell>
          <cell r="D61" t="str">
            <v>FINANCIERA CLINICA DE OCCIDENTE</v>
          </cell>
          <cell r="E61" t="str">
            <v>Administración</v>
          </cell>
          <cell r="F61" t="str">
            <v>SEDE CALI</v>
          </cell>
          <cell r="G61" t="str">
            <v>SEDE CALI</v>
          </cell>
        </row>
        <row r="62">
          <cell r="A62">
            <v>8038</v>
          </cell>
          <cell r="B62">
            <v>10112702</v>
          </cell>
          <cell r="C62" t="str">
            <v xml:space="preserve">      Financiera Ingenio Mayaguez</v>
          </cell>
          <cell r="D62" t="str">
            <v>FINANCIERA MAYAGUEZ</v>
          </cell>
          <cell r="E62" t="str">
            <v>Administración</v>
          </cell>
          <cell r="F62" t="str">
            <v>SEDE CALI</v>
          </cell>
          <cell r="G62" t="str">
            <v>SEDE CALI</v>
          </cell>
        </row>
        <row r="63">
          <cell r="A63">
            <v>8050</v>
          </cell>
          <cell r="B63">
            <v>10111003</v>
          </cell>
          <cell r="C63" t="str">
            <v xml:space="preserve">    Salud Versalles</v>
          </cell>
          <cell r="D63" t="str">
            <v>SALUD VERSALLES</v>
          </cell>
          <cell r="E63" t="str">
            <v>Salud</v>
          </cell>
          <cell r="F63" t="str">
            <v>SEDE CALI</v>
          </cell>
          <cell r="G63" t="str">
            <v>SEDE CALI</v>
          </cell>
        </row>
        <row r="64">
          <cell r="A64">
            <v>8051</v>
          </cell>
          <cell r="B64">
            <v>10111203</v>
          </cell>
          <cell r="C64" t="str">
            <v xml:space="preserve">    Salud Imbanaco</v>
          </cell>
          <cell r="D64" t="str">
            <v>SALUD OFICINA IMBANACO</v>
          </cell>
          <cell r="E64" t="str">
            <v>Salud</v>
          </cell>
          <cell r="F64" t="str">
            <v>SEDE CALI</v>
          </cell>
          <cell r="G64" t="str">
            <v>SEDE CALI</v>
          </cell>
        </row>
        <row r="65">
          <cell r="A65">
            <v>8052</v>
          </cell>
          <cell r="B65">
            <v>10112103</v>
          </cell>
          <cell r="C65" t="str">
            <v xml:space="preserve">    Salud Propal</v>
          </cell>
          <cell r="D65" t="str">
            <v>SALUD PROPAL</v>
          </cell>
          <cell r="E65" t="str">
            <v>Salud</v>
          </cell>
          <cell r="F65" t="str">
            <v>SEDE CALI</v>
          </cell>
          <cell r="G65" t="str">
            <v>SEDE CALI</v>
          </cell>
        </row>
        <row r="66">
          <cell r="A66">
            <v>8053</v>
          </cell>
          <cell r="B66">
            <v>10111603</v>
          </cell>
          <cell r="C66" t="str">
            <v xml:space="preserve">    Salud Parque Industrial</v>
          </cell>
          <cell r="D66" t="str">
            <v>SALUD PARQUE INDUSTRIAL</v>
          </cell>
          <cell r="E66" t="str">
            <v>Salud</v>
          </cell>
          <cell r="F66" t="str">
            <v>SEDE CALI</v>
          </cell>
          <cell r="G66" t="str">
            <v>SEDE CALI</v>
          </cell>
        </row>
        <row r="67">
          <cell r="A67">
            <v>8054</v>
          </cell>
          <cell r="B67">
            <v>10111903</v>
          </cell>
          <cell r="C67" t="str">
            <v xml:space="preserve">    Salud Candelaria</v>
          </cell>
          <cell r="D67" t="str">
            <v>SALUD CANDELARIA</v>
          </cell>
          <cell r="E67" t="str">
            <v>Salud</v>
          </cell>
          <cell r="F67" t="str">
            <v>SEDE CALI</v>
          </cell>
          <cell r="G67" t="str">
            <v>SEDE CALI</v>
          </cell>
        </row>
        <row r="68">
          <cell r="A68">
            <v>8055</v>
          </cell>
          <cell r="B68">
            <v>10112403</v>
          </cell>
          <cell r="C68" t="str">
            <v xml:space="preserve">    Salud Clinica de Los Remedios</v>
          </cell>
          <cell r="D68" t="str">
            <v>SALUD CLINICA DE LOS REMEDIOS</v>
          </cell>
          <cell r="E68" t="str">
            <v>Salud</v>
          </cell>
          <cell r="F68" t="str">
            <v>SEDE CALI</v>
          </cell>
          <cell r="G68" t="str">
            <v>SEDE CALI</v>
          </cell>
        </row>
        <row r="69">
          <cell r="A69">
            <v>8056</v>
          </cell>
          <cell r="B69">
            <v>10112603</v>
          </cell>
          <cell r="C69" t="str">
            <v xml:space="preserve">    Salud Clinica de Occidente</v>
          </cell>
          <cell r="D69" t="str">
            <v>SALUD CLINICA DE OCCIDENTE</v>
          </cell>
          <cell r="E69" t="str">
            <v>Salud</v>
          </cell>
          <cell r="F69" t="str">
            <v>SEDE CALI</v>
          </cell>
          <cell r="G69" t="str">
            <v>SEDE CALI</v>
          </cell>
        </row>
        <row r="70">
          <cell r="A70">
            <v>8057</v>
          </cell>
          <cell r="B70">
            <v>10112003</v>
          </cell>
          <cell r="C70" t="str">
            <v xml:space="preserve">    Salud La Cabana</v>
          </cell>
          <cell r="D70" t="str">
            <v>SALUD INGENIO LA CABAÝA</v>
          </cell>
          <cell r="E70" t="str">
            <v>Salud</v>
          </cell>
          <cell r="F70" t="str">
            <v>SEDE CALI</v>
          </cell>
          <cell r="G70" t="str">
            <v>SEDE CALI</v>
          </cell>
        </row>
        <row r="71">
          <cell r="A71">
            <v>8058</v>
          </cell>
          <cell r="B71">
            <v>10112303</v>
          </cell>
          <cell r="C71" t="str">
            <v xml:space="preserve">    Salud Carvajal</v>
          </cell>
          <cell r="D71" t="str">
            <v>SALUD CARVAJAL</v>
          </cell>
          <cell r="E71" t="str">
            <v>Salud</v>
          </cell>
          <cell r="F71" t="str">
            <v>SEDE CALI</v>
          </cell>
          <cell r="G71" t="str">
            <v>SEDE CALI</v>
          </cell>
        </row>
        <row r="72">
          <cell r="A72">
            <v>8060</v>
          </cell>
          <cell r="B72">
            <v>10111803</v>
          </cell>
          <cell r="C72" t="str">
            <v xml:space="preserve">    Salud Jamundi</v>
          </cell>
          <cell r="D72" t="str">
            <v>SALUD JAMUNDI</v>
          </cell>
          <cell r="E72" t="str">
            <v>Salud</v>
          </cell>
          <cell r="F72" t="str">
            <v>SEDE CALI</v>
          </cell>
          <cell r="G72" t="str">
            <v>SEDE CALI</v>
          </cell>
        </row>
        <row r="73">
          <cell r="A73">
            <v>8062</v>
          </cell>
          <cell r="B73">
            <v>10112703</v>
          </cell>
          <cell r="C73" t="str">
            <v xml:space="preserve">    Salud Ingenio Mayaguez</v>
          </cell>
          <cell r="D73" t="str">
            <v>SALUD MAYAGUEZ</v>
          </cell>
          <cell r="E73" t="str">
            <v>Salud</v>
          </cell>
          <cell r="F73" t="str">
            <v>SEDE CALI</v>
          </cell>
          <cell r="G73" t="str">
            <v>SEDE CALI</v>
          </cell>
        </row>
        <row r="74">
          <cell r="A74">
            <v>8064</v>
          </cell>
          <cell r="B74">
            <v>10111703</v>
          </cell>
          <cell r="C74" t="str">
            <v xml:space="preserve">    Salud Puerto Tejada</v>
          </cell>
          <cell r="D74" t="str">
            <v>SALUD PUERTO TEJADA</v>
          </cell>
          <cell r="E74" t="str">
            <v>Salud</v>
          </cell>
          <cell r="F74" t="str">
            <v>SEDE CALI</v>
          </cell>
          <cell r="G74" t="str">
            <v>SEDE CALI</v>
          </cell>
        </row>
        <row r="75">
          <cell r="A75">
            <v>8065</v>
          </cell>
          <cell r="B75">
            <v>10111403</v>
          </cell>
          <cell r="C75" t="str">
            <v xml:space="preserve">    Salud Santander de Quilichao</v>
          </cell>
          <cell r="D75" t="str">
            <v>SALUD SANTANDER QUILICHAO</v>
          </cell>
          <cell r="E75" t="str">
            <v>Salud</v>
          </cell>
          <cell r="F75" t="str">
            <v>SEDE CALI</v>
          </cell>
          <cell r="G75" t="str">
            <v>SEDE CALI</v>
          </cell>
        </row>
        <row r="76">
          <cell r="A76">
            <v>8066</v>
          </cell>
          <cell r="B76">
            <v>10111503</v>
          </cell>
          <cell r="C76" t="str">
            <v xml:space="preserve">    Salud Valle del Lili</v>
          </cell>
          <cell r="D76" t="str">
            <v>SALUD VALLE DE LILI</v>
          </cell>
          <cell r="E76" t="str">
            <v>Salud</v>
          </cell>
          <cell r="F76" t="str">
            <v>SEDE CALI</v>
          </cell>
          <cell r="G76" t="str">
            <v>SEDE CALI</v>
          </cell>
        </row>
        <row r="77">
          <cell r="A77">
            <v>8067</v>
          </cell>
          <cell r="B77">
            <v>10111303</v>
          </cell>
          <cell r="C77" t="str">
            <v xml:space="preserve">    Salud Yumbo</v>
          </cell>
          <cell r="D77" t="str">
            <v>SALUD YUMBO</v>
          </cell>
          <cell r="E77" t="str">
            <v>Salud</v>
          </cell>
          <cell r="F77" t="str">
            <v>SEDE CALI</v>
          </cell>
          <cell r="G77" t="str">
            <v>SEDE CALI</v>
          </cell>
        </row>
        <row r="78">
          <cell r="A78">
            <v>8069</v>
          </cell>
          <cell r="B78">
            <v>10113103</v>
          </cell>
          <cell r="C78" t="str">
            <v>Salud Carrera 66</v>
          </cell>
          <cell r="D78" t="str">
            <v>SALUD CARRERA 66</v>
          </cell>
          <cell r="E78" t="str">
            <v>Salud</v>
          </cell>
          <cell r="F78" t="str">
            <v>SEDE CALI</v>
          </cell>
          <cell r="G78" t="str">
            <v>SEDE CALI</v>
          </cell>
        </row>
        <row r="79">
          <cell r="A79">
            <v>8100</v>
          </cell>
          <cell r="B79">
            <v>10111005</v>
          </cell>
          <cell r="C79" t="str">
            <v xml:space="preserve">      Servicio al Cliente Versalles</v>
          </cell>
          <cell r="D79" t="str">
            <v>SERVICIO AL CLIENTE VERSALLES</v>
          </cell>
          <cell r="E79" t="str">
            <v>Administración</v>
          </cell>
          <cell r="F79" t="str">
            <v>SEDE CALI</v>
          </cell>
          <cell r="G79" t="str">
            <v>SEDE CALI</v>
          </cell>
        </row>
        <row r="80">
          <cell r="A80">
            <v>8101</v>
          </cell>
          <cell r="B80">
            <v>10111205</v>
          </cell>
          <cell r="C80" t="str">
            <v xml:space="preserve">       Servicio al Cliente Imbanaco</v>
          </cell>
          <cell r="D80" t="str">
            <v>SERVICIO AL CLIENTE OFICINA IMBANACO</v>
          </cell>
          <cell r="E80" t="str">
            <v>Administración</v>
          </cell>
          <cell r="F80" t="str">
            <v>SEDE CALI</v>
          </cell>
          <cell r="G80" t="str">
            <v>SEDE CALI</v>
          </cell>
        </row>
        <row r="81">
          <cell r="A81">
            <v>8103</v>
          </cell>
          <cell r="B81">
            <v>10112605</v>
          </cell>
          <cell r="C81" t="str">
            <v xml:space="preserve">      Servicio al Cliente Clinica de Occidente</v>
          </cell>
          <cell r="D81" t="str">
            <v>SERVICIO AL CLIENTE CLINICA DE OCCIDENTE</v>
          </cell>
          <cell r="E81" t="str">
            <v>Administración</v>
          </cell>
          <cell r="F81" t="str">
            <v>SEDE CALI</v>
          </cell>
          <cell r="G81" t="str">
            <v>SEDE CALI</v>
          </cell>
        </row>
        <row r="82">
          <cell r="A82">
            <v>8104</v>
          </cell>
          <cell r="B82">
            <v>10112105</v>
          </cell>
          <cell r="C82" t="str">
            <v xml:space="preserve">      Servicio al Cliente Propal</v>
          </cell>
          <cell r="D82" t="str">
            <v>SERVICIO AL CLIENTE PROPAL</v>
          </cell>
          <cell r="E82" t="str">
            <v>Administración</v>
          </cell>
          <cell r="F82" t="str">
            <v>SEDE CALI</v>
          </cell>
          <cell r="G82" t="str">
            <v>SEDE CALI</v>
          </cell>
        </row>
        <row r="83">
          <cell r="A83">
            <v>8106</v>
          </cell>
          <cell r="B83">
            <v>10112705</v>
          </cell>
          <cell r="C83" t="str">
            <v xml:space="preserve">      Servicio al Cliente Ingenio Mayaguez</v>
          </cell>
          <cell r="D83" t="str">
            <v>SERVICIO AL CLIENTE MAYAGUEZ</v>
          </cell>
          <cell r="E83" t="str">
            <v>Administración</v>
          </cell>
          <cell r="F83" t="str">
            <v>SEDE CALI</v>
          </cell>
          <cell r="G83" t="str">
            <v>SEDE CALI</v>
          </cell>
        </row>
        <row r="84">
          <cell r="A84">
            <v>8108</v>
          </cell>
          <cell r="B84">
            <v>10112305</v>
          </cell>
          <cell r="C84" t="str">
            <v xml:space="preserve">      Servicio al Cliente Carvajal</v>
          </cell>
          <cell r="D84" t="str">
            <v>SERVICIO AL CLIENTE CARVAJAL</v>
          </cell>
          <cell r="E84" t="str">
            <v>Administración</v>
          </cell>
          <cell r="F84" t="str">
            <v>SEDE CALI</v>
          </cell>
          <cell r="G84" t="str">
            <v>SEDE CALI</v>
          </cell>
        </row>
        <row r="85">
          <cell r="A85">
            <v>8109</v>
          </cell>
          <cell r="B85">
            <v>10111905</v>
          </cell>
          <cell r="C85" t="str">
            <v xml:space="preserve">      Servicio al Cliente Candelaria</v>
          </cell>
          <cell r="D85" t="str">
            <v>SERVICIO AL CLIENTE CANDELARIA</v>
          </cell>
          <cell r="E85" t="str">
            <v>Administración</v>
          </cell>
          <cell r="F85" t="str">
            <v>SEDE CALI</v>
          </cell>
          <cell r="G85" t="str">
            <v>SEDE CALI</v>
          </cell>
        </row>
        <row r="86">
          <cell r="A86">
            <v>8110</v>
          </cell>
          <cell r="B86">
            <v>10111705</v>
          </cell>
          <cell r="C86" t="str">
            <v xml:space="preserve">      Servicio al Cliente Puerto Tejada</v>
          </cell>
          <cell r="D86" t="str">
            <v>SERVICIO AL CLIENTE PUERTO TEJADA</v>
          </cell>
          <cell r="E86" t="str">
            <v>Administración</v>
          </cell>
          <cell r="F86" t="str">
            <v>SEDE CALI</v>
          </cell>
          <cell r="G86" t="str">
            <v>SEDE CALI</v>
          </cell>
        </row>
        <row r="87">
          <cell r="A87">
            <v>8111</v>
          </cell>
          <cell r="B87">
            <v>10113005</v>
          </cell>
          <cell r="C87" t="str">
            <v xml:space="preserve">      Servicio al Cliente Carrera Primera</v>
          </cell>
          <cell r="D87" t="str">
            <v>SERVICIO AL CLIENTE OFICINA CRA 1RA</v>
          </cell>
          <cell r="E87" t="str">
            <v>Administración</v>
          </cell>
          <cell r="F87" t="str">
            <v>SEDE CALI</v>
          </cell>
          <cell r="G87" t="str">
            <v>SEDE CALI</v>
          </cell>
        </row>
        <row r="88">
          <cell r="A88">
            <v>8112</v>
          </cell>
          <cell r="B88">
            <v>10113105</v>
          </cell>
          <cell r="C88" t="str">
            <v>Servicio al Cliente Carrera 66</v>
          </cell>
          <cell r="D88" t="str">
            <v>SERVICIO AL CLIENTE CARRERA 66</v>
          </cell>
          <cell r="E88" t="str">
            <v>Administración</v>
          </cell>
          <cell r="F88" t="str">
            <v>SEDE CALI</v>
          </cell>
          <cell r="G88" t="str">
            <v>SEDE CALI</v>
          </cell>
        </row>
        <row r="89">
          <cell r="A89">
            <v>8400</v>
          </cell>
          <cell r="B89">
            <v>10151001</v>
          </cell>
          <cell r="C89" t="str">
            <v xml:space="preserve">      Administracion CAS Versalles</v>
          </cell>
          <cell r="D89" t="str">
            <v>ADMINISTRACION CAS VERSALLES</v>
          </cell>
          <cell r="E89" t="str">
            <v>Salud</v>
          </cell>
          <cell r="F89" t="str">
            <v>SEDE CALI</v>
          </cell>
          <cell r="G89" t="str">
            <v>SEDE CALI</v>
          </cell>
        </row>
        <row r="90">
          <cell r="A90">
            <v>8401</v>
          </cell>
          <cell r="B90">
            <v>10151801</v>
          </cell>
          <cell r="C90" t="str">
            <v xml:space="preserve">      Administracion CAS Jamundi</v>
          </cell>
          <cell r="D90" t="str">
            <v>ADMINISTRACION JAMUNDI CAS</v>
          </cell>
          <cell r="E90" t="str">
            <v>Salud</v>
          </cell>
          <cell r="F90" t="str">
            <v>SEDE CALI</v>
          </cell>
          <cell r="G90" t="str">
            <v>SEDE CALI</v>
          </cell>
        </row>
        <row r="91">
          <cell r="A91">
            <v>8402</v>
          </cell>
          <cell r="B91">
            <v>10151901</v>
          </cell>
          <cell r="C91" t="str">
            <v xml:space="preserve">      Administracion CAS Candelaria</v>
          </cell>
          <cell r="D91" t="str">
            <v>ADMINISTRACION CANDELARIA CAS</v>
          </cell>
          <cell r="E91" t="str">
            <v>Salud</v>
          </cell>
          <cell r="F91" t="str">
            <v>SEDE CALI</v>
          </cell>
          <cell r="G91" t="str">
            <v>SEDE CALI</v>
          </cell>
        </row>
        <row r="92">
          <cell r="A92">
            <v>8403</v>
          </cell>
          <cell r="B92">
            <v>10151201</v>
          </cell>
          <cell r="C92" t="str">
            <v xml:space="preserve">      Administracion CAS Imbanaco</v>
          </cell>
          <cell r="D92" t="str">
            <v>ADMINISTRACION CAS IMBANACO</v>
          </cell>
          <cell r="E92" t="str">
            <v>Salud</v>
          </cell>
          <cell r="F92" t="str">
            <v>SEDE CALI</v>
          </cell>
          <cell r="G92" t="str">
            <v>SEDE CALI</v>
          </cell>
        </row>
        <row r="93">
          <cell r="A93">
            <v>8404</v>
          </cell>
          <cell r="B93">
            <v>10152001</v>
          </cell>
          <cell r="C93" t="str">
            <v xml:space="preserve">      Administracion CAS Ingenio La Cabana</v>
          </cell>
          <cell r="D93" t="str">
            <v>ADMINISTRACION CAS INGENIO LA CABA¥A</v>
          </cell>
          <cell r="E93" t="str">
            <v>Salud</v>
          </cell>
          <cell r="F93" t="str">
            <v>SEDE CALI</v>
          </cell>
          <cell r="G93" t="str">
            <v>SEDE CALI</v>
          </cell>
        </row>
        <row r="94">
          <cell r="A94">
            <v>8405</v>
          </cell>
          <cell r="B94">
            <v>10151601</v>
          </cell>
          <cell r="C94" t="str">
            <v xml:space="preserve">      Administracion CAS Parque Industrial</v>
          </cell>
          <cell r="D94" t="str">
            <v>ADMINISTRACION CAS PARQUE INDUSTRIAL</v>
          </cell>
          <cell r="E94" t="str">
            <v>Salud</v>
          </cell>
          <cell r="F94" t="str">
            <v>SEDE CALI</v>
          </cell>
          <cell r="G94" t="str">
            <v>SEDE CALI</v>
          </cell>
        </row>
        <row r="95">
          <cell r="A95">
            <v>8406</v>
          </cell>
          <cell r="B95">
            <v>10151401</v>
          </cell>
          <cell r="C95" t="str">
            <v xml:space="preserve">      Administracion CAS Santander de Quilichao</v>
          </cell>
          <cell r="D95" t="str">
            <v>ADMINISTRACION CAS SANTANDER QUILICHAO</v>
          </cell>
          <cell r="E95" t="str">
            <v>Salud</v>
          </cell>
          <cell r="F95" t="str">
            <v>SEDE CALI</v>
          </cell>
          <cell r="G95" t="str">
            <v>SEDE CALI</v>
          </cell>
        </row>
        <row r="96">
          <cell r="A96">
            <v>8407</v>
          </cell>
          <cell r="B96">
            <v>10151501</v>
          </cell>
          <cell r="C96" t="str">
            <v xml:space="preserve">      Administracion CAS Valle del Lili</v>
          </cell>
          <cell r="D96" t="str">
            <v>ADMINISTRACION CAS VALLE DE LILI</v>
          </cell>
          <cell r="E96" t="str">
            <v>Salud</v>
          </cell>
          <cell r="F96" t="str">
            <v>SEDE CALI</v>
          </cell>
          <cell r="G96" t="str">
            <v>SEDE CALI</v>
          </cell>
        </row>
        <row r="97">
          <cell r="A97">
            <v>8408</v>
          </cell>
          <cell r="B97">
            <v>10451201</v>
          </cell>
          <cell r="C97" t="str">
            <v xml:space="preserve">      Administracion CAS Providencia</v>
          </cell>
          <cell r="D97" t="str">
            <v>ADMINISTRACION PROVIDENCIA CAS</v>
          </cell>
          <cell r="E97" t="str">
            <v>Salud</v>
          </cell>
          <cell r="F97" t="str">
            <v>SEDE CALI</v>
          </cell>
          <cell r="G97" t="str">
            <v>SEDE CALI</v>
          </cell>
        </row>
        <row r="98">
          <cell r="A98">
            <v>8409</v>
          </cell>
          <cell r="B98">
            <v>10152501</v>
          </cell>
          <cell r="C98" t="str">
            <v xml:space="preserve">      Administracion CAS Yumbo</v>
          </cell>
          <cell r="D98" t="str">
            <v>ADMINISTRACION YUMBO CAS</v>
          </cell>
          <cell r="E98" t="str">
            <v>Salud</v>
          </cell>
          <cell r="F98" t="str">
            <v>SEDE CALI</v>
          </cell>
          <cell r="G98" t="str">
            <v>SEDE CALI</v>
          </cell>
        </row>
        <row r="99">
          <cell r="A99">
            <v>8411</v>
          </cell>
          <cell r="B99">
            <v>10151701</v>
          </cell>
          <cell r="C99" t="str">
            <v xml:space="preserve">      Administracion CAS Puerto Tejada</v>
          </cell>
          <cell r="D99" t="str">
            <v>ADMON CAS PUERTO TEJADA</v>
          </cell>
          <cell r="E99" t="str">
            <v>Salud</v>
          </cell>
          <cell r="F99" t="str">
            <v>SEDE CALI</v>
          </cell>
          <cell r="G99" t="str">
            <v>SEDE CALI</v>
          </cell>
        </row>
        <row r="100">
          <cell r="A100">
            <v>8425</v>
          </cell>
          <cell r="B100">
            <v>10151903</v>
          </cell>
          <cell r="C100" t="str">
            <v xml:space="preserve">      Salud CAS Candelaria</v>
          </cell>
          <cell r="D100" t="str">
            <v>SALUD CANDELARIA CAS</v>
          </cell>
          <cell r="E100" t="str">
            <v>Salud</v>
          </cell>
          <cell r="F100" t="str">
            <v>SEDE CALI</v>
          </cell>
          <cell r="G100" t="str">
            <v>SEDE CALI</v>
          </cell>
        </row>
        <row r="101">
          <cell r="A101">
            <v>8426</v>
          </cell>
          <cell r="B101">
            <v>10151203</v>
          </cell>
          <cell r="C101" t="str">
            <v xml:space="preserve">      Salud CAS Imbanaco</v>
          </cell>
          <cell r="D101" t="str">
            <v>SALUD CAS IMBANACO</v>
          </cell>
          <cell r="E101" t="str">
            <v>Salud</v>
          </cell>
          <cell r="F101" t="str">
            <v>SEDE CALI</v>
          </cell>
          <cell r="G101" t="str">
            <v>SEDE CALI</v>
          </cell>
        </row>
        <row r="102">
          <cell r="A102">
            <v>8427</v>
          </cell>
          <cell r="B102">
            <v>10151003</v>
          </cell>
          <cell r="C102" t="str">
            <v xml:space="preserve">      Salud CAS Versalles</v>
          </cell>
          <cell r="D102" t="str">
            <v>SALUD CAS VERSALLES</v>
          </cell>
          <cell r="E102" t="str">
            <v>Salud</v>
          </cell>
          <cell r="F102" t="str">
            <v>SEDE CALI</v>
          </cell>
          <cell r="G102" t="str">
            <v>SEDE CALI</v>
          </cell>
        </row>
        <row r="103">
          <cell r="A103">
            <v>8428</v>
          </cell>
          <cell r="B103">
            <v>10152003</v>
          </cell>
          <cell r="C103" t="str">
            <v xml:space="preserve">      Salud CAS Ingenio La Cabana</v>
          </cell>
          <cell r="D103" t="str">
            <v>SALUD INGENIO LA CABAÝA CAS</v>
          </cell>
          <cell r="E103" t="str">
            <v>Salud</v>
          </cell>
          <cell r="F103" t="str">
            <v>SEDE CALI</v>
          </cell>
          <cell r="G103" t="str">
            <v>SEDE CALI</v>
          </cell>
        </row>
        <row r="104">
          <cell r="A104">
            <v>8429</v>
          </cell>
          <cell r="B104">
            <v>10151803</v>
          </cell>
          <cell r="C104" t="str">
            <v xml:space="preserve">      Salud CAS Jamundi</v>
          </cell>
          <cell r="D104" t="str">
            <v>SALUD JAMUNDI CAS</v>
          </cell>
          <cell r="E104" t="str">
            <v>Salud</v>
          </cell>
          <cell r="F104" t="str">
            <v>SEDE CALI</v>
          </cell>
          <cell r="G104" t="str">
            <v>SEDE CALI</v>
          </cell>
        </row>
        <row r="105">
          <cell r="A105">
            <v>8430</v>
          </cell>
          <cell r="B105">
            <v>10151603</v>
          </cell>
          <cell r="C105" t="str">
            <v xml:space="preserve">      Salud CAS Parque Industrial</v>
          </cell>
          <cell r="D105" t="str">
            <v>SALUD PARQUE INDUSTRIAL CAS</v>
          </cell>
          <cell r="E105" t="str">
            <v>Salud</v>
          </cell>
          <cell r="F105" t="str">
            <v>SEDE CALI</v>
          </cell>
          <cell r="G105" t="str">
            <v>SEDE CALI</v>
          </cell>
        </row>
        <row r="106">
          <cell r="A106">
            <v>9222</v>
          </cell>
          <cell r="B106">
            <v>10451203</v>
          </cell>
          <cell r="C106" t="str">
            <v xml:space="preserve">      Salud CAS Providencia</v>
          </cell>
          <cell r="D106" t="str">
            <v>SALUD PROVIDENCIA CAS</v>
          </cell>
          <cell r="E106" t="str">
            <v>Salud</v>
          </cell>
          <cell r="F106" t="str">
            <v>SEDE CALI</v>
          </cell>
          <cell r="G106" t="str">
            <v>SEDE CALI</v>
          </cell>
        </row>
        <row r="107">
          <cell r="A107">
            <v>8433</v>
          </cell>
          <cell r="B107">
            <v>10151703</v>
          </cell>
          <cell r="C107" t="str">
            <v xml:space="preserve">      Salud CAS Puerto Tejada</v>
          </cell>
          <cell r="D107" t="str">
            <v>SALUD PTO TEJADA CAS</v>
          </cell>
          <cell r="E107" t="str">
            <v>Salud</v>
          </cell>
          <cell r="F107" t="str">
            <v>SEDE CALI</v>
          </cell>
          <cell r="G107" t="str">
            <v>SEDE CALI</v>
          </cell>
        </row>
        <row r="108">
          <cell r="A108">
            <v>8434</v>
          </cell>
          <cell r="B108">
            <v>10151403</v>
          </cell>
          <cell r="C108" t="str">
            <v xml:space="preserve">      Salud CAS Santander de Quilichao</v>
          </cell>
          <cell r="D108" t="str">
            <v>SALUD SANTANDER DE Q. CAS</v>
          </cell>
          <cell r="E108" t="str">
            <v>Salud</v>
          </cell>
          <cell r="F108" t="str">
            <v>SEDE CALI</v>
          </cell>
          <cell r="G108" t="str">
            <v>SEDE CALI</v>
          </cell>
        </row>
        <row r="109">
          <cell r="A109">
            <v>8435</v>
          </cell>
          <cell r="B109">
            <v>10151503</v>
          </cell>
          <cell r="C109" t="str">
            <v xml:space="preserve">      Salud CAS Valle del Lili</v>
          </cell>
          <cell r="D109" t="str">
            <v>SALUD VALLE DE LILI CAS</v>
          </cell>
          <cell r="E109" t="str">
            <v>Salud</v>
          </cell>
          <cell r="F109" t="str">
            <v>SEDE CALI</v>
          </cell>
          <cell r="G109" t="str">
            <v>SEDE CALI</v>
          </cell>
        </row>
        <row r="110">
          <cell r="A110">
            <v>8436</v>
          </cell>
          <cell r="B110">
            <v>10152503</v>
          </cell>
          <cell r="C110" t="str">
            <v xml:space="preserve">      Salud CAS Yumbo</v>
          </cell>
          <cell r="D110" t="str">
            <v>SALUD YUMBO CAS</v>
          </cell>
          <cell r="E110" t="str">
            <v>Salud</v>
          </cell>
          <cell r="F110" t="str">
            <v>SEDE CALI</v>
          </cell>
          <cell r="G110" t="str">
            <v>SEDE CALI</v>
          </cell>
        </row>
        <row r="111">
          <cell r="A111">
            <v>8450</v>
          </cell>
          <cell r="B111">
            <v>10111004</v>
          </cell>
          <cell r="C111" t="str">
            <v xml:space="preserve">    Comercial Versalles</v>
          </cell>
          <cell r="D111" t="str">
            <v>COMERCIAL VERSALLES</v>
          </cell>
          <cell r="E111" t="str">
            <v>Comercial</v>
          </cell>
          <cell r="F111" t="str">
            <v>SEDE CALI</v>
          </cell>
          <cell r="G111" t="str">
            <v>SEDE CALI</v>
          </cell>
        </row>
        <row r="112">
          <cell r="A112">
            <v>8452</v>
          </cell>
          <cell r="B112">
            <v>10111204</v>
          </cell>
          <cell r="C112" t="str">
            <v xml:space="preserve">    Comercial Imbanaco</v>
          </cell>
          <cell r="D112" t="str">
            <v>COMERCIAL OFICINA IMBANACO</v>
          </cell>
          <cell r="E112" t="str">
            <v>Comercial</v>
          </cell>
          <cell r="F112" t="str">
            <v>SEDE CALI</v>
          </cell>
          <cell r="G112" t="str">
            <v>SEDE CALI</v>
          </cell>
        </row>
        <row r="113">
          <cell r="A113">
            <v>8453</v>
          </cell>
          <cell r="B113">
            <v>10113004</v>
          </cell>
          <cell r="C113" t="str">
            <v xml:space="preserve">    Comercial Carrera Primera</v>
          </cell>
          <cell r="D113" t="str">
            <v>OFICINA CARRERA 1RA</v>
          </cell>
          <cell r="E113" t="str">
            <v>Comercial</v>
          </cell>
          <cell r="F113" t="str">
            <v>SEDE CALI</v>
          </cell>
          <cell r="G113" t="str">
            <v>SEDE CALI</v>
          </cell>
        </row>
        <row r="114">
          <cell r="A114">
            <v>8454</v>
          </cell>
          <cell r="B114">
            <v>10111304</v>
          </cell>
          <cell r="C114" t="str">
            <v xml:space="preserve">    Comercial Yumbo</v>
          </cell>
          <cell r="D114" t="str">
            <v>COMERCIAL YUMBO</v>
          </cell>
          <cell r="E114" t="str">
            <v>Comercial</v>
          </cell>
          <cell r="F114" t="str">
            <v>SEDE CALI</v>
          </cell>
          <cell r="G114" t="str">
            <v>SEDE CALI</v>
          </cell>
        </row>
        <row r="115">
          <cell r="A115">
            <v>8455</v>
          </cell>
          <cell r="B115">
            <v>10111404</v>
          </cell>
          <cell r="C115" t="str">
            <v xml:space="preserve">    Comercial Santander de Quilichao</v>
          </cell>
          <cell r="D115" t="str">
            <v>COMERCIAL SANTANDER QUILICHAO</v>
          </cell>
          <cell r="E115" t="str">
            <v>Comercial</v>
          </cell>
          <cell r="F115" t="str">
            <v>SEDE CALI</v>
          </cell>
          <cell r="G115" t="str">
            <v>SEDE CALI</v>
          </cell>
        </row>
        <row r="116">
          <cell r="A116">
            <v>8456</v>
          </cell>
          <cell r="B116">
            <v>10111504</v>
          </cell>
          <cell r="C116" t="str">
            <v xml:space="preserve">    Comercial Valle del Lili</v>
          </cell>
          <cell r="D116" t="str">
            <v>COMERCIAL VALLE DE LILI</v>
          </cell>
          <cell r="E116" t="str">
            <v>Comercial</v>
          </cell>
          <cell r="F116" t="str">
            <v>SEDE CALI</v>
          </cell>
          <cell r="G116" t="str">
            <v>SEDE CALI</v>
          </cell>
        </row>
        <row r="117">
          <cell r="A117">
            <v>8457</v>
          </cell>
          <cell r="B117">
            <v>10111604</v>
          </cell>
          <cell r="C117" t="str">
            <v xml:space="preserve">    Comercial Parque Industrial</v>
          </cell>
          <cell r="D117" t="str">
            <v>COMERCIAL PARQUE INDUSTRIAL</v>
          </cell>
          <cell r="E117" t="str">
            <v>Comercial</v>
          </cell>
          <cell r="F117" t="str">
            <v>SEDE CALI</v>
          </cell>
          <cell r="G117" t="str">
            <v>SEDE CALI</v>
          </cell>
        </row>
        <row r="118">
          <cell r="A118">
            <v>8458</v>
          </cell>
          <cell r="B118">
            <v>10111704</v>
          </cell>
          <cell r="C118" t="str">
            <v xml:space="preserve">    Comercial Puerto Tejada</v>
          </cell>
          <cell r="D118" t="str">
            <v>COMERCIAL PUERTO TEJADA</v>
          </cell>
          <cell r="E118" t="str">
            <v>Comercial</v>
          </cell>
          <cell r="F118" t="str">
            <v>SEDE CALI</v>
          </cell>
          <cell r="G118" t="str">
            <v>SEDE CALI</v>
          </cell>
        </row>
        <row r="119">
          <cell r="A119">
            <v>8459</v>
          </cell>
          <cell r="B119">
            <v>10111804</v>
          </cell>
          <cell r="C119" t="str">
            <v xml:space="preserve">    Comercial Jamundi</v>
          </cell>
          <cell r="D119" t="str">
            <v>COMERCIAL JAMUNDI</v>
          </cell>
          <cell r="E119" t="str">
            <v>Comercial</v>
          </cell>
          <cell r="F119" t="str">
            <v>SEDE CALI</v>
          </cell>
          <cell r="G119" t="str">
            <v>SEDE CALI</v>
          </cell>
        </row>
        <row r="120">
          <cell r="A120">
            <v>8460</v>
          </cell>
          <cell r="B120">
            <v>10111904</v>
          </cell>
          <cell r="C120" t="str">
            <v xml:space="preserve">    Comercial Candelaria</v>
          </cell>
          <cell r="D120" t="str">
            <v>COMERCIAL CANDELARIA</v>
          </cell>
          <cell r="E120" t="str">
            <v>Comercial</v>
          </cell>
          <cell r="F120" t="str">
            <v>SEDE CALI</v>
          </cell>
          <cell r="G120" t="str">
            <v>SEDE CALI</v>
          </cell>
        </row>
        <row r="121">
          <cell r="A121">
            <v>8461</v>
          </cell>
          <cell r="B121">
            <v>10112004</v>
          </cell>
          <cell r="C121" t="str">
            <v xml:space="preserve">    Comercial La Cabana</v>
          </cell>
          <cell r="D121" t="str">
            <v>COMERCIAL INGENIO LA CABAÑA</v>
          </cell>
          <cell r="E121" t="str">
            <v>Comercial</v>
          </cell>
          <cell r="F121" t="str">
            <v>SEDE CALI</v>
          </cell>
          <cell r="G121" t="str">
            <v>SEDE CALI</v>
          </cell>
        </row>
        <row r="122">
          <cell r="A122">
            <v>8462</v>
          </cell>
          <cell r="B122">
            <v>10112104</v>
          </cell>
          <cell r="C122" t="str">
            <v xml:space="preserve">    Comercial Propal</v>
          </cell>
          <cell r="D122" t="str">
            <v>COMERCIAL PROPAL</v>
          </cell>
          <cell r="E122" t="str">
            <v>Comercial</v>
          </cell>
          <cell r="F122" t="str">
            <v>SEDE CALI</v>
          </cell>
          <cell r="G122" t="str">
            <v>SEDE CALI</v>
          </cell>
        </row>
        <row r="123">
          <cell r="A123">
            <v>8464</v>
          </cell>
          <cell r="B123">
            <v>10112304</v>
          </cell>
          <cell r="C123" t="str">
            <v xml:space="preserve">    Comercial Carvajal</v>
          </cell>
          <cell r="D123" t="str">
            <v>COMERCIAL CARVAJAL</v>
          </cell>
          <cell r="E123" t="str">
            <v>Comercial</v>
          </cell>
          <cell r="F123" t="str">
            <v>SEDE CALI</v>
          </cell>
          <cell r="G123" t="str">
            <v>SEDE CALI</v>
          </cell>
        </row>
        <row r="124">
          <cell r="A124">
            <v>8465</v>
          </cell>
          <cell r="B124">
            <v>10112404</v>
          </cell>
          <cell r="C124" t="str">
            <v xml:space="preserve">    Comercial Clinica de Los Remedios</v>
          </cell>
          <cell r="D124" t="str">
            <v>COMERCIAL CLINICA DE LOS REMEDIOS</v>
          </cell>
          <cell r="E124" t="str">
            <v>Comercial</v>
          </cell>
          <cell r="F124" t="str">
            <v>SEDE CALI</v>
          </cell>
          <cell r="G124" t="str">
            <v>SEDE CALI</v>
          </cell>
        </row>
        <row r="125">
          <cell r="A125">
            <v>8466</v>
          </cell>
          <cell r="B125">
            <v>10112604</v>
          </cell>
          <cell r="C125" t="str">
            <v xml:space="preserve">    Comercial Clinica de Occidente</v>
          </cell>
          <cell r="D125" t="str">
            <v>COMERCIAL CLINICA DE OCCIDENTE</v>
          </cell>
          <cell r="E125" t="str">
            <v>Comercial</v>
          </cell>
          <cell r="F125" t="str">
            <v>SEDE CALI</v>
          </cell>
          <cell r="G125" t="str">
            <v>SEDE CALI</v>
          </cell>
        </row>
        <row r="126">
          <cell r="A126">
            <v>8467</v>
          </cell>
          <cell r="B126">
            <v>10112704</v>
          </cell>
          <cell r="C126" t="str">
            <v xml:space="preserve">    Comercial Ingenio Mayaguez</v>
          </cell>
          <cell r="D126" t="str">
            <v>COMERCIAL MAYAGUEZ</v>
          </cell>
          <cell r="E126" t="str">
            <v>Comercial</v>
          </cell>
          <cell r="F126" t="str">
            <v>SEDE CALI</v>
          </cell>
          <cell r="G126" t="str">
            <v>SEDE CALI</v>
          </cell>
        </row>
        <row r="127">
          <cell r="A127">
            <v>8469</v>
          </cell>
          <cell r="B127">
            <v>10113104</v>
          </cell>
          <cell r="C127" t="str">
            <v>Comercial Carrera 66</v>
          </cell>
          <cell r="D127" t="str">
            <v>COMERCIAL CARRERA 66</v>
          </cell>
          <cell r="E127" t="str">
            <v>Comercial</v>
          </cell>
          <cell r="F127" t="str">
            <v>SEDE CALI</v>
          </cell>
          <cell r="G127" t="str">
            <v>SEDE CALI</v>
          </cell>
        </row>
        <row r="128">
          <cell r="A128">
            <v>9000</v>
          </cell>
          <cell r="B128">
            <v>10411001</v>
          </cell>
          <cell r="C128" t="str">
            <v xml:space="preserve">      Administrativa Palmira</v>
          </cell>
          <cell r="D128" t="str">
            <v>ADMINISTRATIVA PALMIRA CENTRO</v>
          </cell>
          <cell r="E128" t="str">
            <v>Administración</v>
          </cell>
          <cell r="F128" t="str">
            <v>SEDE PALMIRA</v>
          </cell>
          <cell r="G128" t="str">
            <v>SEDE PALMIRA</v>
          </cell>
        </row>
        <row r="129">
          <cell r="A129">
            <v>9010</v>
          </cell>
          <cell r="B129">
            <v>10411002</v>
          </cell>
          <cell r="C129" t="str">
            <v xml:space="preserve">      Financiera Palmira</v>
          </cell>
          <cell r="D129" t="str">
            <v>FINANCIERA PALMIRA CENTRO</v>
          </cell>
          <cell r="E129" t="str">
            <v>Administración</v>
          </cell>
          <cell r="F129" t="str">
            <v>SEDE PALMIRA</v>
          </cell>
          <cell r="G129" t="str">
            <v>SEDE PALMIRA</v>
          </cell>
        </row>
        <row r="130">
          <cell r="A130">
            <v>9020</v>
          </cell>
          <cell r="B130">
            <v>10411003</v>
          </cell>
          <cell r="C130" t="str">
            <v xml:space="preserve">    Salud Palmira</v>
          </cell>
          <cell r="D130" t="str">
            <v>SALUD PALMIRA CENTRO</v>
          </cell>
          <cell r="E130" t="str">
            <v>Salud</v>
          </cell>
          <cell r="F130" t="str">
            <v>SEDE PALMIRA</v>
          </cell>
          <cell r="G130" t="str">
            <v>SEDE PALMIRA</v>
          </cell>
        </row>
        <row r="131">
          <cell r="A131">
            <v>9040</v>
          </cell>
          <cell r="B131">
            <v>10411005</v>
          </cell>
          <cell r="C131" t="str">
            <v xml:space="preserve">      Servicio al Cliente Palmira</v>
          </cell>
          <cell r="D131" t="str">
            <v>SERVICIO AL CLIENTE PALMIRA CENTRO</v>
          </cell>
          <cell r="E131" t="str">
            <v>Administración</v>
          </cell>
          <cell r="F131" t="str">
            <v>SEDE PALMIRA</v>
          </cell>
          <cell r="G131" t="str">
            <v>SEDE PALMIRA</v>
          </cell>
        </row>
        <row r="132">
          <cell r="A132">
            <v>9060</v>
          </cell>
          <cell r="B132">
            <v>10411004</v>
          </cell>
          <cell r="C132" t="str">
            <v xml:space="preserve">    Comercial Palmira</v>
          </cell>
          <cell r="D132" t="str">
            <v>COMERCIAL PALMIRA CENTRO</v>
          </cell>
          <cell r="E132" t="str">
            <v>Comercial</v>
          </cell>
          <cell r="F132" t="str">
            <v>SEDE PALMIRA</v>
          </cell>
          <cell r="G132" t="str">
            <v>SEDE PALMIRA</v>
          </cell>
        </row>
        <row r="133">
          <cell r="A133">
            <v>9100</v>
          </cell>
          <cell r="B133">
            <v>10412001</v>
          </cell>
          <cell r="C133" t="str">
            <v xml:space="preserve">      Administrativa Florida</v>
          </cell>
          <cell r="D133" t="str">
            <v>ADMINISTRATIVA FLORIDA</v>
          </cell>
          <cell r="E133" t="str">
            <v>Administración</v>
          </cell>
          <cell r="F133" t="str">
            <v>SEDE PALMIRA</v>
          </cell>
          <cell r="G133" t="str">
            <v>SEDE PALMIRA</v>
          </cell>
        </row>
        <row r="134">
          <cell r="A134">
            <v>9110</v>
          </cell>
          <cell r="B134">
            <v>10412002</v>
          </cell>
          <cell r="C134" t="str">
            <v xml:space="preserve">      Financiera Florida</v>
          </cell>
          <cell r="D134" t="str">
            <v>FINANCIERA FLORIDA</v>
          </cell>
          <cell r="E134" t="str">
            <v>Administración</v>
          </cell>
          <cell r="F134" t="str">
            <v>SEDE PALMIRA</v>
          </cell>
          <cell r="G134" t="str">
            <v>SEDE PALMIRA</v>
          </cell>
        </row>
        <row r="135">
          <cell r="A135">
            <v>9120</v>
          </cell>
          <cell r="B135">
            <v>10412003</v>
          </cell>
          <cell r="C135" t="str">
            <v xml:space="preserve">    Salud Florida</v>
          </cell>
          <cell r="D135" t="str">
            <v>SALUD FLORIDA</v>
          </cell>
          <cell r="E135" t="str">
            <v>Salud</v>
          </cell>
          <cell r="F135" t="str">
            <v>SEDE PALMIRA</v>
          </cell>
          <cell r="G135" t="str">
            <v>SEDE PALMIRA</v>
          </cell>
        </row>
        <row r="136">
          <cell r="A136">
            <v>9140</v>
          </cell>
          <cell r="B136">
            <v>10412005</v>
          </cell>
          <cell r="C136" t="str">
            <v xml:space="preserve">      Servicio al Cliente Florida</v>
          </cell>
          <cell r="D136" t="str">
            <v>SERVICIO AL CLIENTE FLORIDA</v>
          </cell>
          <cell r="E136" t="str">
            <v>Administración</v>
          </cell>
          <cell r="F136" t="str">
            <v>SEDE PALMIRA</v>
          </cell>
          <cell r="G136" t="str">
            <v>SEDE PALMIRA</v>
          </cell>
        </row>
        <row r="137">
          <cell r="A137">
            <v>9160</v>
          </cell>
          <cell r="B137">
            <v>10412004</v>
          </cell>
          <cell r="C137" t="str">
            <v xml:space="preserve">    Comercial Florida</v>
          </cell>
          <cell r="D137" t="str">
            <v>COMERCIAL FLORIDA</v>
          </cell>
          <cell r="E137" t="str">
            <v>Comercial</v>
          </cell>
          <cell r="F137" t="str">
            <v>SEDE PALMIRA</v>
          </cell>
          <cell r="G137" t="str">
            <v>SEDE PALMIRA</v>
          </cell>
        </row>
        <row r="138">
          <cell r="A138">
            <v>9200</v>
          </cell>
          <cell r="B138">
            <v>10451001</v>
          </cell>
          <cell r="C138" t="str">
            <v xml:space="preserve">    Administrativa CAS Ingenio del Cauca</v>
          </cell>
          <cell r="D138" t="str">
            <v>ADMINISTRACION CAS INGENIO DEL CAUCA</v>
          </cell>
          <cell r="E138" t="str">
            <v>Salud</v>
          </cell>
          <cell r="F138" t="str">
            <v>SEDE PALMIRA</v>
          </cell>
          <cell r="G138" t="str">
            <v>SEDE PALMIRA</v>
          </cell>
        </row>
        <row r="139">
          <cell r="A139">
            <v>9220</v>
          </cell>
          <cell r="B139">
            <v>10451003</v>
          </cell>
          <cell r="C139" t="str">
            <v xml:space="preserve">    Salud CAS Ingenio del Cauca</v>
          </cell>
          <cell r="D139" t="str">
            <v>SALUD CAS INGENIO DEL CAUCA</v>
          </cell>
          <cell r="E139" t="str">
            <v>Salud</v>
          </cell>
          <cell r="F139" t="str">
            <v>SEDE PALMIRA</v>
          </cell>
          <cell r="G139" t="str">
            <v>SEDE PALMIRA</v>
          </cell>
        </row>
        <row r="140">
          <cell r="A140">
            <v>9221</v>
          </cell>
          <cell r="B140">
            <v>10113203</v>
          </cell>
          <cell r="C140" t="str">
            <v xml:space="preserve">      Salud Banco de Occidente</v>
          </cell>
          <cell r="D140" t="str">
            <v>SALUD BANCO DE OCCIDENTE CAS</v>
          </cell>
          <cell r="E140" t="str">
            <v>Salud</v>
          </cell>
          <cell r="F140" t="str">
            <v>SEDE CALI</v>
          </cell>
          <cell r="G140" t="str">
            <v>SEDE CALI</v>
          </cell>
        </row>
        <row r="141">
          <cell r="A141">
            <v>9300</v>
          </cell>
          <cell r="B141">
            <v>10711001</v>
          </cell>
          <cell r="C141" t="str">
            <v xml:space="preserve">    Administrativa Buga</v>
          </cell>
          <cell r="D141" t="str">
            <v>ADMINISTRATIVA BUGA CENTRO</v>
          </cell>
          <cell r="E141" t="str">
            <v>Administración</v>
          </cell>
          <cell r="F141" t="str">
            <v>SEDE BUGA</v>
          </cell>
          <cell r="G141" t="str">
            <v>SEDE BUGA</v>
          </cell>
        </row>
        <row r="142">
          <cell r="A142">
            <v>9310</v>
          </cell>
          <cell r="B142">
            <v>10711002</v>
          </cell>
          <cell r="C142" t="str">
            <v xml:space="preserve">    Financiera Buga</v>
          </cell>
          <cell r="D142" t="str">
            <v>FINANCIERA BUGA CENTRO</v>
          </cell>
          <cell r="E142" t="str">
            <v>Administración</v>
          </cell>
          <cell r="F142" t="str">
            <v>SEDE BUGA</v>
          </cell>
          <cell r="G142" t="str">
            <v>SEDE BUGA</v>
          </cell>
        </row>
        <row r="143">
          <cell r="A143">
            <v>9320</v>
          </cell>
          <cell r="B143">
            <v>10711003</v>
          </cell>
          <cell r="C143" t="str">
            <v xml:space="preserve">  Salud Buga</v>
          </cell>
          <cell r="D143" t="str">
            <v>SALUD BUGA CENTRO</v>
          </cell>
          <cell r="E143" t="str">
            <v>Salud</v>
          </cell>
          <cell r="F143" t="str">
            <v>SEDE BUGA</v>
          </cell>
          <cell r="G143" t="str">
            <v>SEDE BUGA</v>
          </cell>
        </row>
        <row r="144">
          <cell r="A144">
            <v>9340</v>
          </cell>
          <cell r="B144">
            <v>10711005</v>
          </cell>
          <cell r="C144" t="str">
            <v xml:space="preserve">    Servicio al Cliente Buga</v>
          </cell>
          <cell r="D144" t="str">
            <v>SERVICIO AL CLIENTE BUGA CENTRO</v>
          </cell>
          <cell r="E144" t="str">
            <v>Administración</v>
          </cell>
          <cell r="F144" t="str">
            <v>SEDE BUGA</v>
          </cell>
          <cell r="G144" t="str">
            <v>SEDE BUGA</v>
          </cell>
        </row>
        <row r="145">
          <cell r="A145">
            <v>9360</v>
          </cell>
          <cell r="B145">
            <v>10711004</v>
          </cell>
          <cell r="C145" t="str">
            <v xml:space="preserve">  Comercial Buga</v>
          </cell>
          <cell r="D145" t="str">
            <v>COMERCIAL BUGA CENTRO</v>
          </cell>
          <cell r="E145" t="str">
            <v>Comercial</v>
          </cell>
          <cell r="F145" t="str">
            <v>SEDE BUGA</v>
          </cell>
          <cell r="G145" t="str">
            <v>SEDE BUGA</v>
          </cell>
        </row>
        <row r="146">
          <cell r="A146">
            <v>9500</v>
          </cell>
          <cell r="B146">
            <v>10511001</v>
          </cell>
          <cell r="C146" t="str">
            <v xml:space="preserve">      Administrativa Tulua</v>
          </cell>
          <cell r="D146" t="str">
            <v>ADMINISTRATIVA TULUA CENTRO</v>
          </cell>
          <cell r="E146" t="str">
            <v>Administración</v>
          </cell>
          <cell r="F146" t="str">
            <v>SEDE TULUA</v>
          </cell>
          <cell r="G146" t="str">
            <v>SEDE TULUA</v>
          </cell>
        </row>
        <row r="147">
          <cell r="A147">
            <v>9510</v>
          </cell>
          <cell r="B147">
            <v>10511002</v>
          </cell>
          <cell r="C147" t="str">
            <v xml:space="preserve">      Financiera Tulua</v>
          </cell>
          <cell r="D147" t="str">
            <v>FINANCIERA TULUA CENTRO</v>
          </cell>
          <cell r="E147" t="str">
            <v>Administración</v>
          </cell>
          <cell r="F147" t="str">
            <v>SEDE TULUA</v>
          </cell>
          <cell r="G147" t="str">
            <v>SEDE TULUA</v>
          </cell>
        </row>
        <row r="148">
          <cell r="A148">
            <v>9520</v>
          </cell>
          <cell r="B148">
            <v>10511003</v>
          </cell>
          <cell r="C148" t="str">
            <v xml:space="preserve">    Salud Tulua</v>
          </cell>
          <cell r="D148" t="str">
            <v>SALUD TULUA CENTRO</v>
          </cell>
          <cell r="E148" t="str">
            <v>Salud</v>
          </cell>
          <cell r="F148" t="str">
            <v>SEDE TULUA</v>
          </cell>
          <cell r="G148" t="str">
            <v>SEDE TULUA</v>
          </cell>
        </row>
        <row r="149">
          <cell r="A149">
            <v>9540</v>
          </cell>
          <cell r="B149">
            <v>10511005</v>
          </cell>
          <cell r="C149" t="str">
            <v xml:space="preserve">      Servicio al Cliente Tulua</v>
          </cell>
          <cell r="D149" t="str">
            <v>SERVICIO AL CLIENTE TULUA CENTRO</v>
          </cell>
          <cell r="E149" t="str">
            <v>Administración</v>
          </cell>
          <cell r="F149" t="str">
            <v>SEDE TULUA</v>
          </cell>
          <cell r="G149" t="str">
            <v>SEDE TULUA</v>
          </cell>
        </row>
        <row r="150">
          <cell r="A150">
            <v>9560</v>
          </cell>
          <cell r="B150">
            <v>10511004</v>
          </cell>
          <cell r="C150" t="str">
            <v xml:space="preserve">    Comercial Tulua</v>
          </cell>
          <cell r="D150" t="str">
            <v>COMERCIAL TULUA CENTRO</v>
          </cell>
          <cell r="E150" t="str">
            <v>Comercial</v>
          </cell>
          <cell r="F150" t="str">
            <v>SEDE TULUA</v>
          </cell>
          <cell r="G150" t="str">
            <v>SEDE TULUA</v>
          </cell>
        </row>
        <row r="151">
          <cell r="A151">
            <v>9600</v>
          </cell>
          <cell r="B151">
            <v>10512001</v>
          </cell>
          <cell r="C151" t="str">
            <v xml:space="preserve">      Administrativa Roldanillo</v>
          </cell>
          <cell r="D151" t="str">
            <v>ADMINISTRATIVA ROLDANILLO</v>
          </cell>
          <cell r="E151" t="str">
            <v>Administración</v>
          </cell>
          <cell r="F151" t="str">
            <v>SEDE TULUA</v>
          </cell>
          <cell r="G151" t="str">
            <v>SEDE TULUA</v>
          </cell>
        </row>
        <row r="152">
          <cell r="A152">
            <v>9610</v>
          </cell>
          <cell r="B152">
            <v>10512002</v>
          </cell>
          <cell r="C152" t="str">
            <v xml:space="preserve">      Financiera Roldanillo</v>
          </cell>
          <cell r="D152" t="str">
            <v>FINANCIERA ROLDANILLO</v>
          </cell>
          <cell r="E152" t="str">
            <v>Administración</v>
          </cell>
          <cell r="F152" t="str">
            <v>SEDE TULUA</v>
          </cell>
          <cell r="G152" t="str">
            <v>SEDE TULUA</v>
          </cell>
        </row>
        <row r="153">
          <cell r="A153">
            <v>9620</v>
          </cell>
          <cell r="B153">
            <v>10512003</v>
          </cell>
          <cell r="C153" t="str">
            <v xml:space="preserve">    Salud Roldanillo</v>
          </cell>
          <cell r="D153" t="str">
            <v>SALUD ROLDANILLO</v>
          </cell>
          <cell r="E153" t="str">
            <v>Salud</v>
          </cell>
          <cell r="F153" t="str">
            <v>SEDE TULUA</v>
          </cell>
          <cell r="G153" t="str">
            <v>SEDE TULUA</v>
          </cell>
        </row>
        <row r="154">
          <cell r="A154">
            <v>9640</v>
          </cell>
          <cell r="B154">
            <v>10512005</v>
          </cell>
          <cell r="C154" t="str">
            <v xml:space="preserve">      Servicio al Cliente Roldanillo</v>
          </cell>
          <cell r="D154" t="str">
            <v>SERVICIO AL CLIENTE ROLDANILLO</v>
          </cell>
          <cell r="E154" t="str">
            <v>Administración</v>
          </cell>
          <cell r="F154" t="str">
            <v>SEDE TULUA</v>
          </cell>
          <cell r="G154" t="str">
            <v>SEDE TULUA</v>
          </cell>
        </row>
        <row r="155">
          <cell r="A155">
            <v>9660</v>
          </cell>
          <cell r="B155">
            <v>10512004</v>
          </cell>
          <cell r="C155" t="str">
            <v xml:space="preserve">    Comercial Roldanillo</v>
          </cell>
          <cell r="D155" t="str">
            <v>COMERCIAL ROLDANILLO</v>
          </cell>
          <cell r="E155" t="str">
            <v>Comercial</v>
          </cell>
          <cell r="F155" t="str">
            <v>SEDE TULUA</v>
          </cell>
          <cell r="G155" t="str">
            <v>SEDE TULUA</v>
          </cell>
        </row>
        <row r="156">
          <cell r="A156">
            <v>9700</v>
          </cell>
          <cell r="B156">
            <v>10611001</v>
          </cell>
          <cell r="C156" t="str">
            <v xml:space="preserve">    Administrativa Cartago</v>
          </cell>
          <cell r="D156" t="str">
            <v>ADMINISTRATIVA CARTAGO CENTRO</v>
          </cell>
          <cell r="E156" t="str">
            <v>Administración</v>
          </cell>
          <cell r="F156" t="str">
            <v>SEDE CARTAGO</v>
          </cell>
          <cell r="G156" t="str">
            <v>SEDE CARTAGO</v>
          </cell>
        </row>
        <row r="157">
          <cell r="A157">
            <v>9710</v>
          </cell>
          <cell r="B157">
            <v>10611002</v>
          </cell>
          <cell r="C157" t="str">
            <v xml:space="preserve">    Financiera Cartago</v>
          </cell>
          <cell r="D157" t="str">
            <v>FINANCIERA CARTAGO CENTRO</v>
          </cell>
          <cell r="E157" t="str">
            <v>Administración</v>
          </cell>
          <cell r="F157" t="str">
            <v>SEDE CARTAGO</v>
          </cell>
          <cell r="G157" t="str">
            <v>SEDE CARTAGO</v>
          </cell>
        </row>
        <row r="158">
          <cell r="A158">
            <v>9720</v>
          </cell>
          <cell r="B158">
            <v>10611003</v>
          </cell>
          <cell r="C158" t="str">
            <v xml:space="preserve">  Salud Cartago</v>
          </cell>
          <cell r="D158" t="str">
            <v>SALUD CARTAGO CENTRO</v>
          </cell>
          <cell r="E158" t="str">
            <v>Salud</v>
          </cell>
          <cell r="F158" t="str">
            <v>SEDE CARTAGO</v>
          </cell>
          <cell r="G158" t="str">
            <v>SEDE CARTAGO</v>
          </cell>
        </row>
        <row r="159">
          <cell r="A159">
            <v>9721</v>
          </cell>
          <cell r="B159">
            <v>10611103</v>
          </cell>
          <cell r="C159" t="str">
            <v>SALUD LA UNION</v>
          </cell>
          <cell r="D159" t="str">
            <v>SALUD LA UNION</v>
          </cell>
          <cell r="E159" t="str">
            <v>Salud</v>
          </cell>
          <cell r="F159" t="str">
            <v>SEDE CARTAGO</v>
          </cell>
          <cell r="G159" t="str">
            <v>SEDE CARTAGO</v>
          </cell>
        </row>
        <row r="160">
          <cell r="A160">
            <v>9740</v>
          </cell>
          <cell r="B160">
            <v>10611005</v>
          </cell>
          <cell r="C160" t="str">
            <v xml:space="preserve">    Servicio al Cliente Cartago</v>
          </cell>
          <cell r="D160" t="str">
            <v>SERVICIO AL CLIENTE CARTAGO CENTRO</v>
          </cell>
          <cell r="E160" t="str">
            <v>Administración</v>
          </cell>
          <cell r="F160" t="str">
            <v>SEDE CARTAGO</v>
          </cell>
          <cell r="G160" t="str">
            <v>SEDE CARTAGO</v>
          </cell>
        </row>
        <row r="161">
          <cell r="A161">
            <v>9760</v>
          </cell>
          <cell r="B161">
            <v>10611004</v>
          </cell>
          <cell r="C161" t="str">
            <v xml:space="preserve">  Comercial Cartago</v>
          </cell>
          <cell r="D161" t="str">
            <v>COMERCIAL CARTAGO CENTRO</v>
          </cell>
          <cell r="E161" t="str">
            <v>Comercial</v>
          </cell>
          <cell r="F161" t="str">
            <v>SEDE CARTAGO</v>
          </cell>
          <cell r="G161" t="str">
            <v>SEDE CARTAGO</v>
          </cell>
        </row>
        <row r="162">
          <cell r="A162">
            <v>9900</v>
          </cell>
          <cell r="B162">
            <v>10811001</v>
          </cell>
          <cell r="C162" t="str">
            <v xml:space="preserve">    Administrativa Buenaventura</v>
          </cell>
          <cell r="D162" t="str">
            <v>ADMINISTRATIVA B/VENTURA CENTRO</v>
          </cell>
          <cell r="E162" t="str">
            <v>Administración</v>
          </cell>
          <cell r="F162" t="str">
            <v>SEDE BUENAVENTURA</v>
          </cell>
          <cell r="G162" t="str">
            <v>SEDE BUENAVENTURA</v>
          </cell>
        </row>
        <row r="163">
          <cell r="A163">
            <v>9910</v>
          </cell>
          <cell r="B163">
            <v>10811002</v>
          </cell>
          <cell r="C163" t="str">
            <v xml:space="preserve">    Financiera Buenaventura</v>
          </cell>
          <cell r="D163" t="str">
            <v>FINANCIERA B/VENTURA CENTRO</v>
          </cell>
          <cell r="E163" t="str">
            <v>Administración</v>
          </cell>
          <cell r="F163" t="str">
            <v>SEDE BUENAVENTURA</v>
          </cell>
          <cell r="G163" t="str">
            <v>SEDE BUENAVENTURA</v>
          </cell>
        </row>
        <row r="164">
          <cell r="A164">
            <v>9920</v>
          </cell>
          <cell r="B164">
            <v>10811003</v>
          </cell>
          <cell r="C164" t="str">
            <v xml:space="preserve">  Salud Buenaventura</v>
          </cell>
          <cell r="D164" t="str">
            <v>SALUD B/VENTURA CENTRO</v>
          </cell>
          <cell r="E164" t="str">
            <v>Salud</v>
          </cell>
          <cell r="F164" t="str">
            <v>SEDE BUENAVENTURA</v>
          </cell>
          <cell r="G164" t="str">
            <v>SEDE BUENAVENTURA</v>
          </cell>
        </row>
        <row r="165">
          <cell r="A165">
            <v>9940</v>
          </cell>
          <cell r="B165">
            <v>10811005</v>
          </cell>
          <cell r="C165" t="str">
            <v xml:space="preserve">    Servicio al Cliente Buenaventura</v>
          </cell>
          <cell r="D165" t="str">
            <v>SERVICIO AL CLIENTE B/VENTURA CENTRO</v>
          </cell>
          <cell r="E165" t="str">
            <v>Administración</v>
          </cell>
          <cell r="F165" t="str">
            <v>SEDE BUENAVENTURA</v>
          </cell>
          <cell r="G165" t="str">
            <v>SEDE BUENAVENTURA</v>
          </cell>
        </row>
        <row r="166">
          <cell r="A166">
            <v>9960</v>
          </cell>
          <cell r="B166">
            <v>10811004</v>
          </cell>
          <cell r="C166" t="str">
            <v xml:space="preserve">  Comercial Buenaventura</v>
          </cell>
          <cell r="D166" t="str">
            <v>COMERCIAL B/VENTURA CENTRO</v>
          </cell>
          <cell r="E166" t="str">
            <v>Comercial</v>
          </cell>
          <cell r="F166" t="str">
            <v>SEDE BUENAVENTURA</v>
          </cell>
          <cell r="G166" t="str">
            <v>SEDE BUENAVENTURA</v>
          </cell>
        </row>
        <row r="167">
          <cell r="A167">
            <v>10000</v>
          </cell>
          <cell r="B167">
            <v>10211001</v>
          </cell>
          <cell r="C167" t="str">
            <v xml:space="preserve">    Administrativa Risaralda</v>
          </cell>
          <cell r="D167" t="str">
            <v>ADMINISTRATIVA RISARALDA CIRCUNVALAR</v>
          </cell>
          <cell r="E167" t="str">
            <v>Administración</v>
          </cell>
          <cell r="F167" t="str">
            <v>SEDE RISARALDA</v>
          </cell>
          <cell r="G167" t="str">
            <v>SEDE RISARALDA</v>
          </cell>
        </row>
        <row r="168">
          <cell r="A168">
            <v>10020</v>
          </cell>
          <cell r="B168">
            <v>10211002</v>
          </cell>
          <cell r="C168" t="str">
            <v xml:space="preserve">    Financiera Risaralda</v>
          </cell>
          <cell r="D168" t="str">
            <v>FINANCIERA RISARALDA CIRCUNVALAR</v>
          </cell>
          <cell r="E168" t="str">
            <v>Administración</v>
          </cell>
          <cell r="F168" t="str">
            <v>SEDE RISARALDA</v>
          </cell>
          <cell r="G168" t="str">
            <v>SEDE RISARALDA</v>
          </cell>
        </row>
        <row r="169">
          <cell r="A169">
            <v>10050</v>
          </cell>
          <cell r="B169">
            <v>10211003</v>
          </cell>
          <cell r="C169" t="str">
            <v xml:space="preserve">  Salud Risaralda</v>
          </cell>
          <cell r="D169" t="str">
            <v>SALUD RISARALDA CIRCUNVALAR</v>
          </cell>
          <cell r="E169" t="str">
            <v>Salud</v>
          </cell>
          <cell r="F169" t="str">
            <v>SEDE RISARALDA</v>
          </cell>
          <cell r="G169" t="str">
            <v>SEDE RISARALDA</v>
          </cell>
        </row>
        <row r="170">
          <cell r="A170">
            <v>10100</v>
          </cell>
          <cell r="B170">
            <v>10211005</v>
          </cell>
          <cell r="C170" t="str">
            <v xml:space="preserve">    Servicio al Cliente Risaralda</v>
          </cell>
          <cell r="D170" t="str">
            <v>SERVICIO AL CLIENTE RISARALDA CIRCUNVALA</v>
          </cell>
          <cell r="E170" t="str">
            <v>Administración</v>
          </cell>
          <cell r="F170" t="str">
            <v>SEDE RISARALDA</v>
          </cell>
          <cell r="G170" t="str">
            <v>SEDE RISARALDA</v>
          </cell>
        </row>
        <row r="171">
          <cell r="A171">
            <v>10200</v>
          </cell>
          <cell r="B171">
            <v>10211004</v>
          </cell>
          <cell r="C171" t="str">
            <v xml:space="preserve">  Comercial Risaralda</v>
          </cell>
          <cell r="D171" t="str">
            <v>COMERCIAL RISARALDA CIRCUNVALAR</v>
          </cell>
          <cell r="E171" t="str">
            <v>Comercial</v>
          </cell>
          <cell r="F171" t="str">
            <v>SEDE RISARALDA</v>
          </cell>
          <cell r="G171" t="str">
            <v>SEDE RISARALDA</v>
          </cell>
        </row>
        <row r="172">
          <cell r="A172">
            <v>10203</v>
          </cell>
          <cell r="B172">
            <v>10211104</v>
          </cell>
          <cell r="C172" t="str">
            <v>COMERCIAL DOSQUEBRADAS</v>
          </cell>
          <cell r="D172" t="str">
            <v>COMERCIAL DOSQUEBRADAS</v>
          </cell>
          <cell r="E172" t="str">
            <v>Comercial</v>
          </cell>
          <cell r="F172" t="str">
            <v>SEDE RISARALDA</v>
          </cell>
          <cell r="G172" t="str">
            <v>SEDE RISARALDA</v>
          </cell>
        </row>
        <row r="173">
          <cell r="A173">
            <v>10500</v>
          </cell>
          <cell r="B173">
            <v>10311101</v>
          </cell>
          <cell r="C173" t="str">
            <v xml:space="preserve">      Administrativa Chinchina</v>
          </cell>
          <cell r="D173" t="str">
            <v>ADMINSTRACION OFICINA CHINCHINA</v>
          </cell>
          <cell r="E173" t="str">
            <v>Administración</v>
          </cell>
          <cell r="F173" t="str">
            <v>SEDE CALDAS</v>
          </cell>
          <cell r="G173" t="str">
            <v>SEDE CALDAS</v>
          </cell>
        </row>
        <row r="174">
          <cell r="A174">
            <v>10510</v>
          </cell>
          <cell r="B174">
            <v>10311103</v>
          </cell>
          <cell r="C174" t="str">
            <v xml:space="preserve">    Salud Chinchina</v>
          </cell>
          <cell r="D174" t="str">
            <v>SALUD OFICINA CHINCHINA</v>
          </cell>
          <cell r="E174" t="str">
            <v>Salud</v>
          </cell>
          <cell r="F174" t="str">
            <v>SEDE CALDAS</v>
          </cell>
          <cell r="G174" t="str">
            <v>SEDE CALDAS</v>
          </cell>
        </row>
        <row r="175">
          <cell r="A175">
            <v>10540</v>
          </cell>
          <cell r="B175">
            <v>10311104</v>
          </cell>
          <cell r="C175" t="str">
            <v xml:space="preserve">    Comercial Chinchina</v>
          </cell>
          <cell r="D175" t="str">
            <v>COMERCIAL OFICINA CHINCHINA</v>
          </cell>
          <cell r="E175" t="str">
            <v>Comercial</v>
          </cell>
          <cell r="F175" t="str">
            <v>SEDE CALDAS</v>
          </cell>
          <cell r="G175" t="str">
            <v>SEDE CALDAS</v>
          </cell>
        </row>
        <row r="176">
          <cell r="A176">
            <v>10700</v>
          </cell>
          <cell r="B176">
            <v>10311201</v>
          </cell>
          <cell r="C176" t="str">
            <v xml:space="preserve">      Administrativa La Dorada</v>
          </cell>
          <cell r="D176" t="str">
            <v>ADMINISTRACION OFICINA LA DORADA</v>
          </cell>
          <cell r="E176" t="str">
            <v>Administración</v>
          </cell>
          <cell r="F176" t="str">
            <v>SEDE CALDAS</v>
          </cell>
          <cell r="G176" t="str">
            <v>SEDE CALDAS</v>
          </cell>
        </row>
        <row r="177">
          <cell r="A177">
            <v>10710</v>
          </cell>
          <cell r="B177">
            <v>10311203</v>
          </cell>
          <cell r="C177" t="str">
            <v xml:space="preserve">    Salud La Dorada</v>
          </cell>
          <cell r="D177" t="str">
            <v>SALUD OFICINA LA DORADA</v>
          </cell>
          <cell r="E177" t="str">
            <v>Salud</v>
          </cell>
          <cell r="F177" t="str">
            <v>SEDE CALDAS</v>
          </cell>
          <cell r="G177" t="str">
            <v>SEDE CALDAS</v>
          </cell>
        </row>
        <row r="178">
          <cell r="A178">
            <v>10740</v>
          </cell>
          <cell r="B178">
            <v>10311204</v>
          </cell>
          <cell r="C178" t="str">
            <v xml:space="preserve">    Comercial La Dorada</v>
          </cell>
          <cell r="D178" t="str">
            <v>COMERCIAL OFICINA LA DORADA</v>
          </cell>
          <cell r="E178" t="str">
            <v>Comercial</v>
          </cell>
          <cell r="F178" t="str">
            <v>SEDE CALDAS</v>
          </cell>
          <cell r="G178" t="str">
            <v>SEDE CALDAS</v>
          </cell>
        </row>
        <row r="179">
          <cell r="A179">
            <v>11000</v>
          </cell>
          <cell r="B179">
            <v>10311001</v>
          </cell>
          <cell r="C179" t="str">
            <v xml:space="preserve">      Administrativa Manizales</v>
          </cell>
          <cell r="D179" t="str">
            <v>ADMINISTRATIVA MANIZALES</v>
          </cell>
          <cell r="E179" t="str">
            <v>Administración</v>
          </cell>
          <cell r="F179" t="str">
            <v>SEDE CALDAS</v>
          </cell>
          <cell r="G179" t="str">
            <v>SEDE CALDAS</v>
          </cell>
        </row>
        <row r="180">
          <cell r="A180">
            <v>11020</v>
          </cell>
          <cell r="B180">
            <v>10311002</v>
          </cell>
          <cell r="C180" t="str">
            <v xml:space="preserve">      Financiera Manizales</v>
          </cell>
          <cell r="D180" t="str">
            <v>FINANCIERA MANIZALES</v>
          </cell>
          <cell r="E180" t="str">
            <v>Administración</v>
          </cell>
          <cell r="F180" t="str">
            <v>SEDE CALDAS</v>
          </cell>
          <cell r="G180" t="str">
            <v>SEDE CALDAS</v>
          </cell>
        </row>
        <row r="181">
          <cell r="A181">
            <v>11050</v>
          </cell>
          <cell r="B181">
            <v>10311003</v>
          </cell>
          <cell r="C181" t="str">
            <v xml:space="preserve">    Salud Manizales</v>
          </cell>
          <cell r="D181" t="str">
            <v>SALUD MANIZALES</v>
          </cell>
          <cell r="E181" t="str">
            <v>Salud</v>
          </cell>
          <cell r="F181" t="str">
            <v>SEDE CALDAS</v>
          </cell>
          <cell r="G181" t="str">
            <v>SEDE CALDAS</v>
          </cell>
        </row>
        <row r="182">
          <cell r="A182">
            <v>11100</v>
          </cell>
          <cell r="B182">
            <v>10311005</v>
          </cell>
          <cell r="C182" t="str">
            <v xml:space="preserve">      Servicio al Cliente Manizales</v>
          </cell>
          <cell r="D182" t="str">
            <v>SERVICIO AL CLIENTE MANIZALES</v>
          </cell>
          <cell r="E182" t="str">
            <v>Administración</v>
          </cell>
          <cell r="F182" t="str">
            <v>SEDE CALDAS</v>
          </cell>
          <cell r="G182" t="str">
            <v>SEDE CALDAS</v>
          </cell>
        </row>
        <row r="183">
          <cell r="A183">
            <v>11200</v>
          </cell>
          <cell r="B183">
            <v>10311004</v>
          </cell>
          <cell r="C183" t="str">
            <v xml:space="preserve">    Comercial Manizales</v>
          </cell>
          <cell r="D183" t="str">
            <v>COMERCIAL MANIZALES</v>
          </cell>
          <cell r="E183" t="str">
            <v>Comercial</v>
          </cell>
          <cell r="F183" t="str">
            <v>SEDE CALDAS</v>
          </cell>
          <cell r="G183" t="str">
            <v>SEDE CALDAS</v>
          </cell>
        </row>
        <row r="184">
          <cell r="A184">
            <v>12000</v>
          </cell>
          <cell r="B184">
            <v>10911001</v>
          </cell>
          <cell r="C184" t="str">
            <v xml:space="preserve">    Administrativa Bogota</v>
          </cell>
          <cell r="D184" t="str">
            <v>ADMINISTRATIVA BOGOT  CHAPINERO</v>
          </cell>
          <cell r="E184" t="str">
            <v>Administración</v>
          </cell>
          <cell r="F184" t="str">
            <v>SEDE BOGOTA</v>
          </cell>
          <cell r="G184" t="str">
            <v>SEDE BOGOTA</v>
          </cell>
        </row>
        <row r="185">
          <cell r="A185">
            <v>12200</v>
          </cell>
          <cell r="B185">
            <v>10911002</v>
          </cell>
          <cell r="C185" t="str">
            <v xml:space="preserve">    Financiera Bogota</v>
          </cell>
          <cell r="D185" t="str">
            <v>FINANCIERA BOGOT  CHAPINERO</v>
          </cell>
          <cell r="E185" t="str">
            <v>Administración</v>
          </cell>
          <cell r="F185" t="str">
            <v>SEDE BOGOTA</v>
          </cell>
          <cell r="G185" t="str">
            <v>SEDE BOGOTA</v>
          </cell>
        </row>
        <row r="186">
          <cell r="A186">
            <v>12400</v>
          </cell>
          <cell r="B186">
            <v>10911003</v>
          </cell>
          <cell r="C186" t="str">
            <v xml:space="preserve">  Salud Bogota</v>
          </cell>
          <cell r="D186" t="str">
            <v>SALUD BOGOT  CHAPINERO</v>
          </cell>
          <cell r="E186" t="str">
            <v>Salud</v>
          </cell>
          <cell r="F186" t="str">
            <v>SEDE BOGOTA</v>
          </cell>
          <cell r="G186" t="str">
            <v>SEDE BOGOTA</v>
          </cell>
        </row>
        <row r="187">
          <cell r="A187">
            <v>12600</v>
          </cell>
          <cell r="B187">
            <v>10911005</v>
          </cell>
          <cell r="C187" t="str">
            <v xml:space="preserve">    Servicio al Cliente Bogota</v>
          </cell>
          <cell r="D187" t="str">
            <v>SERVICIO AL CLIENTE BOGOT  CHAPINERO</v>
          </cell>
          <cell r="E187" t="str">
            <v>Administración</v>
          </cell>
          <cell r="F187" t="str">
            <v>SEDE BOGOTA</v>
          </cell>
          <cell r="G187" t="str">
            <v>SEDE BOGOTA</v>
          </cell>
        </row>
        <row r="188">
          <cell r="A188">
            <v>12800</v>
          </cell>
          <cell r="B188">
            <v>10911004</v>
          </cell>
          <cell r="C188" t="str">
            <v xml:space="preserve">  Comercial Bogota</v>
          </cell>
          <cell r="D188" t="str">
            <v>COMERCIAL BOGOT  CHAPINERO</v>
          </cell>
          <cell r="E188" t="str">
            <v>Comercial</v>
          </cell>
          <cell r="F188" t="str">
            <v>SEDE BOGOTA</v>
          </cell>
          <cell r="G188" t="str">
            <v>SEDE BOGOTA</v>
          </cell>
        </row>
        <row r="189">
          <cell r="A189">
            <v>13000</v>
          </cell>
          <cell r="B189">
            <v>11011001</v>
          </cell>
          <cell r="C189" t="str">
            <v xml:space="preserve">      Administrativa Armenia</v>
          </cell>
          <cell r="D189" t="str">
            <v>ADMINISTRATIVA ARMENIA</v>
          </cell>
          <cell r="E189" t="str">
            <v>Administración</v>
          </cell>
          <cell r="F189" t="str">
            <v>SEDE QUINDIO</v>
          </cell>
          <cell r="G189" t="str">
            <v>SEDE QUINDIO</v>
          </cell>
        </row>
        <row r="190">
          <cell r="A190">
            <v>13200</v>
          </cell>
          <cell r="B190">
            <v>11011002</v>
          </cell>
          <cell r="C190" t="str">
            <v xml:space="preserve">      Financiera Armenia</v>
          </cell>
          <cell r="D190" t="str">
            <v>FINANCIERA ARMENIA</v>
          </cell>
          <cell r="E190" t="str">
            <v>Administración</v>
          </cell>
          <cell r="F190" t="str">
            <v>SEDE QUINDIO</v>
          </cell>
          <cell r="G190" t="str">
            <v>SEDE QUINDIO</v>
          </cell>
        </row>
        <row r="191">
          <cell r="A191">
            <v>13400</v>
          </cell>
          <cell r="B191">
            <v>11011003</v>
          </cell>
          <cell r="C191" t="str">
            <v xml:space="preserve">    Salud Armenia</v>
          </cell>
          <cell r="D191" t="str">
            <v>SALUD ARMENIA</v>
          </cell>
          <cell r="E191" t="str">
            <v>Salud</v>
          </cell>
          <cell r="F191" t="str">
            <v>SEDE QUINDIO</v>
          </cell>
          <cell r="G191" t="str">
            <v>SEDE QUINDIO</v>
          </cell>
        </row>
        <row r="192">
          <cell r="A192">
            <v>13600</v>
          </cell>
          <cell r="B192">
            <v>11011005</v>
          </cell>
          <cell r="C192" t="str">
            <v xml:space="preserve">      Servicio al Cliente Armenia</v>
          </cell>
          <cell r="D192" t="str">
            <v>SERVICIO AL CLIENTE ARMENIA</v>
          </cell>
          <cell r="E192" t="str">
            <v>Administración</v>
          </cell>
          <cell r="F192" t="str">
            <v>SEDE QUINDIO</v>
          </cell>
          <cell r="G192" t="str">
            <v>SEDE QUINDIO</v>
          </cell>
        </row>
        <row r="193">
          <cell r="A193">
            <v>13800</v>
          </cell>
          <cell r="B193">
            <v>11011004</v>
          </cell>
          <cell r="C193" t="str">
            <v xml:space="preserve">    Comercial Armenia</v>
          </cell>
          <cell r="D193" t="str">
            <v>COMERCIAL ARMENIA</v>
          </cell>
          <cell r="E193" t="str">
            <v>Comercial</v>
          </cell>
          <cell r="F193" t="str">
            <v>SEDE QUINDIO</v>
          </cell>
          <cell r="G193" t="str">
            <v>SEDE QUINDIO</v>
          </cell>
        </row>
        <row r="194">
          <cell r="A194">
            <v>13900</v>
          </cell>
          <cell r="B194">
            <v>11011101</v>
          </cell>
          <cell r="C194" t="str">
            <v xml:space="preserve">      Administrativa Sevilla</v>
          </cell>
          <cell r="D194" t="str">
            <v>ADMINISTRACION OFICINA SEVILLA</v>
          </cell>
          <cell r="E194" t="str">
            <v>Administración</v>
          </cell>
          <cell r="F194" t="str">
            <v>SEDE QUINDIO</v>
          </cell>
          <cell r="G194" t="str">
            <v>SEDE QUINDIO</v>
          </cell>
        </row>
        <row r="195">
          <cell r="A195">
            <v>13910</v>
          </cell>
          <cell r="B195">
            <v>11011103</v>
          </cell>
          <cell r="C195" t="str">
            <v xml:space="preserve">    Salud Sevilla</v>
          </cell>
          <cell r="D195" t="str">
            <v>SALUD OFICINA SEVILLA</v>
          </cell>
          <cell r="E195" t="str">
            <v>Salud</v>
          </cell>
          <cell r="F195" t="str">
            <v>SEDE QUINDIO</v>
          </cell>
          <cell r="G195" t="str">
            <v>SEDE QUINDIO</v>
          </cell>
        </row>
        <row r="196">
          <cell r="A196">
            <v>13950</v>
          </cell>
          <cell r="B196">
            <v>11011104</v>
          </cell>
          <cell r="C196" t="str">
            <v xml:space="preserve">    Comercial Sevilla</v>
          </cell>
          <cell r="D196" t="str">
            <v>COMERCIAL OFICINA SEVILLA</v>
          </cell>
          <cell r="E196" t="str">
            <v>Comercial</v>
          </cell>
          <cell r="F196" t="str">
            <v>SEDE QUINDIO</v>
          </cell>
          <cell r="G196" t="str">
            <v>SEDE QUINDIO</v>
          </cell>
        </row>
        <row r="197">
          <cell r="A197">
            <v>14000</v>
          </cell>
          <cell r="B197">
            <v>11211001</v>
          </cell>
          <cell r="C197" t="str">
            <v xml:space="preserve">    Administrativa Cauca</v>
          </cell>
          <cell r="D197" t="str">
            <v>ADMINISTRATIVA POPAYAN</v>
          </cell>
          <cell r="E197" t="str">
            <v>Administración</v>
          </cell>
          <cell r="F197" t="str">
            <v>SEDE CAUCA</v>
          </cell>
          <cell r="G197" t="str">
            <v>SEDE CAUCA</v>
          </cell>
        </row>
        <row r="198">
          <cell r="A198">
            <v>14200</v>
          </cell>
          <cell r="B198">
            <v>11211002</v>
          </cell>
          <cell r="C198" t="str">
            <v xml:space="preserve">    Financiera Cauca</v>
          </cell>
          <cell r="D198" t="str">
            <v>FINANCIERA POPAYAN</v>
          </cell>
          <cell r="E198" t="str">
            <v>Administración</v>
          </cell>
          <cell r="F198" t="str">
            <v>SEDE CAUCA</v>
          </cell>
          <cell r="G198" t="str">
            <v>SEDE CAUCA</v>
          </cell>
        </row>
        <row r="199">
          <cell r="A199">
            <v>14400</v>
          </cell>
          <cell r="B199">
            <v>11211003</v>
          </cell>
          <cell r="C199" t="str">
            <v xml:space="preserve">  Salud Cauca</v>
          </cell>
          <cell r="D199" t="str">
            <v>SALUD POPAYAN</v>
          </cell>
          <cell r="E199" t="str">
            <v>Salud</v>
          </cell>
          <cell r="F199" t="str">
            <v>SEDE CAUCA</v>
          </cell>
          <cell r="G199" t="str">
            <v>SEDE CAUCA</v>
          </cell>
        </row>
        <row r="200">
          <cell r="A200">
            <v>14600</v>
          </cell>
          <cell r="B200">
            <v>11211005</v>
          </cell>
          <cell r="C200" t="str">
            <v xml:space="preserve">    Servicio al Cliente Cauca</v>
          </cell>
          <cell r="D200" t="str">
            <v>SERVICIO AL CLIENTE POPAYAN</v>
          </cell>
          <cell r="E200" t="str">
            <v>Administración</v>
          </cell>
          <cell r="F200" t="str">
            <v>SEDE CAUCA</v>
          </cell>
          <cell r="G200" t="str">
            <v>SEDE CAUCA</v>
          </cell>
        </row>
        <row r="201">
          <cell r="A201">
            <v>14800</v>
          </cell>
          <cell r="B201">
            <v>11211004</v>
          </cell>
          <cell r="C201" t="str">
            <v xml:space="preserve">  Comercial Cauca</v>
          </cell>
          <cell r="D201" t="str">
            <v>COMERCIAL POPAYAN</v>
          </cell>
          <cell r="E201" t="str">
            <v>Comercial</v>
          </cell>
          <cell r="F201" t="str">
            <v>SEDE CAUCA</v>
          </cell>
          <cell r="G201" t="str">
            <v>SEDE CAUCA</v>
          </cell>
        </row>
        <row r="202">
          <cell r="A202">
            <v>15000</v>
          </cell>
          <cell r="B202">
            <v>11311001</v>
          </cell>
          <cell r="C202" t="str">
            <v xml:space="preserve">    Administrativa Narino</v>
          </cell>
          <cell r="D202" t="str">
            <v>ADMINISTRACION SEDE PASTO</v>
          </cell>
          <cell r="E202" t="str">
            <v>Administración</v>
          </cell>
          <cell r="F202" t="str">
            <v>SEDE NARIÑO</v>
          </cell>
          <cell r="G202" t="str">
            <v>SEDE NARIÑO</v>
          </cell>
        </row>
        <row r="203">
          <cell r="A203">
            <v>15200</v>
          </cell>
          <cell r="B203">
            <v>11311002</v>
          </cell>
          <cell r="C203" t="str">
            <v xml:space="preserve">    Financiera Narino</v>
          </cell>
          <cell r="D203" t="str">
            <v>FINANCIERO PASTO</v>
          </cell>
          <cell r="E203" t="str">
            <v>Administración</v>
          </cell>
          <cell r="F203" t="str">
            <v>SEDE NARIÑO</v>
          </cell>
          <cell r="G203" t="str">
            <v>SEDE NARIÑO</v>
          </cell>
        </row>
        <row r="204">
          <cell r="A204">
            <v>15400</v>
          </cell>
          <cell r="B204">
            <v>11311003</v>
          </cell>
          <cell r="C204" t="str">
            <v xml:space="preserve">  Salud Narino</v>
          </cell>
          <cell r="D204" t="str">
            <v>SALUD PASTO</v>
          </cell>
          <cell r="E204" t="str">
            <v>Salud</v>
          </cell>
          <cell r="F204" t="str">
            <v>SEDE NARIÑO</v>
          </cell>
          <cell r="G204" t="str">
            <v>SEDE NARIÑO</v>
          </cell>
        </row>
        <row r="205">
          <cell r="A205">
            <v>15600</v>
          </cell>
          <cell r="B205">
            <v>11311005</v>
          </cell>
          <cell r="C205" t="str">
            <v xml:space="preserve">    Servicio al Cliente Narino</v>
          </cell>
          <cell r="D205" t="str">
            <v>SERVICIO AL CLIENTE PASTO</v>
          </cell>
          <cell r="E205" t="str">
            <v>Administración</v>
          </cell>
          <cell r="F205" t="str">
            <v>SEDE NARIÑO</v>
          </cell>
          <cell r="G205" t="str">
            <v>SEDE NARIÑO</v>
          </cell>
        </row>
        <row r="206">
          <cell r="A206">
            <v>15800</v>
          </cell>
          <cell r="B206">
            <v>11311004</v>
          </cell>
          <cell r="C206" t="str">
            <v xml:space="preserve">  Comercial Narino</v>
          </cell>
          <cell r="D206" t="str">
            <v>COMERCIAL PASTO</v>
          </cell>
          <cell r="E206" t="str">
            <v>Comercial</v>
          </cell>
          <cell r="F206" t="str">
            <v>SEDE NARIÑO</v>
          </cell>
          <cell r="G206" t="str">
            <v>SEDE NARIÑO</v>
          </cell>
        </row>
        <row r="207">
          <cell r="A207">
            <v>16000</v>
          </cell>
          <cell r="B207">
            <v>11411001</v>
          </cell>
          <cell r="C207" t="str">
            <v xml:space="preserve">    Administrativa Huila</v>
          </cell>
          <cell r="D207" t="str">
            <v>DIRECCION SEDE HUILA</v>
          </cell>
          <cell r="E207" t="str">
            <v>Administración</v>
          </cell>
          <cell r="F207" t="str">
            <v>SEDE HUILA</v>
          </cell>
          <cell r="G207" t="str">
            <v>SEDE HUILA</v>
          </cell>
        </row>
        <row r="208">
          <cell r="A208">
            <v>16200</v>
          </cell>
          <cell r="B208">
            <v>11411002</v>
          </cell>
          <cell r="C208" t="str">
            <v xml:space="preserve">    Financiera Huila</v>
          </cell>
          <cell r="D208" t="str">
            <v>FINANCIERO HUILA</v>
          </cell>
          <cell r="E208" t="str">
            <v>Administración</v>
          </cell>
          <cell r="F208" t="str">
            <v>SEDE HUILA</v>
          </cell>
          <cell r="G208" t="str">
            <v>SEDE HUILA</v>
          </cell>
        </row>
        <row r="209">
          <cell r="A209">
            <v>16400</v>
          </cell>
          <cell r="B209">
            <v>11411003</v>
          </cell>
          <cell r="C209" t="str">
            <v xml:space="preserve">  Salud Huila</v>
          </cell>
          <cell r="D209" t="str">
            <v>SALUD HUILA</v>
          </cell>
          <cell r="E209" t="str">
            <v>Salud</v>
          </cell>
          <cell r="F209" t="str">
            <v>SEDE HUILA</v>
          </cell>
          <cell r="G209" t="str">
            <v>SEDE HUILA</v>
          </cell>
        </row>
        <row r="210">
          <cell r="A210">
            <v>16600</v>
          </cell>
          <cell r="B210">
            <v>11411005</v>
          </cell>
          <cell r="C210" t="str">
            <v xml:space="preserve">    Servicio al Cliente Huila</v>
          </cell>
          <cell r="D210" t="str">
            <v>SERVICIO AL CLIENTE HUILA</v>
          </cell>
          <cell r="E210" t="str">
            <v>Administración</v>
          </cell>
          <cell r="F210" t="str">
            <v>SEDE HUILA</v>
          </cell>
          <cell r="G210" t="str">
            <v>SEDE HUILA</v>
          </cell>
        </row>
        <row r="211">
          <cell r="A211">
            <v>16800</v>
          </cell>
          <cell r="B211">
            <v>11411004</v>
          </cell>
          <cell r="C211" t="str">
            <v xml:space="preserve">  Comercial Huila</v>
          </cell>
          <cell r="D211" t="str">
            <v>COMERCIAL NEIVA</v>
          </cell>
          <cell r="E211" t="str">
            <v>Comercial</v>
          </cell>
          <cell r="F211" t="str">
            <v>SEDE HUILA</v>
          </cell>
          <cell r="G211" t="str">
            <v>SEDE HUILA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SOS1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SOS1"/>
      <sheetName val="Hoja1 (2)"/>
      <sheetName val="POS (3)"/>
      <sheetName val="Hoja1"/>
      <sheetName val="POS (2)"/>
      <sheetName val="PARASERV"/>
      <sheetName val="POS"/>
      <sheetName val="ACTICOS"/>
      <sheetName val="REQUE"/>
      <sheetName val="Hoj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 1"/>
      <sheetName val="GRUPO 2"/>
      <sheetName val="GRUPO 3"/>
      <sheetName val="TOTAL VENTA NAL"/>
      <sheetName val="TOTAL VENTAS NAL Y EXP"/>
      <sheetName val="TOTAL INGRESOS"/>
      <sheetName val="RENT. POR PRODUCTO"/>
      <sheetName val="Hoja2"/>
      <sheetName val="NO FREC 2010"/>
      <sheetName val="NO FREC 2011"/>
      <sheetName val="NO FERC 2012"/>
      <sheetName val="NO FREC 2013"/>
      <sheetName val="LISTA"/>
      <sheetName val="COSTOS"/>
      <sheetName val="RENT POR PRODUCTO"/>
      <sheetName val="2010"/>
      <sheetName val="2011"/>
      <sheetName val="2012"/>
      <sheetName val="Hoja9"/>
      <sheetName val="20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>
        <row r="6">
          <cell r="B6" t="str">
            <v>CANT.</v>
          </cell>
          <cell r="C6" t="str">
            <v>VALOR TOTAL</v>
          </cell>
          <cell r="D6" t="str">
            <v>COSTO TOTAL</v>
          </cell>
          <cell r="E6" t="str">
            <v>CANT.</v>
          </cell>
          <cell r="F6" t="str">
            <v>VALOR TOTAL</v>
          </cell>
          <cell r="G6" t="str">
            <v>COSTO TOTAL</v>
          </cell>
          <cell r="H6" t="str">
            <v>CANT.</v>
          </cell>
          <cell r="I6" t="str">
            <v>VALOR TOTAL</v>
          </cell>
          <cell r="J6" t="str">
            <v>COSTO TOTAL</v>
          </cell>
          <cell r="K6" t="str">
            <v>CANT.</v>
          </cell>
          <cell r="L6" t="str">
            <v>VALOR TOTAL</v>
          </cell>
          <cell r="M6" t="str">
            <v>COSTO TOTAL</v>
          </cell>
          <cell r="N6" t="str">
            <v>CANT.</v>
          </cell>
          <cell r="O6" t="str">
            <v>VALOR TOTAL</v>
          </cell>
          <cell r="P6" t="str">
            <v>COSTO TOTAL</v>
          </cell>
          <cell r="Q6" t="str">
            <v>CANT.</v>
          </cell>
          <cell r="R6" t="str">
            <v>VALOR TOTAL</v>
          </cell>
          <cell r="S6" t="str">
            <v>COSTO TOTAL</v>
          </cell>
          <cell r="T6" t="str">
            <v>CANT.</v>
          </cell>
          <cell r="U6" t="str">
            <v>VALOR TOTAL</v>
          </cell>
          <cell r="V6" t="str">
            <v>COSTO TOTAL</v>
          </cell>
          <cell r="W6" t="str">
            <v>CANT.</v>
          </cell>
          <cell r="X6" t="str">
            <v>VALOR TOTAL</v>
          </cell>
          <cell r="Y6" t="str">
            <v>COSTO TOTAL</v>
          </cell>
          <cell r="Z6" t="str">
            <v>CANT.</v>
          </cell>
          <cell r="AA6" t="str">
            <v>VALOR TOTAL</v>
          </cell>
          <cell r="AB6" t="str">
            <v>COSTO TOTAL</v>
          </cell>
        </row>
        <row r="7">
          <cell r="A7" t="str">
            <v>Total 1    COLUMNA INDIVIDUALES</v>
          </cell>
          <cell r="B7">
            <v>0</v>
          </cell>
          <cell r="C7">
            <v>0</v>
          </cell>
          <cell r="D7">
            <v>0</v>
          </cell>
          <cell r="E7">
            <v>147</v>
          </cell>
          <cell r="F7">
            <v>738402634</v>
          </cell>
          <cell r="G7">
            <v>388065267.11999995</v>
          </cell>
          <cell r="H7">
            <v>726</v>
          </cell>
          <cell r="I7">
            <v>3141674536</v>
          </cell>
          <cell r="J7">
            <v>1649482391.6300001</v>
          </cell>
          <cell r="K7">
            <v>636</v>
          </cell>
          <cell r="L7">
            <v>2692197588</v>
          </cell>
          <cell r="M7">
            <v>1384053317.6847372</v>
          </cell>
          <cell r="N7">
            <v>661.44</v>
          </cell>
          <cell r="O7">
            <v>2799885491.5200005</v>
          </cell>
          <cell r="P7">
            <v>1439415450.3921268</v>
          </cell>
          <cell r="Q7">
            <v>687.89760000000001</v>
          </cell>
          <cell r="R7">
            <v>2911880911.1808004</v>
          </cell>
          <cell r="S7">
            <v>1496992068.4078121</v>
          </cell>
          <cell r="T7">
            <v>708.53452800000014</v>
          </cell>
          <cell r="U7">
            <v>2999237338.5162249</v>
          </cell>
          <cell r="V7">
            <v>1541901830.4600463</v>
          </cell>
          <cell r="W7">
            <v>729.79056384000023</v>
          </cell>
          <cell r="X7">
            <v>3089214458.6717114</v>
          </cell>
          <cell r="Y7">
            <v>1588158885.373848</v>
          </cell>
          <cell r="Z7">
            <v>751.68428075520023</v>
          </cell>
          <cell r="AA7">
            <v>3181890892.4318628</v>
          </cell>
          <cell r="AB7">
            <v>1635803651.9350634</v>
          </cell>
        </row>
        <row r="8">
          <cell r="A8" t="str">
            <v>Total 12    FRENTES DE FARMACIA Y EXHIBICION</v>
          </cell>
          <cell r="B8">
            <v>48</v>
          </cell>
          <cell r="C8">
            <v>54946316</v>
          </cell>
          <cell r="D8">
            <v>45086088.729999997</v>
          </cell>
          <cell r="E8">
            <v>76</v>
          </cell>
          <cell r="F8">
            <v>95984556</v>
          </cell>
          <cell r="G8">
            <v>46133404.18</v>
          </cell>
          <cell r="H8">
            <v>177</v>
          </cell>
          <cell r="I8">
            <v>97900842</v>
          </cell>
          <cell r="J8">
            <v>46854843.789999999</v>
          </cell>
          <cell r="K8">
            <v>126</v>
          </cell>
          <cell r="L8">
            <v>146966342</v>
          </cell>
          <cell r="M8">
            <v>86416005.689999998</v>
          </cell>
          <cell r="N8">
            <v>131.04000000000002</v>
          </cell>
          <cell r="O8">
            <v>152844995.68000004</v>
          </cell>
          <cell r="P8">
            <v>89872645.917599991</v>
          </cell>
          <cell r="Q8">
            <v>136.28159999999997</v>
          </cell>
          <cell r="R8">
            <v>158958795.50719997</v>
          </cell>
          <cell r="S8">
            <v>93467551.754304007</v>
          </cell>
          <cell r="T8">
            <v>140.370048</v>
          </cell>
          <cell r="U8">
            <v>163727559.37241602</v>
          </cell>
          <cell r="V8">
            <v>96271578.306933105</v>
          </cell>
          <cell r="W8">
            <v>144.58114943999999</v>
          </cell>
          <cell r="X8">
            <v>168639386.1535885</v>
          </cell>
          <cell r="Y8">
            <v>99159725.656141102</v>
          </cell>
          <cell r="Z8">
            <v>148.91858392319998</v>
          </cell>
          <cell r="AA8">
            <v>173698567.73819613</v>
          </cell>
          <cell r="AB8">
            <v>102134517.42582537</v>
          </cell>
        </row>
        <row r="9">
          <cell r="A9" t="str">
            <v>Total 13    ACCESORIOS PARA COLUMNA</v>
          </cell>
          <cell r="B9">
            <v>10449</v>
          </cell>
          <cell r="C9">
            <v>130993771</v>
          </cell>
          <cell r="D9">
            <v>51135896.449999936</v>
          </cell>
          <cell r="E9">
            <v>22046</v>
          </cell>
          <cell r="F9">
            <v>187075314</v>
          </cell>
          <cell r="G9">
            <v>80252546.680000007</v>
          </cell>
          <cell r="H9">
            <v>31426</v>
          </cell>
          <cell r="I9">
            <v>232043279</v>
          </cell>
          <cell r="J9">
            <v>102280064.46000004</v>
          </cell>
          <cell r="K9">
            <v>25525</v>
          </cell>
          <cell r="L9">
            <v>257725335</v>
          </cell>
          <cell r="M9">
            <v>104072116.96000016</v>
          </cell>
          <cell r="N9">
            <v>26546</v>
          </cell>
          <cell r="O9">
            <v>268034348.39999998</v>
          </cell>
          <cell r="P9">
            <v>108235001.6384002</v>
          </cell>
          <cell r="Q9">
            <v>27607.840000000004</v>
          </cell>
          <cell r="R9">
            <v>278755722.33599991</v>
          </cell>
          <cell r="S9">
            <v>112564401.70393619</v>
          </cell>
          <cell r="T9">
            <v>28436.075199999996</v>
          </cell>
          <cell r="U9">
            <v>287118394.00608003</v>
          </cell>
          <cell r="V9">
            <v>115941333.7550543</v>
          </cell>
          <cell r="W9">
            <v>29289.157456000001</v>
          </cell>
          <cell r="X9">
            <v>295731945.82626235</v>
          </cell>
          <cell r="Y9">
            <v>119419573.76770595</v>
          </cell>
          <cell r="Z9">
            <v>30167.832179680001</v>
          </cell>
          <cell r="AA9">
            <v>304603904.20105034</v>
          </cell>
          <cell r="AB9">
            <v>123002160.98073713</v>
          </cell>
        </row>
        <row r="10">
          <cell r="A10" t="str">
            <v>Total 14    REFRIGERACION</v>
          </cell>
          <cell r="B10">
            <v>112</v>
          </cell>
          <cell r="C10">
            <v>491713296</v>
          </cell>
          <cell r="D10">
            <v>137335863.10999998</v>
          </cell>
          <cell r="E10">
            <v>88</v>
          </cell>
          <cell r="F10">
            <v>247499406</v>
          </cell>
          <cell r="G10">
            <v>74536465.429999992</v>
          </cell>
          <cell r="H10">
            <v>156</v>
          </cell>
          <cell r="I10">
            <v>530122988</v>
          </cell>
          <cell r="J10">
            <v>184733148.72</v>
          </cell>
          <cell r="K10">
            <v>147</v>
          </cell>
          <cell r="L10">
            <v>565594122</v>
          </cell>
          <cell r="M10">
            <v>216717307.41999999</v>
          </cell>
          <cell r="N10">
            <v>169.04999999999998</v>
          </cell>
          <cell r="O10">
            <v>650433240.29999995</v>
          </cell>
          <cell r="P10">
            <v>249224903.53299996</v>
          </cell>
          <cell r="Q10">
            <v>177.50250000000003</v>
          </cell>
          <cell r="R10">
            <v>682954902.31499994</v>
          </cell>
          <cell r="S10">
            <v>261686148.70964995</v>
          </cell>
          <cell r="T10">
            <v>186.37762500000005</v>
          </cell>
          <cell r="U10">
            <v>717102647.43075001</v>
          </cell>
          <cell r="V10">
            <v>274770456.14513248</v>
          </cell>
          <cell r="W10">
            <v>195.69650625000006</v>
          </cell>
          <cell r="X10">
            <v>752957779.80228758</v>
          </cell>
          <cell r="Y10">
            <v>288508978.95238912</v>
          </cell>
          <cell r="Z10">
            <v>205.48133156250006</v>
          </cell>
          <cell r="AA10">
            <v>790605668.79240203</v>
          </cell>
          <cell r="AB10">
            <v>302934427.90000856</v>
          </cell>
        </row>
        <row r="11">
          <cell r="A11" t="str">
            <v>Total 15    FLEXIMAX</v>
          </cell>
          <cell r="B11">
            <v>191.1</v>
          </cell>
          <cell r="C11">
            <v>6956299</v>
          </cell>
          <cell r="D11">
            <v>3138886.71</v>
          </cell>
          <cell r="E11">
            <v>478.2</v>
          </cell>
          <cell r="F11">
            <v>22065557</v>
          </cell>
          <cell r="G11">
            <v>19942484.690000001</v>
          </cell>
          <cell r="H11">
            <v>519.4</v>
          </cell>
          <cell r="I11">
            <v>25523468</v>
          </cell>
          <cell r="J11">
            <v>10345586.830000002</v>
          </cell>
          <cell r="K11">
            <v>201.35</v>
          </cell>
          <cell r="L11">
            <v>26353182</v>
          </cell>
          <cell r="M11">
            <v>12020939.490000002</v>
          </cell>
          <cell r="N11">
            <v>221.48499999999999</v>
          </cell>
          <cell r="O11">
            <v>28988500.200000003</v>
          </cell>
          <cell r="P11">
            <v>13223033.438999999</v>
          </cell>
          <cell r="Q11">
            <v>232.55925000000008</v>
          </cell>
          <cell r="R11">
            <v>30437925.210000001</v>
          </cell>
          <cell r="S11">
            <v>13884185.110950004</v>
          </cell>
          <cell r="T11">
            <v>244.18721250000002</v>
          </cell>
          <cell r="U11">
            <v>31959821.470500007</v>
          </cell>
          <cell r="V11">
            <v>14578394.366497504</v>
          </cell>
          <cell r="W11">
            <v>256.39657312500003</v>
          </cell>
          <cell r="X11">
            <v>33557812.544025011</v>
          </cell>
          <cell r="Y11">
            <v>15307314.084822381</v>
          </cell>
          <cell r="Z11">
            <v>269.21640178125006</v>
          </cell>
          <cell r="AA11">
            <v>35235703.171226256</v>
          </cell>
          <cell r="AB11">
            <v>16072679.789063498</v>
          </cell>
        </row>
        <row r="12">
          <cell r="A12" t="str">
            <v>Total 2    COLUMNA EPA PLUS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60</v>
          </cell>
          <cell r="O12">
            <v>467871300</v>
          </cell>
          <cell r="P12">
            <v>168978720</v>
          </cell>
          <cell r="Q12">
            <v>70</v>
          </cell>
          <cell r="R12">
            <v>545849850</v>
          </cell>
          <cell r="S12">
            <v>197141840</v>
          </cell>
          <cell r="T12">
            <v>84</v>
          </cell>
          <cell r="U12">
            <v>655019820</v>
          </cell>
          <cell r="V12">
            <v>236570208</v>
          </cell>
          <cell r="W12">
            <v>96</v>
          </cell>
          <cell r="X12">
            <v>748594080</v>
          </cell>
          <cell r="Y12">
            <v>270365952</v>
          </cell>
          <cell r="Z12">
            <v>100</v>
          </cell>
          <cell r="AA12">
            <v>779785500</v>
          </cell>
          <cell r="AB12">
            <v>281631200</v>
          </cell>
        </row>
        <row r="13">
          <cell r="A13" t="str">
            <v>Total 3    ECOLUMNA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60</v>
          </cell>
          <cell r="O13">
            <v>186829860</v>
          </cell>
          <cell r="P13">
            <v>74151180</v>
          </cell>
          <cell r="Q13">
            <v>100</v>
          </cell>
          <cell r="R13">
            <v>311383100</v>
          </cell>
          <cell r="S13">
            <v>123585300</v>
          </cell>
          <cell r="T13">
            <v>110</v>
          </cell>
          <cell r="U13">
            <v>342521410</v>
          </cell>
          <cell r="V13">
            <v>135943830</v>
          </cell>
          <cell r="W13">
            <v>121</v>
          </cell>
          <cell r="X13">
            <v>376773551</v>
          </cell>
          <cell r="Y13">
            <v>149538213</v>
          </cell>
          <cell r="Z13">
            <v>132</v>
          </cell>
          <cell r="AA13">
            <v>411025692</v>
          </cell>
          <cell r="AB13">
            <v>163132596</v>
          </cell>
        </row>
        <row r="14">
          <cell r="A14" t="str">
            <v>Total 4    COLUMNAS HOSPITALARIAS</v>
          </cell>
          <cell r="B14">
            <v>52</v>
          </cell>
          <cell r="C14">
            <v>265364428</v>
          </cell>
          <cell r="D14">
            <v>112579824.78</v>
          </cell>
          <cell r="E14">
            <v>69</v>
          </cell>
          <cell r="F14">
            <v>331383532</v>
          </cell>
          <cell r="G14">
            <v>135857304.15000001</v>
          </cell>
          <cell r="H14">
            <v>75</v>
          </cell>
          <cell r="I14">
            <v>375524075</v>
          </cell>
          <cell r="J14">
            <v>153345228.18000001</v>
          </cell>
          <cell r="K14">
            <v>70</v>
          </cell>
          <cell r="L14">
            <v>387474425</v>
          </cell>
          <cell r="M14">
            <v>150008592.12</v>
          </cell>
          <cell r="N14">
            <v>100</v>
          </cell>
          <cell r="O14">
            <v>565233901.66666675</v>
          </cell>
          <cell r="P14">
            <v>208454427.26187909</v>
          </cell>
          <cell r="Q14">
            <v>120</v>
          </cell>
          <cell r="R14">
            <v>673940129.90476179</v>
          </cell>
          <cell r="S14">
            <v>248816071.21058589</v>
          </cell>
          <cell r="T14">
            <v>130</v>
          </cell>
          <cell r="U14">
            <v>739144624.26190472</v>
          </cell>
          <cell r="V14">
            <v>272319996.94411182</v>
          </cell>
          <cell r="W14">
            <v>140</v>
          </cell>
          <cell r="X14">
            <v>793205391.30952382</v>
          </cell>
          <cell r="Y14">
            <v>292469797.0772748</v>
          </cell>
          <cell r="Z14">
            <v>150</v>
          </cell>
          <cell r="AA14">
            <v>847850852.5</v>
          </cell>
          <cell r="AB14">
            <v>312681640.89281869</v>
          </cell>
        </row>
        <row r="15">
          <cell r="A15" t="str">
            <v>Total 5    PRODUCTOS PARA MANTENER</v>
          </cell>
          <cell r="B15">
            <v>545</v>
          </cell>
          <cell r="C15">
            <v>2184117298</v>
          </cell>
          <cell r="D15">
            <v>1602025026.4900002</v>
          </cell>
          <cell r="E15">
            <v>442</v>
          </cell>
          <cell r="F15">
            <v>2005986420</v>
          </cell>
          <cell r="G15">
            <v>1380245590.3399999</v>
          </cell>
          <cell r="H15">
            <v>49</v>
          </cell>
          <cell r="I15">
            <v>246687563</v>
          </cell>
          <cell r="J15">
            <v>113899071.58</v>
          </cell>
          <cell r="K15">
            <v>79</v>
          </cell>
          <cell r="L15">
            <v>420856242</v>
          </cell>
          <cell r="M15">
            <v>176798446.42999998</v>
          </cell>
          <cell r="N15">
            <v>82.16</v>
          </cell>
          <cell r="O15">
            <v>437690491.68000001</v>
          </cell>
          <cell r="P15">
            <v>183870384.2872</v>
          </cell>
          <cell r="Q15">
            <v>85.446400000000011</v>
          </cell>
          <cell r="R15">
            <v>455198111.34719998</v>
          </cell>
          <cell r="S15">
            <v>191225199.65868801</v>
          </cell>
          <cell r="T15">
            <v>88.009792000000004</v>
          </cell>
          <cell r="U15">
            <v>468854054.68761605</v>
          </cell>
          <cell r="V15">
            <v>196961955.64844865</v>
          </cell>
          <cell r="W15">
            <v>90.65008576000001</v>
          </cell>
          <cell r="X15">
            <v>482919676.32824451</v>
          </cell>
          <cell r="Y15">
            <v>202870814.31790212</v>
          </cell>
          <cell r="Z15">
            <v>93.369588332800021</v>
          </cell>
          <cell r="AA15">
            <v>497407266.61809188</v>
          </cell>
          <cell r="AB15">
            <v>208956938.74743921</v>
          </cell>
        </row>
        <row r="16">
          <cell r="A16" t="str">
            <v>Total 6    PRODUCTOS PARA PUBLICIDAD</v>
          </cell>
          <cell r="B16">
            <v>7</v>
          </cell>
          <cell r="C16">
            <v>16314400</v>
          </cell>
          <cell r="D16">
            <v>9466455.2399999984</v>
          </cell>
          <cell r="E16">
            <v>43</v>
          </cell>
          <cell r="F16">
            <v>72486490</v>
          </cell>
          <cell r="G16">
            <v>51811133.000000015</v>
          </cell>
          <cell r="H16">
            <v>45</v>
          </cell>
          <cell r="I16">
            <v>82781172</v>
          </cell>
          <cell r="J16">
            <v>53629501.539999992</v>
          </cell>
          <cell r="K16">
            <v>35</v>
          </cell>
          <cell r="L16">
            <v>75724908</v>
          </cell>
          <cell r="M16">
            <v>43683864.390000001</v>
          </cell>
          <cell r="N16">
            <v>60</v>
          </cell>
          <cell r="O16">
            <v>129639836.64705883</v>
          </cell>
          <cell r="P16">
            <v>74280866.140588239</v>
          </cell>
          <cell r="Q16">
            <v>66</v>
          </cell>
          <cell r="R16">
            <v>142644488.29411766</v>
          </cell>
          <cell r="S16">
            <v>81850296.411176473</v>
          </cell>
          <cell r="T16">
            <v>73</v>
          </cell>
          <cell r="U16">
            <v>157952141.82352942</v>
          </cell>
          <cell r="V16">
            <v>91152443.915294126</v>
          </cell>
          <cell r="W16">
            <v>80</v>
          </cell>
          <cell r="X16">
            <v>173259795.35294119</v>
          </cell>
          <cell r="Y16">
            <v>100454591.41941178</v>
          </cell>
          <cell r="Z16">
            <v>88</v>
          </cell>
          <cell r="AA16">
            <v>190734890.82352942</v>
          </cell>
          <cell r="AB16">
            <v>111018310.63529414</v>
          </cell>
        </row>
        <row r="17">
          <cell r="A17" t="str">
            <v>Total 7    STOCCA (PRODUCTOS NUEVOS)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6</v>
          </cell>
          <cell r="L17">
            <v>41178686</v>
          </cell>
          <cell r="M17">
            <v>12688629.300000001</v>
          </cell>
          <cell r="N17">
            <v>7.2853223145585559</v>
          </cell>
          <cell r="O17">
            <v>50000000</v>
          </cell>
          <cell r="P17">
            <v>15406792.363408584</v>
          </cell>
          <cell r="Q17">
            <v>11.656515703293691</v>
          </cell>
          <cell r="R17">
            <v>80000000</v>
          </cell>
          <cell r="S17">
            <v>24650867.781453732</v>
          </cell>
          <cell r="T17">
            <v>14.570644629117112</v>
          </cell>
          <cell r="U17">
            <v>100000000</v>
          </cell>
          <cell r="V17">
            <v>30813584.726817168</v>
          </cell>
          <cell r="W17">
            <v>21.855966943675668</v>
          </cell>
          <cell r="X17">
            <v>150000000</v>
          </cell>
          <cell r="Y17">
            <v>46220377.090225749</v>
          </cell>
          <cell r="Z17">
            <v>29.141289258234224</v>
          </cell>
          <cell r="AA17">
            <v>200000000</v>
          </cell>
          <cell r="AB17">
            <v>61627169.453634337</v>
          </cell>
        </row>
        <row r="18">
          <cell r="A18" t="str">
            <v>Total 8    CARROS HS, FC, STARSYS Y TECNO</v>
          </cell>
          <cell r="B18">
            <v>1107</v>
          </cell>
          <cell r="C18">
            <v>110969435</v>
          </cell>
          <cell r="D18">
            <v>39203196.75999999</v>
          </cell>
          <cell r="E18">
            <v>873</v>
          </cell>
          <cell r="F18">
            <v>205080098</v>
          </cell>
          <cell r="G18">
            <v>81669788.260000005</v>
          </cell>
          <cell r="H18">
            <v>1006</v>
          </cell>
          <cell r="I18">
            <v>423595668</v>
          </cell>
          <cell r="J18">
            <v>170053499.40000004</v>
          </cell>
          <cell r="K18">
            <v>1008</v>
          </cell>
          <cell r="L18">
            <v>528525280</v>
          </cell>
          <cell r="M18">
            <v>217541645.84999999</v>
          </cell>
          <cell r="N18">
            <v>1310.3999999999996</v>
          </cell>
          <cell r="O18">
            <v>687082864.00000024</v>
          </cell>
          <cell r="P18">
            <v>282804139.60499996</v>
          </cell>
          <cell r="Q18">
            <v>1441.44</v>
          </cell>
          <cell r="R18">
            <v>755791150.4000001</v>
          </cell>
          <cell r="S18">
            <v>311084553.56550008</v>
          </cell>
          <cell r="T18">
            <v>1585.584000000001</v>
          </cell>
          <cell r="U18">
            <v>831370265.44000006</v>
          </cell>
          <cell r="V18">
            <v>342193008.92205012</v>
          </cell>
          <cell r="W18">
            <v>1744.1424000000006</v>
          </cell>
          <cell r="X18">
            <v>914507291.98400021</v>
          </cell>
          <cell r="Y18">
            <v>376412309.81425512</v>
          </cell>
          <cell r="Z18">
            <v>1918.5566400000014</v>
          </cell>
          <cell r="AA18">
            <v>1005958021.1824003</v>
          </cell>
          <cell r="AB18">
            <v>414053540.79568076</v>
          </cell>
        </row>
        <row r="19">
          <cell r="A19" t="str">
            <v>Total general</v>
          </cell>
          <cell r="B19">
            <v>12511.1</v>
          </cell>
          <cell r="C19">
            <v>3261375243</v>
          </cell>
          <cell r="D19">
            <v>1999971238.2700002</v>
          </cell>
          <cell r="E19">
            <v>24262.2</v>
          </cell>
          <cell r="F19">
            <v>3905964007</v>
          </cell>
          <cell r="G19">
            <v>2258513983.8500004</v>
          </cell>
          <cell r="H19">
            <v>34179.4</v>
          </cell>
          <cell r="I19">
            <v>5155853591</v>
          </cell>
          <cell r="J19">
            <v>2484623336.1300001</v>
          </cell>
          <cell r="K19">
            <v>27833.35</v>
          </cell>
          <cell r="L19">
            <v>5142596110</v>
          </cell>
          <cell r="M19">
            <v>2404000865.3347378</v>
          </cell>
          <cell r="N19">
            <v>29408.860322314555</v>
          </cell>
          <cell r="O19">
            <v>6424534830.0937262</v>
          </cell>
          <cell r="P19">
            <v>2907917544.5782027</v>
          </cell>
          <cell r="Q19">
            <v>30736.623865703292</v>
          </cell>
          <cell r="R19">
            <v>7027795086.4950809</v>
          </cell>
          <cell r="S19">
            <v>3156948484.3140569</v>
          </cell>
          <cell r="T19">
            <v>31800.70905012912</v>
          </cell>
          <cell r="U19">
            <v>7494008077.0090218</v>
          </cell>
          <cell r="V19">
            <v>3349418621.1903853</v>
          </cell>
          <cell r="W19">
            <v>32909.270701358677</v>
          </cell>
          <cell r="X19">
            <v>7979361168.9725847</v>
          </cell>
          <cell r="Y19">
            <v>3548886532.5539761</v>
          </cell>
          <cell r="Z19">
            <v>34054.200295293187</v>
          </cell>
          <cell r="AA19">
            <v>8418796959.4587593</v>
          </cell>
          <cell r="AB19">
            <v>3733048834.5555649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ermeabOTRO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resas"/>
      <sheetName val="Valores"/>
      <sheetName val="1. Emp - Result"/>
      <sheetName val="Individual"/>
      <sheetName val="Cálculos Sal Fin"/>
      <sheetName val="Sectorial"/>
      <sheetName val="Salud Financiera"/>
      <sheetName val="Diagnostico"/>
      <sheetName val="Lista-arreglada"/>
      <sheetName val="Sectorial intermedio"/>
      <sheetName val="Sectores"/>
      <sheetName val="Calificaciones"/>
      <sheetName val="bhor2004"/>
      <sheetName val="bhor2005"/>
      <sheetName val="bhor2006"/>
      <sheetName val="2007"/>
      <sheetName val="2008"/>
      <sheetName val="2009"/>
      <sheetName val="FE2004"/>
      <sheetName val="FE2005"/>
      <sheetName val="FE2006"/>
      <sheetName val="FE2007"/>
      <sheetName val="FE2008"/>
      <sheetName val="FE2009"/>
      <sheetName val="Datos"/>
      <sheetName val="TABLAAÑOS"/>
      <sheetName val="Homo Titulo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B7" t="str">
            <v>No</v>
          </cell>
          <cell r="AA7" t="str">
            <v>No</v>
          </cell>
        </row>
        <row r="8">
          <cell r="B8">
            <v>1</v>
          </cell>
          <cell r="AA8">
            <v>1</v>
          </cell>
        </row>
        <row r="9">
          <cell r="B9">
            <v>2</v>
          </cell>
          <cell r="AA9">
            <v>2</v>
          </cell>
        </row>
        <row r="10">
          <cell r="B10">
            <v>3</v>
          </cell>
          <cell r="AA10">
            <v>3</v>
          </cell>
        </row>
        <row r="11">
          <cell r="B11">
            <v>4</v>
          </cell>
          <cell r="AA11">
            <v>4</v>
          </cell>
        </row>
        <row r="12">
          <cell r="B12">
            <v>5</v>
          </cell>
          <cell r="AA12">
            <v>5</v>
          </cell>
        </row>
        <row r="13">
          <cell r="B13">
            <v>6</v>
          </cell>
          <cell r="AA13">
            <v>6</v>
          </cell>
        </row>
        <row r="14">
          <cell r="B14">
            <v>7</v>
          </cell>
          <cell r="AA14">
            <v>7</v>
          </cell>
        </row>
        <row r="15">
          <cell r="B15">
            <v>8</v>
          </cell>
          <cell r="AA15">
            <v>8</v>
          </cell>
        </row>
        <row r="16">
          <cell r="B16">
            <v>9</v>
          </cell>
          <cell r="AA16">
            <v>9</v>
          </cell>
        </row>
        <row r="17">
          <cell r="B17">
            <v>10</v>
          </cell>
          <cell r="AA17">
            <v>10</v>
          </cell>
        </row>
        <row r="18">
          <cell r="B18">
            <v>11</v>
          </cell>
          <cell r="AA18">
            <v>11</v>
          </cell>
        </row>
        <row r="19">
          <cell r="B19">
            <v>12</v>
          </cell>
          <cell r="AA19">
            <v>12</v>
          </cell>
        </row>
        <row r="20">
          <cell r="B20">
            <v>13</v>
          </cell>
          <cell r="AA20">
            <v>13</v>
          </cell>
        </row>
        <row r="21">
          <cell r="B21">
            <v>14</v>
          </cell>
          <cell r="AA21">
            <v>14</v>
          </cell>
        </row>
        <row r="22">
          <cell r="B22">
            <v>15</v>
          </cell>
          <cell r="AA22">
            <v>15</v>
          </cell>
        </row>
        <row r="23">
          <cell r="B23">
            <v>16</v>
          </cell>
          <cell r="AA23">
            <v>16</v>
          </cell>
        </row>
        <row r="24">
          <cell r="B24">
            <v>17</v>
          </cell>
          <cell r="AA24">
            <v>17</v>
          </cell>
        </row>
        <row r="25">
          <cell r="B25">
            <v>18</v>
          </cell>
          <cell r="AA25">
            <v>18</v>
          </cell>
        </row>
        <row r="26">
          <cell r="B26">
            <v>19</v>
          </cell>
          <cell r="AA26">
            <v>19</v>
          </cell>
        </row>
        <row r="27">
          <cell r="B27">
            <v>20</v>
          </cell>
          <cell r="AA27">
            <v>20</v>
          </cell>
        </row>
        <row r="28">
          <cell r="B28">
            <v>21</v>
          </cell>
          <cell r="AA28">
            <v>21</v>
          </cell>
        </row>
        <row r="29">
          <cell r="B29">
            <v>22</v>
          </cell>
          <cell r="AA29">
            <v>22</v>
          </cell>
        </row>
        <row r="30">
          <cell r="B30">
            <v>23</v>
          </cell>
          <cell r="AA30">
            <v>23</v>
          </cell>
        </row>
        <row r="31">
          <cell r="B31">
            <v>24</v>
          </cell>
          <cell r="AA31">
            <v>24</v>
          </cell>
        </row>
        <row r="32">
          <cell r="B32">
            <v>25</v>
          </cell>
          <cell r="AA32">
            <v>25</v>
          </cell>
        </row>
        <row r="33">
          <cell r="B33">
            <v>26</v>
          </cell>
          <cell r="AA33">
            <v>26</v>
          </cell>
        </row>
        <row r="34">
          <cell r="B34">
            <v>27</v>
          </cell>
          <cell r="AA34">
            <v>27</v>
          </cell>
        </row>
        <row r="35">
          <cell r="B35">
            <v>28</v>
          </cell>
          <cell r="AA35">
            <v>28</v>
          </cell>
        </row>
        <row r="36">
          <cell r="B36">
            <v>29</v>
          </cell>
          <cell r="AA36">
            <v>29</v>
          </cell>
        </row>
        <row r="37">
          <cell r="B37">
            <v>30</v>
          </cell>
          <cell r="AA37">
            <v>30</v>
          </cell>
        </row>
        <row r="38">
          <cell r="B38">
            <v>31</v>
          </cell>
          <cell r="AA38">
            <v>31</v>
          </cell>
        </row>
        <row r="39">
          <cell r="B39">
            <v>32</v>
          </cell>
          <cell r="AA39">
            <v>32</v>
          </cell>
        </row>
        <row r="40">
          <cell r="B40">
            <v>33</v>
          </cell>
          <cell r="AA40">
            <v>33</v>
          </cell>
        </row>
        <row r="41">
          <cell r="B41">
            <v>34</v>
          </cell>
          <cell r="AA41">
            <v>34</v>
          </cell>
        </row>
        <row r="42">
          <cell r="B42">
            <v>35</v>
          </cell>
          <cell r="AA42">
            <v>35</v>
          </cell>
        </row>
        <row r="43">
          <cell r="B43">
            <v>36</v>
          </cell>
          <cell r="AA43">
            <v>36</v>
          </cell>
        </row>
        <row r="44">
          <cell r="B44">
            <v>37</v>
          </cell>
          <cell r="AA44">
            <v>37</v>
          </cell>
        </row>
        <row r="45">
          <cell r="B45">
            <v>38</v>
          </cell>
          <cell r="AA45">
            <v>38</v>
          </cell>
        </row>
        <row r="46">
          <cell r="B46">
            <v>39</v>
          </cell>
          <cell r="AA46">
            <v>39</v>
          </cell>
        </row>
        <row r="47">
          <cell r="B47">
            <v>40</v>
          </cell>
          <cell r="AA47">
            <v>40</v>
          </cell>
        </row>
        <row r="48">
          <cell r="B48">
            <v>41</v>
          </cell>
          <cell r="AA48">
            <v>41</v>
          </cell>
        </row>
        <row r="49">
          <cell r="B49">
            <v>42</v>
          </cell>
          <cell r="AA49">
            <v>42</v>
          </cell>
        </row>
        <row r="50">
          <cell r="B50">
            <v>43</v>
          </cell>
          <cell r="AA50">
            <v>43</v>
          </cell>
        </row>
        <row r="51">
          <cell r="B51">
            <v>44</v>
          </cell>
          <cell r="AA51">
            <v>44</v>
          </cell>
        </row>
        <row r="52">
          <cell r="B52">
            <v>45</v>
          </cell>
          <cell r="AA52">
            <v>45</v>
          </cell>
        </row>
        <row r="53">
          <cell r="B53">
            <v>46</v>
          </cell>
          <cell r="AA53">
            <v>46</v>
          </cell>
        </row>
        <row r="54">
          <cell r="B54">
            <v>47</v>
          </cell>
          <cell r="AA54">
            <v>47</v>
          </cell>
        </row>
        <row r="55">
          <cell r="B55">
            <v>48</v>
          </cell>
          <cell r="AA55">
            <v>48</v>
          </cell>
        </row>
        <row r="56">
          <cell r="B56">
            <v>49</v>
          </cell>
          <cell r="AA56">
            <v>49</v>
          </cell>
        </row>
        <row r="57">
          <cell r="B57">
            <v>50</v>
          </cell>
          <cell r="AA57">
            <v>50</v>
          </cell>
        </row>
        <row r="58">
          <cell r="B58">
            <v>51</v>
          </cell>
          <cell r="AA58">
            <v>51</v>
          </cell>
        </row>
        <row r="59">
          <cell r="B59">
            <v>52</v>
          </cell>
          <cell r="AA59">
            <v>52</v>
          </cell>
        </row>
        <row r="60">
          <cell r="B60">
            <v>53</v>
          </cell>
          <cell r="AA60">
            <v>53</v>
          </cell>
        </row>
        <row r="61">
          <cell r="B61">
            <v>54</v>
          </cell>
          <cell r="AA61">
            <v>54</v>
          </cell>
        </row>
        <row r="62">
          <cell r="B62">
            <v>55</v>
          </cell>
          <cell r="AA62">
            <v>55</v>
          </cell>
        </row>
        <row r="63">
          <cell r="B63">
            <v>56</v>
          </cell>
          <cell r="AA63">
            <v>56</v>
          </cell>
        </row>
        <row r="64">
          <cell r="B64">
            <v>57</v>
          </cell>
          <cell r="AA64">
            <v>57</v>
          </cell>
        </row>
        <row r="65">
          <cell r="B65">
            <v>58</v>
          </cell>
          <cell r="AA65">
            <v>58</v>
          </cell>
        </row>
        <row r="66">
          <cell r="B66">
            <v>59</v>
          </cell>
          <cell r="AA66">
            <v>59</v>
          </cell>
        </row>
        <row r="67">
          <cell r="B67">
            <v>60</v>
          </cell>
          <cell r="AA67">
            <v>60</v>
          </cell>
        </row>
        <row r="68">
          <cell r="B68">
            <v>61</v>
          </cell>
          <cell r="AA68">
            <v>61</v>
          </cell>
        </row>
        <row r="69">
          <cell r="B69">
            <v>62</v>
          </cell>
          <cell r="AA69">
            <v>62</v>
          </cell>
        </row>
        <row r="70">
          <cell r="B70">
            <v>63</v>
          </cell>
          <cell r="AA70">
            <v>63</v>
          </cell>
        </row>
        <row r="71">
          <cell r="B71">
            <v>64</v>
          </cell>
          <cell r="AA71">
            <v>64</v>
          </cell>
        </row>
        <row r="72">
          <cell r="B72">
            <v>65</v>
          </cell>
          <cell r="AA72">
            <v>65</v>
          </cell>
        </row>
        <row r="73">
          <cell r="B73">
            <v>66</v>
          </cell>
          <cell r="AA73">
            <v>66</v>
          </cell>
        </row>
        <row r="74">
          <cell r="B74">
            <v>67</v>
          </cell>
          <cell r="AA74">
            <v>67</v>
          </cell>
        </row>
        <row r="75">
          <cell r="B75">
            <v>68</v>
          </cell>
          <cell r="AA75">
            <v>68</v>
          </cell>
        </row>
        <row r="76">
          <cell r="B76">
            <v>69</v>
          </cell>
          <cell r="AA76">
            <v>69</v>
          </cell>
        </row>
        <row r="77">
          <cell r="B77">
            <v>70</v>
          </cell>
          <cell r="AA77">
            <v>70</v>
          </cell>
        </row>
        <row r="78">
          <cell r="B78">
            <v>71</v>
          </cell>
          <cell r="AA78">
            <v>71</v>
          </cell>
        </row>
        <row r="79">
          <cell r="B79">
            <v>72</v>
          </cell>
          <cell r="AA79">
            <v>72</v>
          </cell>
        </row>
        <row r="80">
          <cell r="B80">
            <v>73</v>
          </cell>
          <cell r="AA80">
            <v>73</v>
          </cell>
        </row>
        <row r="81">
          <cell r="B81">
            <v>74</v>
          </cell>
          <cell r="AA81">
            <v>74</v>
          </cell>
        </row>
        <row r="82">
          <cell r="B82">
            <v>75</v>
          </cell>
          <cell r="AA82">
            <v>75</v>
          </cell>
        </row>
        <row r="83">
          <cell r="B83">
            <v>76</v>
          </cell>
          <cell r="AA83">
            <v>76</v>
          </cell>
        </row>
        <row r="84">
          <cell r="B84">
            <v>77</v>
          </cell>
          <cell r="AA84">
            <v>77</v>
          </cell>
        </row>
        <row r="85">
          <cell r="B85">
            <v>78</v>
          </cell>
          <cell r="AA85">
            <v>78</v>
          </cell>
        </row>
        <row r="86">
          <cell r="B86">
            <v>79</v>
          </cell>
          <cell r="AA86">
            <v>79</v>
          </cell>
        </row>
        <row r="87">
          <cell r="B87">
            <v>80</v>
          </cell>
          <cell r="AA87">
            <v>80</v>
          </cell>
        </row>
        <row r="88">
          <cell r="B88">
            <v>81</v>
          </cell>
          <cell r="AA88">
            <v>81</v>
          </cell>
        </row>
        <row r="89">
          <cell r="B89">
            <v>82</v>
          </cell>
          <cell r="AA89">
            <v>82</v>
          </cell>
        </row>
        <row r="90">
          <cell r="B90">
            <v>83</v>
          </cell>
          <cell r="AA90">
            <v>83</v>
          </cell>
        </row>
        <row r="91">
          <cell r="B91">
            <v>84</v>
          </cell>
          <cell r="AA91">
            <v>84</v>
          </cell>
        </row>
        <row r="92">
          <cell r="B92">
            <v>85</v>
          </cell>
          <cell r="AA92">
            <v>85</v>
          </cell>
        </row>
        <row r="93">
          <cell r="B93">
            <v>86</v>
          </cell>
          <cell r="AA93">
            <v>86</v>
          </cell>
        </row>
        <row r="94">
          <cell r="B94">
            <v>87</v>
          </cell>
          <cell r="AA94">
            <v>87</v>
          </cell>
        </row>
        <row r="95">
          <cell r="B95">
            <v>88</v>
          </cell>
          <cell r="AA95">
            <v>88</v>
          </cell>
        </row>
        <row r="96">
          <cell r="B96">
            <v>89</v>
          </cell>
          <cell r="AA96">
            <v>89</v>
          </cell>
        </row>
        <row r="97">
          <cell r="B97">
            <v>90</v>
          </cell>
          <cell r="AA97">
            <v>90</v>
          </cell>
        </row>
        <row r="98">
          <cell r="B98">
            <v>91</v>
          </cell>
          <cell r="AA98">
            <v>91</v>
          </cell>
        </row>
        <row r="99">
          <cell r="B99">
            <v>92</v>
          </cell>
          <cell r="AA99">
            <v>92</v>
          </cell>
        </row>
        <row r="100">
          <cell r="B100">
            <v>93</v>
          </cell>
          <cell r="AA100">
            <v>93</v>
          </cell>
        </row>
        <row r="101">
          <cell r="B101">
            <v>94</v>
          </cell>
          <cell r="AA101">
            <v>94</v>
          </cell>
        </row>
        <row r="102">
          <cell r="B102">
            <v>95</v>
          </cell>
          <cell r="AA102">
            <v>95</v>
          </cell>
        </row>
        <row r="103">
          <cell r="B103">
            <v>96</v>
          </cell>
          <cell r="AA103">
            <v>96</v>
          </cell>
        </row>
        <row r="104">
          <cell r="B104">
            <v>97</v>
          </cell>
          <cell r="AA104">
            <v>97</v>
          </cell>
        </row>
        <row r="105">
          <cell r="B105">
            <v>98</v>
          </cell>
          <cell r="AA105">
            <v>98</v>
          </cell>
        </row>
        <row r="106">
          <cell r="B106">
            <v>99</v>
          </cell>
          <cell r="AA106">
            <v>99</v>
          </cell>
        </row>
        <row r="107">
          <cell r="B107">
            <v>100</v>
          </cell>
          <cell r="AA107">
            <v>100</v>
          </cell>
        </row>
        <row r="108">
          <cell r="B108">
            <v>101</v>
          </cell>
          <cell r="AA108">
            <v>101</v>
          </cell>
        </row>
        <row r="109">
          <cell r="B109">
            <v>102</v>
          </cell>
          <cell r="AA109">
            <v>102</v>
          </cell>
        </row>
        <row r="110">
          <cell r="B110">
            <v>103</v>
          </cell>
          <cell r="AA110">
            <v>103</v>
          </cell>
        </row>
        <row r="111">
          <cell r="B111">
            <v>104</v>
          </cell>
          <cell r="AA111">
            <v>104</v>
          </cell>
        </row>
        <row r="112">
          <cell r="B112">
            <v>105</v>
          </cell>
          <cell r="AA112">
            <v>105</v>
          </cell>
        </row>
        <row r="113">
          <cell r="B113">
            <v>106</v>
          </cell>
          <cell r="AA113">
            <v>106</v>
          </cell>
        </row>
        <row r="114">
          <cell r="B114">
            <v>107</v>
          </cell>
          <cell r="AA114">
            <v>107</v>
          </cell>
        </row>
        <row r="115">
          <cell r="B115">
            <v>108</v>
          </cell>
          <cell r="AA115">
            <v>108</v>
          </cell>
        </row>
        <row r="116">
          <cell r="B116">
            <v>109</v>
          </cell>
          <cell r="AA116">
            <v>109</v>
          </cell>
        </row>
        <row r="117">
          <cell r="B117">
            <v>110</v>
          </cell>
          <cell r="AA117">
            <v>110</v>
          </cell>
        </row>
        <row r="118">
          <cell r="B118">
            <v>111</v>
          </cell>
          <cell r="AA118">
            <v>111</v>
          </cell>
        </row>
        <row r="119">
          <cell r="B119">
            <v>112</v>
          </cell>
          <cell r="AA119">
            <v>112</v>
          </cell>
        </row>
        <row r="120">
          <cell r="B120">
            <v>113</v>
          </cell>
          <cell r="AA120">
            <v>113</v>
          </cell>
        </row>
        <row r="121">
          <cell r="B121">
            <v>114</v>
          </cell>
          <cell r="AA121">
            <v>114</v>
          </cell>
        </row>
        <row r="122">
          <cell r="B122">
            <v>115</v>
          </cell>
          <cell r="AA122">
            <v>115</v>
          </cell>
        </row>
        <row r="123">
          <cell r="B123">
            <v>116</v>
          </cell>
          <cell r="AA123">
            <v>116</v>
          </cell>
        </row>
        <row r="124">
          <cell r="B124">
            <v>117</v>
          </cell>
          <cell r="AA124">
            <v>117</v>
          </cell>
        </row>
        <row r="125">
          <cell r="B125">
            <v>118</v>
          </cell>
          <cell r="AA125">
            <v>118</v>
          </cell>
        </row>
        <row r="126">
          <cell r="B126">
            <v>119</v>
          </cell>
          <cell r="AA126">
            <v>119</v>
          </cell>
        </row>
        <row r="127">
          <cell r="B127">
            <v>120</v>
          </cell>
          <cell r="AA127">
            <v>120</v>
          </cell>
        </row>
        <row r="128">
          <cell r="B128">
            <v>121</v>
          </cell>
          <cell r="AA128">
            <v>121</v>
          </cell>
        </row>
        <row r="129">
          <cell r="B129">
            <v>122</v>
          </cell>
          <cell r="AA129">
            <v>122</v>
          </cell>
        </row>
        <row r="130">
          <cell r="B130">
            <v>123</v>
          </cell>
          <cell r="AA130">
            <v>123</v>
          </cell>
        </row>
        <row r="131">
          <cell r="B131">
            <v>124</v>
          </cell>
          <cell r="AA131">
            <v>124</v>
          </cell>
        </row>
        <row r="132">
          <cell r="B132">
            <v>125</v>
          </cell>
          <cell r="AA132">
            <v>125</v>
          </cell>
        </row>
        <row r="133">
          <cell r="B133">
            <v>126</v>
          </cell>
          <cell r="AA133">
            <v>126</v>
          </cell>
        </row>
        <row r="134">
          <cell r="B134">
            <v>127</v>
          </cell>
          <cell r="AA134">
            <v>127</v>
          </cell>
        </row>
        <row r="135">
          <cell r="B135">
            <v>128</v>
          </cell>
          <cell r="AA135">
            <v>128</v>
          </cell>
        </row>
        <row r="136">
          <cell r="B136">
            <v>129</v>
          </cell>
          <cell r="AA136">
            <v>129</v>
          </cell>
        </row>
        <row r="137">
          <cell r="B137">
            <v>130</v>
          </cell>
          <cell r="AA137">
            <v>130</v>
          </cell>
        </row>
        <row r="138">
          <cell r="B138">
            <v>131</v>
          </cell>
          <cell r="AA138">
            <v>131</v>
          </cell>
        </row>
        <row r="139">
          <cell r="B139">
            <v>132</v>
          </cell>
          <cell r="AA139">
            <v>132</v>
          </cell>
        </row>
        <row r="140">
          <cell r="B140">
            <v>133</v>
          </cell>
          <cell r="AA140">
            <v>133</v>
          </cell>
        </row>
        <row r="141">
          <cell r="B141">
            <v>134</v>
          </cell>
          <cell r="AA141">
            <v>134</v>
          </cell>
        </row>
        <row r="142">
          <cell r="B142">
            <v>135</v>
          </cell>
          <cell r="AA142">
            <v>135</v>
          </cell>
        </row>
        <row r="143">
          <cell r="B143">
            <v>136</v>
          </cell>
          <cell r="AA143">
            <v>136</v>
          </cell>
        </row>
        <row r="144">
          <cell r="B144">
            <v>137</v>
          </cell>
          <cell r="AA144">
            <v>137</v>
          </cell>
        </row>
        <row r="145">
          <cell r="B145">
            <v>138</v>
          </cell>
          <cell r="AA145">
            <v>138</v>
          </cell>
        </row>
        <row r="146">
          <cell r="B146">
            <v>139</v>
          </cell>
          <cell r="AA146">
            <v>139</v>
          </cell>
        </row>
        <row r="147">
          <cell r="B147">
            <v>140</v>
          </cell>
          <cell r="AA147">
            <v>140</v>
          </cell>
        </row>
        <row r="148">
          <cell r="B148">
            <v>141</v>
          </cell>
          <cell r="AA148">
            <v>141</v>
          </cell>
        </row>
        <row r="149">
          <cell r="B149">
            <v>142</v>
          </cell>
          <cell r="AA149">
            <v>142</v>
          </cell>
        </row>
        <row r="150">
          <cell r="B150">
            <v>143</v>
          </cell>
          <cell r="AA150">
            <v>143</v>
          </cell>
        </row>
        <row r="151">
          <cell r="B151">
            <v>144</v>
          </cell>
          <cell r="AA151">
            <v>144</v>
          </cell>
        </row>
        <row r="152">
          <cell r="B152">
            <v>145</v>
          </cell>
          <cell r="AA152">
            <v>145</v>
          </cell>
        </row>
        <row r="153">
          <cell r="B153">
            <v>146</v>
          </cell>
          <cell r="AA153">
            <v>146</v>
          </cell>
        </row>
        <row r="154">
          <cell r="B154">
            <v>147</v>
          </cell>
          <cell r="AA154">
            <v>147</v>
          </cell>
        </row>
        <row r="155">
          <cell r="B155">
            <v>148</v>
          </cell>
          <cell r="AA155">
            <v>148</v>
          </cell>
        </row>
        <row r="156">
          <cell r="B156">
            <v>149</v>
          </cell>
          <cell r="AA156">
            <v>149</v>
          </cell>
        </row>
        <row r="157">
          <cell r="B157">
            <v>150</v>
          </cell>
          <cell r="AA157">
            <v>150</v>
          </cell>
        </row>
        <row r="158">
          <cell r="B158">
            <v>151</v>
          </cell>
          <cell r="AA158">
            <v>151</v>
          </cell>
        </row>
        <row r="159">
          <cell r="B159">
            <v>152</v>
          </cell>
          <cell r="AA159">
            <v>152</v>
          </cell>
        </row>
        <row r="160">
          <cell r="B160">
            <v>153</v>
          </cell>
          <cell r="AA160">
            <v>153</v>
          </cell>
        </row>
        <row r="161">
          <cell r="B161">
            <v>154</v>
          </cell>
          <cell r="AA161">
            <v>154</v>
          </cell>
        </row>
        <row r="162">
          <cell r="B162">
            <v>155</v>
          </cell>
          <cell r="AA162">
            <v>155</v>
          </cell>
        </row>
        <row r="163">
          <cell r="B163">
            <v>156</v>
          </cell>
          <cell r="AA163">
            <v>156</v>
          </cell>
        </row>
        <row r="164">
          <cell r="B164">
            <v>157</v>
          </cell>
          <cell r="AA164">
            <v>157</v>
          </cell>
        </row>
        <row r="165">
          <cell r="B165">
            <v>158</v>
          </cell>
          <cell r="AA165">
            <v>158</v>
          </cell>
        </row>
        <row r="166">
          <cell r="B166">
            <v>159</v>
          </cell>
          <cell r="AA166">
            <v>159</v>
          </cell>
        </row>
        <row r="167">
          <cell r="B167">
            <v>160</v>
          </cell>
          <cell r="AA167">
            <v>160</v>
          </cell>
        </row>
        <row r="168">
          <cell r="B168">
            <v>161</v>
          </cell>
          <cell r="AA168">
            <v>161</v>
          </cell>
        </row>
        <row r="169">
          <cell r="B169">
            <v>162</v>
          </cell>
          <cell r="AA169">
            <v>162</v>
          </cell>
        </row>
        <row r="170">
          <cell r="B170">
            <v>163</v>
          </cell>
          <cell r="AA170">
            <v>163</v>
          </cell>
        </row>
        <row r="171">
          <cell r="B171">
            <v>164</v>
          </cell>
          <cell r="AA171">
            <v>164</v>
          </cell>
        </row>
        <row r="172">
          <cell r="B172">
            <v>165</v>
          </cell>
          <cell r="AA172">
            <v>165</v>
          </cell>
        </row>
        <row r="173">
          <cell r="B173">
            <v>166</v>
          </cell>
          <cell r="AA173">
            <v>166</v>
          </cell>
        </row>
        <row r="174">
          <cell r="B174">
            <v>167</v>
          </cell>
          <cell r="AA174">
            <v>167</v>
          </cell>
        </row>
        <row r="175">
          <cell r="B175">
            <v>168</v>
          </cell>
          <cell r="AA175">
            <v>168</v>
          </cell>
        </row>
        <row r="176">
          <cell r="B176">
            <v>169</v>
          </cell>
          <cell r="AA176">
            <v>169</v>
          </cell>
        </row>
        <row r="177">
          <cell r="B177">
            <v>170</v>
          </cell>
          <cell r="AA177">
            <v>170</v>
          </cell>
        </row>
        <row r="178">
          <cell r="B178">
            <v>171</v>
          </cell>
          <cell r="AA178">
            <v>171</v>
          </cell>
        </row>
        <row r="179">
          <cell r="B179">
            <v>172</v>
          </cell>
          <cell r="AA179">
            <v>172</v>
          </cell>
        </row>
        <row r="180">
          <cell r="B180">
            <v>173</v>
          </cell>
          <cell r="AA180">
            <v>173</v>
          </cell>
        </row>
        <row r="181">
          <cell r="B181">
            <v>174</v>
          </cell>
          <cell r="AA181">
            <v>174</v>
          </cell>
        </row>
        <row r="182">
          <cell r="B182">
            <v>175</v>
          </cell>
          <cell r="AA182">
            <v>175</v>
          </cell>
        </row>
        <row r="183">
          <cell r="B183">
            <v>176</v>
          </cell>
          <cell r="AA183">
            <v>176</v>
          </cell>
        </row>
        <row r="184">
          <cell r="B184">
            <v>177</v>
          </cell>
          <cell r="AA184">
            <v>177</v>
          </cell>
        </row>
        <row r="185">
          <cell r="B185">
            <v>178</v>
          </cell>
          <cell r="AA185">
            <v>178</v>
          </cell>
        </row>
        <row r="186">
          <cell r="B186">
            <v>179</v>
          </cell>
          <cell r="AA186">
            <v>179</v>
          </cell>
        </row>
        <row r="187">
          <cell r="B187">
            <v>180</v>
          </cell>
          <cell r="AA187">
            <v>180</v>
          </cell>
        </row>
        <row r="188">
          <cell r="B188">
            <v>181</v>
          </cell>
          <cell r="AA188">
            <v>181</v>
          </cell>
        </row>
        <row r="189">
          <cell r="B189">
            <v>182</v>
          </cell>
          <cell r="AA189">
            <v>182</v>
          </cell>
        </row>
        <row r="190">
          <cell r="B190">
            <v>183</v>
          </cell>
          <cell r="AA190">
            <v>183</v>
          </cell>
        </row>
        <row r="191">
          <cell r="B191">
            <v>184</v>
          </cell>
          <cell r="AA191">
            <v>184</v>
          </cell>
        </row>
        <row r="192">
          <cell r="B192">
            <v>185</v>
          </cell>
          <cell r="AA192">
            <v>185</v>
          </cell>
        </row>
        <row r="193">
          <cell r="B193">
            <v>186</v>
          </cell>
          <cell r="AA193">
            <v>186</v>
          </cell>
        </row>
        <row r="194">
          <cell r="B194">
            <v>187</v>
          </cell>
          <cell r="AA194">
            <v>187</v>
          </cell>
        </row>
        <row r="195">
          <cell r="B195">
            <v>188</v>
          </cell>
          <cell r="AA195">
            <v>188</v>
          </cell>
        </row>
        <row r="196">
          <cell r="B196">
            <v>189</v>
          </cell>
          <cell r="AA196">
            <v>189</v>
          </cell>
        </row>
        <row r="197">
          <cell r="B197">
            <v>190</v>
          </cell>
          <cell r="AA197">
            <v>190</v>
          </cell>
        </row>
        <row r="198">
          <cell r="B198">
            <v>191</v>
          </cell>
          <cell r="AA198">
            <v>191</v>
          </cell>
        </row>
        <row r="199">
          <cell r="B199">
            <v>192</v>
          </cell>
          <cell r="AA199">
            <v>192</v>
          </cell>
        </row>
        <row r="200">
          <cell r="B200">
            <v>193</v>
          </cell>
          <cell r="AA200">
            <v>193</v>
          </cell>
        </row>
        <row r="201">
          <cell r="B201">
            <v>194</v>
          </cell>
          <cell r="AA201">
            <v>194</v>
          </cell>
        </row>
        <row r="202">
          <cell r="B202">
            <v>195</v>
          </cell>
          <cell r="AA202">
            <v>195</v>
          </cell>
        </row>
        <row r="203">
          <cell r="B203">
            <v>196</v>
          </cell>
          <cell r="AA203">
            <v>196</v>
          </cell>
        </row>
        <row r="204">
          <cell r="B204">
            <v>197</v>
          </cell>
          <cell r="AA204">
            <v>197</v>
          </cell>
        </row>
        <row r="205">
          <cell r="B205">
            <v>198</v>
          </cell>
          <cell r="AA205">
            <v>198</v>
          </cell>
        </row>
        <row r="206">
          <cell r="B206">
            <v>199</v>
          </cell>
          <cell r="AA206">
            <v>199</v>
          </cell>
        </row>
        <row r="207">
          <cell r="B207">
            <v>200</v>
          </cell>
          <cell r="AA207">
            <v>200</v>
          </cell>
        </row>
        <row r="208">
          <cell r="B208">
            <v>201</v>
          </cell>
          <cell r="AA208">
            <v>201</v>
          </cell>
        </row>
        <row r="209">
          <cell r="B209">
            <v>202</v>
          </cell>
          <cell r="AA209">
            <v>202</v>
          </cell>
        </row>
        <row r="210">
          <cell r="B210">
            <v>203</v>
          </cell>
          <cell r="AA210">
            <v>203</v>
          </cell>
        </row>
        <row r="211">
          <cell r="B211">
            <v>204</v>
          </cell>
          <cell r="AA211">
            <v>204</v>
          </cell>
        </row>
        <row r="212">
          <cell r="B212">
            <v>205</v>
          </cell>
          <cell r="AA212">
            <v>205</v>
          </cell>
        </row>
        <row r="213">
          <cell r="B213">
            <v>206</v>
          </cell>
          <cell r="AA213">
            <v>206</v>
          </cell>
        </row>
        <row r="214">
          <cell r="B214">
            <v>207</v>
          </cell>
          <cell r="AA214">
            <v>207</v>
          </cell>
        </row>
        <row r="215">
          <cell r="B215">
            <v>208</v>
          </cell>
          <cell r="AA215">
            <v>208</v>
          </cell>
        </row>
        <row r="216">
          <cell r="B216">
            <v>209</v>
          </cell>
          <cell r="AA216">
            <v>209</v>
          </cell>
        </row>
        <row r="217">
          <cell r="B217">
            <v>210</v>
          </cell>
          <cell r="AA217">
            <v>210</v>
          </cell>
        </row>
        <row r="218">
          <cell r="B218">
            <v>211</v>
          </cell>
          <cell r="AA218">
            <v>211</v>
          </cell>
        </row>
        <row r="219">
          <cell r="B219">
            <v>212</v>
          </cell>
          <cell r="AA219">
            <v>212</v>
          </cell>
        </row>
        <row r="220">
          <cell r="B220">
            <v>213</v>
          </cell>
          <cell r="AA220">
            <v>213</v>
          </cell>
        </row>
        <row r="221">
          <cell r="B221">
            <v>214</v>
          </cell>
          <cell r="AA221">
            <v>214</v>
          </cell>
        </row>
        <row r="222">
          <cell r="B222">
            <v>215</v>
          </cell>
          <cell r="AA222">
            <v>215</v>
          </cell>
        </row>
        <row r="223">
          <cell r="B223">
            <v>216</v>
          </cell>
          <cell r="AA223">
            <v>216</v>
          </cell>
        </row>
        <row r="224">
          <cell r="B224">
            <v>217</v>
          </cell>
          <cell r="AA224">
            <v>217</v>
          </cell>
        </row>
        <row r="225">
          <cell r="B225">
            <v>218</v>
          </cell>
          <cell r="AA225">
            <v>218</v>
          </cell>
        </row>
        <row r="226">
          <cell r="B226">
            <v>219</v>
          </cell>
          <cell r="AA226">
            <v>219</v>
          </cell>
        </row>
        <row r="227">
          <cell r="B227">
            <v>220</v>
          </cell>
          <cell r="AA227">
            <v>220</v>
          </cell>
        </row>
        <row r="228">
          <cell r="B228">
            <v>221</v>
          </cell>
          <cell r="AA228">
            <v>221</v>
          </cell>
        </row>
        <row r="229">
          <cell r="B229">
            <v>222</v>
          </cell>
          <cell r="AA229">
            <v>222</v>
          </cell>
        </row>
        <row r="230">
          <cell r="B230">
            <v>223</v>
          </cell>
          <cell r="AA230">
            <v>223</v>
          </cell>
        </row>
        <row r="231">
          <cell r="B231">
            <v>224</v>
          </cell>
          <cell r="AA231">
            <v>224</v>
          </cell>
        </row>
        <row r="232">
          <cell r="B232">
            <v>225</v>
          </cell>
          <cell r="AA232">
            <v>225</v>
          </cell>
        </row>
        <row r="233">
          <cell r="B233">
            <v>226</v>
          </cell>
          <cell r="AA233">
            <v>226</v>
          </cell>
        </row>
        <row r="234">
          <cell r="B234">
            <v>227</v>
          </cell>
          <cell r="AA234">
            <v>227</v>
          </cell>
        </row>
        <row r="235">
          <cell r="B235">
            <v>228</v>
          </cell>
          <cell r="AA235">
            <v>228</v>
          </cell>
        </row>
        <row r="236">
          <cell r="B236">
            <v>229</v>
          </cell>
          <cell r="AA236">
            <v>229</v>
          </cell>
        </row>
        <row r="237">
          <cell r="B237">
            <v>230</v>
          </cell>
          <cell r="AA237">
            <v>230</v>
          </cell>
        </row>
        <row r="238">
          <cell r="B238">
            <v>231</v>
          </cell>
          <cell r="AA238">
            <v>231</v>
          </cell>
        </row>
        <row r="239">
          <cell r="B239">
            <v>232</v>
          </cell>
          <cell r="AA239">
            <v>232</v>
          </cell>
        </row>
        <row r="240">
          <cell r="B240">
            <v>233</v>
          </cell>
          <cell r="AA240">
            <v>233</v>
          </cell>
        </row>
        <row r="241">
          <cell r="B241">
            <v>234</v>
          </cell>
          <cell r="AA241">
            <v>234</v>
          </cell>
        </row>
        <row r="242">
          <cell r="B242">
            <v>235</v>
          </cell>
          <cell r="AA242">
            <v>235</v>
          </cell>
        </row>
        <row r="243">
          <cell r="B243">
            <v>236</v>
          </cell>
          <cell r="AA243">
            <v>236</v>
          </cell>
        </row>
        <row r="244">
          <cell r="B244">
            <v>237</v>
          </cell>
          <cell r="AA244">
            <v>237</v>
          </cell>
        </row>
        <row r="245">
          <cell r="B245">
            <v>238</v>
          </cell>
          <cell r="AA245">
            <v>238</v>
          </cell>
        </row>
        <row r="246">
          <cell r="B246">
            <v>239</v>
          </cell>
          <cell r="AA246">
            <v>239</v>
          </cell>
        </row>
        <row r="247">
          <cell r="B247">
            <v>240</v>
          </cell>
          <cell r="AA247">
            <v>240</v>
          </cell>
        </row>
        <row r="248">
          <cell r="B248">
            <v>241</v>
          </cell>
          <cell r="AA248">
            <v>241</v>
          </cell>
        </row>
        <row r="249">
          <cell r="B249">
            <v>242</v>
          </cell>
          <cell r="AA249">
            <v>242</v>
          </cell>
        </row>
        <row r="250">
          <cell r="B250">
            <v>243</v>
          </cell>
          <cell r="AA250">
            <v>243</v>
          </cell>
        </row>
        <row r="251">
          <cell r="B251">
            <v>244</v>
          </cell>
          <cell r="AA251">
            <v>244</v>
          </cell>
        </row>
        <row r="252">
          <cell r="B252">
            <v>245</v>
          </cell>
          <cell r="AA252">
            <v>245</v>
          </cell>
        </row>
        <row r="253">
          <cell r="B253">
            <v>246</v>
          </cell>
          <cell r="AA253">
            <v>246</v>
          </cell>
        </row>
        <row r="254">
          <cell r="B254">
            <v>247</v>
          </cell>
          <cell r="AA254">
            <v>247</v>
          </cell>
        </row>
        <row r="255">
          <cell r="B255">
            <v>248</v>
          </cell>
          <cell r="AA255">
            <v>248</v>
          </cell>
        </row>
        <row r="256">
          <cell r="B256">
            <v>249</v>
          </cell>
          <cell r="AA256">
            <v>249</v>
          </cell>
        </row>
        <row r="257">
          <cell r="B257">
            <v>250</v>
          </cell>
          <cell r="AA257">
            <v>250</v>
          </cell>
        </row>
        <row r="258">
          <cell r="B258">
            <v>251</v>
          </cell>
          <cell r="AA258">
            <v>251</v>
          </cell>
        </row>
        <row r="259">
          <cell r="B259">
            <v>252</v>
          </cell>
          <cell r="AA259">
            <v>252</v>
          </cell>
        </row>
        <row r="260">
          <cell r="B260">
            <v>253</v>
          </cell>
          <cell r="AA260">
            <v>253</v>
          </cell>
        </row>
        <row r="261">
          <cell r="B261">
            <v>254</v>
          </cell>
          <cell r="AA261">
            <v>254</v>
          </cell>
        </row>
        <row r="262">
          <cell r="B262">
            <v>255</v>
          </cell>
          <cell r="AA262">
            <v>255</v>
          </cell>
        </row>
        <row r="263">
          <cell r="B263">
            <v>256</v>
          </cell>
          <cell r="AA263">
            <v>256</v>
          </cell>
        </row>
        <row r="264">
          <cell r="B264">
            <v>257</v>
          </cell>
          <cell r="AA264">
            <v>257</v>
          </cell>
        </row>
        <row r="265">
          <cell r="B265">
            <v>258</v>
          </cell>
          <cell r="AA265">
            <v>258</v>
          </cell>
        </row>
        <row r="266">
          <cell r="B266">
            <v>259</v>
          </cell>
          <cell r="AA266">
            <v>259</v>
          </cell>
        </row>
        <row r="267">
          <cell r="B267">
            <v>260</v>
          </cell>
          <cell r="AA267">
            <v>260</v>
          </cell>
        </row>
        <row r="268">
          <cell r="B268">
            <v>261</v>
          </cell>
          <cell r="AA268">
            <v>261</v>
          </cell>
        </row>
        <row r="269">
          <cell r="B269">
            <v>262</v>
          </cell>
          <cell r="AA269">
            <v>262</v>
          </cell>
        </row>
        <row r="270">
          <cell r="B270">
            <v>263</v>
          </cell>
          <cell r="AA270">
            <v>263</v>
          </cell>
        </row>
        <row r="271">
          <cell r="B271">
            <v>264</v>
          </cell>
          <cell r="AA271">
            <v>264</v>
          </cell>
        </row>
        <row r="272">
          <cell r="B272">
            <v>265</v>
          </cell>
          <cell r="AA272">
            <v>265</v>
          </cell>
        </row>
        <row r="273">
          <cell r="B273">
            <v>266</v>
          </cell>
          <cell r="AA273">
            <v>266</v>
          </cell>
        </row>
        <row r="274">
          <cell r="B274">
            <v>267</v>
          </cell>
          <cell r="AA274">
            <v>267</v>
          </cell>
        </row>
        <row r="275">
          <cell r="B275">
            <v>268</v>
          </cell>
          <cell r="AA275">
            <v>268</v>
          </cell>
        </row>
        <row r="276">
          <cell r="B276">
            <v>269</v>
          </cell>
          <cell r="AA276">
            <v>269</v>
          </cell>
        </row>
        <row r="277">
          <cell r="B277">
            <v>270</v>
          </cell>
          <cell r="AA277">
            <v>270</v>
          </cell>
        </row>
        <row r="278">
          <cell r="B278">
            <v>271</v>
          </cell>
          <cell r="AA278">
            <v>271</v>
          </cell>
        </row>
        <row r="279">
          <cell r="B279">
            <v>272</v>
          </cell>
          <cell r="AA279">
            <v>272</v>
          </cell>
        </row>
        <row r="280">
          <cell r="B280">
            <v>273</v>
          </cell>
          <cell r="AA280">
            <v>273</v>
          </cell>
        </row>
        <row r="281">
          <cell r="B281">
            <v>274</v>
          </cell>
          <cell r="AA281">
            <v>274</v>
          </cell>
        </row>
        <row r="282">
          <cell r="B282">
            <v>275</v>
          </cell>
          <cell r="AA282">
            <v>275</v>
          </cell>
        </row>
        <row r="283">
          <cell r="B283">
            <v>276</v>
          </cell>
          <cell r="AA283">
            <v>276</v>
          </cell>
        </row>
        <row r="284">
          <cell r="B284">
            <v>277</v>
          </cell>
          <cell r="AA284">
            <v>277</v>
          </cell>
        </row>
        <row r="285">
          <cell r="B285">
            <v>278</v>
          </cell>
          <cell r="AA285">
            <v>278</v>
          </cell>
        </row>
        <row r="286">
          <cell r="B286">
            <v>279</v>
          </cell>
          <cell r="AA286">
            <v>279</v>
          </cell>
        </row>
        <row r="287">
          <cell r="B287">
            <v>280</v>
          </cell>
          <cell r="AA287">
            <v>280</v>
          </cell>
        </row>
        <row r="288">
          <cell r="B288">
            <v>281</v>
          </cell>
          <cell r="AA288">
            <v>281</v>
          </cell>
        </row>
        <row r="289">
          <cell r="B289">
            <v>282</v>
          </cell>
          <cell r="AA289">
            <v>282</v>
          </cell>
        </row>
        <row r="290">
          <cell r="B290">
            <v>283</v>
          </cell>
          <cell r="AA290">
            <v>283</v>
          </cell>
        </row>
        <row r="291">
          <cell r="B291">
            <v>284</v>
          </cell>
          <cell r="AA291">
            <v>284</v>
          </cell>
        </row>
        <row r="292">
          <cell r="B292">
            <v>285</v>
          </cell>
          <cell r="AA292">
            <v>285</v>
          </cell>
        </row>
        <row r="293">
          <cell r="B293">
            <v>286</v>
          </cell>
          <cell r="AA293">
            <v>286</v>
          </cell>
        </row>
        <row r="294">
          <cell r="B294">
            <v>287</v>
          </cell>
          <cell r="AA294">
            <v>287</v>
          </cell>
        </row>
        <row r="295">
          <cell r="B295">
            <v>288</v>
          </cell>
          <cell r="AA295">
            <v>288</v>
          </cell>
        </row>
        <row r="296">
          <cell r="B296">
            <v>289</v>
          </cell>
          <cell r="AA296">
            <v>289</v>
          </cell>
        </row>
        <row r="297">
          <cell r="B297">
            <v>290</v>
          </cell>
          <cell r="AA297">
            <v>290</v>
          </cell>
        </row>
        <row r="298">
          <cell r="B298">
            <v>291</v>
          </cell>
          <cell r="AA298">
            <v>291</v>
          </cell>
        </row>
        <row r="299">
          <cell r="B299">
            <v>292</v>
          </cell>
          <cell r="AA299">
            <v>292</v>
          </cell>
        </row>
        <row r="300">
          <cell r="B300">
            <v>293</v>
          </cell>
          <cell r="AA300">
            <v>293</v>
          </cell>
        </row>
        <row r="301">
          <cell r="B301">
            <v>294</v>
          </cell>
          <cell r="AA301">
            <v>294</v>
          </cell>
        </row>
        <row r="302">
          <cell r="B302">
            <v>295</v>
          </cell>
          <cell r="AA302">
            <v>295</v>
          </cell>
        </row>
        <row r="303">
          <cell r="B303">
            <v>296</v>
          </cell>
          <cell r="AA303">
            <v>296</v>
          </cell>
        </row>
        <row r="304">
          <cell r="B304">
            <v>297</v>
          </cell>
          <cell r="AA304">
            <v>297</v>
          </cell>
        </row>
        <row r="305">
          <cell r="B305">
            <v>298</v>
          </cell>
          <cell r="AA305">
            <v>298</v>
          </cell>
        </row>
        <row r="306">
          <cell r="B306">
            <v>299</v>
          </cell>
          <cell r="AA306">
            <v>299</v>
          </cell>
        </row>
        <row r="307">
          <cell r="B307">
            <v>300</v>
          </cell>
          <cell r="AA307">
            <v>300</v>
          </cell>
        </row>
        <row r="308">
          <cell r="B308">
            <v>301</v>
          </cell>
          <cell r="AA308">
            <v>301</v>
          </cell>
        </row>
        <row r="309">
          <cell r="B309">
            <v>302</v>
          </cell>
          <cell r="AA309">
            <v>302</v>
          </cell>
        </row>
        <row r="310">
          <cell r="B310">
            <v>303</v>
          </cell>
          <cell r="AA310">
            <v>303</v>
          </cell>
        </row>
        <row r="311">
          <cell r="B311">
            <v>304</v>
          </cell>
          <cell r="AA311">
            <v>304</v>
          </cell>
        </row>
        <row r="312">
          <cell r="B312">
            <v>305</v>
          </cell>
          <cell r="AA312">
            <v>305</v>
          </cell>
        </row>
        <row r="313">
          <cell r="B313">
            <v>306</v>
          </cell>
          <cell r="AA313">
            <v>306</v>
          </cell>
        </row>
        <row r="314">
          <cell r="B314">
            <v>307</v>
          </cell>
          <cell r="AA314">
            <v>307</v>
          </cell>
        </row>
        <row r="315">
          <cell r="B315">
            <v>308</v>
          </cell>
          <cell r="AA315">
            <v>308</v>
          </cell>
        </row>
        <row r="316">
          <cell r="B316">
            <v>309</v>
          </cell>
          <cell r="AA316">
            <v>309</v>
          </cell>
        </row>
        <row r="317">
          <cell r="B317">
            <v>310</v>
          </cell>
          <cell r="AA317">
            <v>310</v>
          </cell>
        </row>
        <row r="318">
          <cell r="B318">
            <v>311</v>
          </cell>
          <cell r="AA318">
            <v>311</v>
          </cell>
        </row>
        <row r="319">
          <cell r="B319">
            <v>312</v>
          </cell>
          <cell r="AA319">
            <v>312</v>
          </cell>
        </row>
        <row r="320">
          <cell r="B320">
            <v>313</v>
          </cell>
          <cell r="AA320">
            <v>313</v>
          </cell>
        </row>
        <row r="321">
          <cell r="B321">
            <v>314</v>
          </cell>
          <cell r="AA321">
            <v>314</v>
          </cell>
        </row>
        <row r="322">
          <cell r="B322">
            <v>315</v>
          </cell>
          <cell r="AA322">
            <v>315</v>
          </cell>
        </row>
        <row r="323">
          <cell r="B323">
            <v>316</v>
          </cell>
          <cell r="AA323">
            <v>316</v>
          </cell>
        </row>
        <row r="324">
          <cell r="B324">
            <v>317</v>
          </cell>
          <cell r="AA324">
            <v>317</v>
          </cell>
        </row>
        <row r="325">
          <cell r="B325">
            <v>318</v>
          </cell>
          <cell r="AA325">
            <v>318</v>
          </cell>
        </row>
        <row r="326">
          <cell r="B326">
            <v>319</v>
          </cell>
          <cell r="AA326">
            <v>319</v>
          </cell>
        </row>
        <row r="327">
          <cell r="B327">
            <v>320</v>
          </cell>
          <cell r="AA327">
            <v>320</v>
          </cell>
        </row>
        <row r="328">
          <cell r="B328">
            <v>321</v>
          </cell>
          <cell r="AA328">
            <v>321</v>
          </cell>
        </row>
        <row r="329">
          <cell r="B329">
            <v>322</v>
          </cell>
          <cell r="AA329">
            <v>322</v>
          </cell>
        </row>
        <row r="330">
          <cell r="B330">
            <v>323</v>
          </cell>
          <cell r="AA330">
            <v>323</v>
          </cell>
        </row>
        <row r="331">
          <cell r="B331">
            <v>324</v>
          </cell>
          <cell r="AA331">
            <v>324</v>
          </cell>
        </row>
        <row r="332">
          <cell r="B332">
            <v>325</v>
          </cell>
          <cell r="AA332">
            <v>325</v>
          </cell>
        </row>
        <row r="333">
          <cell r="B333">
            <v>326</v>
          </cell>
          <cell r="AA333">
            <v>326</v>
          </cell>
        </row>
        <row r="334">
          <cell r="B334">
            <v>327</v>
          </cell>
          <cell r="AA334">
            <v>327</v>
          </cell>
        </row>
        <row r="335">
          <cell r="B335">
            <v>328</v>
          </cell>
          <cell r="AA335">
            <v>328</v>
          </cell>
        </row>
        <row r="336">
          <cell r="B336">
            <v>329</v>
          </cell>
          <cell r="AA336">
            <v>329</v>
          </cell>
        </row>
        <row r="337">
          <cell r="B337">
            <v>330</v>
          </cell>
          <cell r="AA337">
            <v>330</v>
          </cell>
        </row>
        <row r="338">
          <cell r="B338">
            <v>331</v>
          </cell>
          <cell r="AA338">
            <v>331</v>
          </cell>
        </row>
        <row r="339">
          <cell r="B339">
            <v>332</v>
          </cell>
          <cell r="AA339">
            <v>332</v>
          </cell>
        </row>
        <row r="340">
          <cell r="B340">
            <v>333</v>
          </cell>
          <cell r="AA340">
            <v>333</v>
          </cell>
        </row>
        <row r="341">
          <cell r="B341">
            <v>334</v>
          </cell>
          <cell r="AA341">
            <v>334</v>
          </cell>
        </row>
        <row r="342">
          <cell r="B342">
            <v>335</v>
          </cell>
          <cell r="AA342">
            <v>335</v>
          </cell>
        </row>
        <row r="343">
          <cell r="B343">
            <v>336</v>
          </cell>
          <cell r="AA343">
            <v>336</v>
          </cell>
        </row>
        <row r="344">
          <cell r="B344">
            <v>337</v>
          </cell>
          <cell r="AA344">
            <v>337</v>
          </cell>
        </row>
        <row r="345">
          <cell r="B345">
            <v>338</v>
          </cell>
          <cell r="AA345">
            <v>338</v>
          </cell>
        </row>
        <row r="346">
          <cell r="B346">
            <v>339</v>
          </cell>
          <cell r="AA346">
            <v>339</v>
          </cell>
        </row>
        <row r="347">
          <cell r="B347">
            <v>340</v>
          </cell>
          <cell r="AA347">
            <v>340</v>
          </cell>
        </row>
        <row r="348">
          <cell r="B348">
            <v>341</v>
          </cell>
          <cell r="AA348">
            <v>341</v>
          </cell>
        </row>
        <row r="349">
          <cell r="B349">
            <v>342</v>
          </cell>
          <cell r="AA349">
            <v>342</v>
          </cell>
        </row>
        <row r="350">
          <cell r="B350">
            <v>343</v>
          </cell>
          <cell r="AA350">
            <v>343</v>
          </cell>
        </row>
        <row r="351">
          <cell r="B351">
            <v>344</v>
          </cell>
          <cell r="AA351">
            <v>344</v>
          </cell>
        </row>
        <row r="352">
          <cell r="B352">
            <v>345</v>
          </cell>
          <cell r="AA352">
            <v>345</v>
          </cell>
        </row>
        <row r="353">
          <cell r="B353">
            <v>346</v>
          </cell>
          <cell r="AA353">
            <v>346</v>
          </cell>
        </row>
        <row r="354">
          <cell r="B354">
            <v>347</v>
          </cell>
          <cell r="AA354">
            <v>347</v>
          </cell>
        </row>
        <row r="355">
          <cell r="B355">
            <v>348</v>
          </cell>
          <cell r="AA355">
            <v>348</v>
          </cell>
        </row>
        <row r="356">
          <cell r="B356">
            <v>349</v>
          </cell>
          <cell r="AA356">
            <v>349</v>
          </cell>
        </row>
        <row r="357">
          <cell r="B357">
            <v>350</v>
          </cell>
          <cell r="AA357">
            <v>350</v>
          </cell>
        </row>
        <row r="358">
          <cell r="B358">
            <v>351</v>
          </cell>
          <cell r="AA358">
            <v>351</v>
          </cell>
        </row>
        <row r="359">
          <cell r="B359">
            <v>352</v>
          </cell>
          <cell r="AA359">
            <v>352</v>
          </cell>
        </row>
        <row r="360">
          <cell r="B360">
            <v>353</v>
          </cell>
          <cell r="AA360">
            <v>353</v>
          </cell>
        </row>
        <row r="361">
          <cell r="B361">
            <v>354</v>
          </cell>
          <cell r="AA361">
            <v>354</v>
          </cell>
        </row>
        <row r="362">
          <cell r="B362">
            <v>355</v>
          </cell>
          <cell r="AA362">
            <v>355</v>
          </cell>
        </row>
        <row r="363">
          <cell r="B363">
            <v>356</v>
          </cell>
          <cell r="AA363">
            <v>356</v>
          </cell>
        </row>
        <row r="364">
          <cell r="B364">
            <v>357</v>
          </cell>
          <cell r="AA364">
            <v>357</v>
          </cell>
        </row>
        <row r="365">
          <cell r="B365">
            <v>358</v>
          </cell>
          <cell r="AA365">
            <v>358</v>
          </cell>
        </row>
        <row r="366">
          <cell r="B366">
            <v>359</v>
          </cell>
          <cell r="AA366">
            <v>359</v>
          </cell>
        </row>
        <row r="367">
          <cell r="B367">
            <v>360</v>
          </cell>
          <cell r="AA367">
            <v>360</v>
          </cell>
        </row>
        <row r="368">
          <cell r="B368">
            <v>361</v>
          </cell>
          <cell r="AA368">
            <v>361</v>
          </cell>
        </row>
        <row r="369">
          <cell r="B369">
            <v>362</v>
          </cell>
          <cell r="AA369">
            <v>362</v>
          </cell>
        </row>
        <row r="370">
          <cell r="B370">
            <v>363</v>
          </cell>
          <cell r="AA370">
            <v>363</v>
          </cell>
        </row>
        <row r="371">
          <cell r="B371">
            <v>364</v>
          </cell>
          <cell r="AA371">
            <v>364</v>
          </cell>
        </row>
        <row r="372">
          <cell r="B372">
            <v>365</v>
          </cell>
          <cell r="AA372">
            <v>365</v>
          </cell>
        </row>
        <row r="373">
          <cell r="B373">
            <v>366</v>
          </cell>
          <cell r="AA373">
            <v>366</v>
          </cell>
        </row>
        <row r="374">
          <cell r="B374">
            <v>367</v>
          </cell>
          <cell r="AA374">
            <v>367</v>
          </cell>
        </row>
        <row r="375">
          <cell r="B375">
            <v>368</v>
          </cell>
          <cell r="AA375">
            <v>368</v>
          </cell>
        </row>
        <row r="376">
          <cell r="B376">
            <v>369</v>
          </cell>
          <cell r="AA376">
            <v>369</v>
          </cell>
        </row>
        <row r="377">
          <cell r="B377">
            <v>370</v>
          </cell>
          <cell r="AA377">
            <v>370</v>
          </cell>
        </row>
        <row r="378">
          <cell r="B378">
            <v>371</v>
          </cell>
          <cell r="AA378">
            <v>371</v>
          </cell>
        </row>
        <row r="379">
          <cell r="B379">
            <v>372</v>
          </cell>
          <cell r="AA379">
            <v>372</v>
          </cell>
        </row>
        <row r="380">
          <cell r="B380">
            <v>373</v>
          </cell>
          <cell r="AA380">
            <v>373</v>
          </cell>
        </row>
        <row r="381">
          <cell r="B381">
            <v>374</v>
          </cell>
          <cell r="AA381">
            <v>374</v>
          </cell>
        </row>
        <row r="382">
          <cell r="B382">
            <v>375</v>
          </cell>
          <cell r="AA382">
            <v>375</v>
          </cell>
        </row>
        <row r="383">
          <cell r="B383">
            <v>376</v>
          </cell>
          <cell r="AA383">
            <v>376</v>
          </cell>
        </row>
        <row r="384">
          <cell r="B384">
            <v>377</v>
          </cell>
          <cell r="AA384">
            <v>377</v>
          </cell>
        </row>
        <row r="385">
          <cell r="B385">
            <v>378</v>
          </cell>
          <cell r="AA385">
            <v>378</v>
          </cell>
        </row>
        <row r="386">
          <cell r="B386">
            <v>379</v>
          </cell>
          <cell r="AA386">
            <v>379</v>
          </cell>
        </row>
        <row r="387">
          <cell r="B387">
            <v>380</v>
          </cell>
          <cell r="AA387">
            <v>380</v>
          </cell>
        </row>
        <row r="388">
          <cell r="B388">
            <v>381</v>
          </cell>
          <cell r="AA388">
            <v>381</v>
          </cell>
        </row>
        <row r="389">
          <cell r="B389">
            <v>382</v>
          </cell>
          <cell r="AA389">
            <v>382</v>
          </cell>
        </row>
        <row r="390">
          <cell r="B390">
            <v>383</v>
          </cell>
          <cell r="AA390">
            <v>383</v>
          </cell>
        </row>
        <row r="391">
          <cell r="B391">
            <v>384</v>
          </cell>
          <cell r="AA391">
            <v>384</v>
          </cell>
        </row>
        <row r="392">
          <cell r="B392">
            <v>385</v>
          </cell>
          <cell r="AA392">
            <v>385</v>
          </cell>
        </row>
        <row r="393">
          <cell r="B393">
            <v>386</v>
          </cell>
          <cell r="AA393">
            <v>386</v>
          </cell>
        </row>
        <row r="394">
          <cell r="B394">
            <v>387</v>
          </cell>
          <cell r="AA394">
            <v>387</v>
          </cell>
        </row>
        <row r="395">
          <cell r="B395">
            <v>388</v>
          </cell>
          <cell r="AA395">
            <v>388</v>
          </cell>
        </row>
        <row r="396">
          <cell r="B396">
            <v>389</v>
          </cell>
          <cell r="AA396">
            <v>389</v>
          </cell>
        </row>
        <row r="397">
          <cell r="B397">
            <v>390</v>
          </cell>
          <cell r="AA397">
            <v>390</v>
          </cell>
        </row>
        <row r="398">
          <cell r="B398">
            <v>391</v>
          </cell>
          <cell r="AA398">
            <v>391</v>
          </cell>
        </row>
        <row r="399">
          <cell r="B399">
            <v>392</v>
          </cell>
          <cell r="AA399">
            <v>392</v>
          </cell>
        </row>
        <row r="400">
          <cell r="B400">
            <v>393</v>
          </cell>
          <cell r="AA400">
            <v>393</v>
          </cell>
        </row>
        <row r="401">
          <cell r="B401">
            <v>394</v>
          </cell>
          <cell r="AA401">
            <v>394</v>
          </cell>
        </row>
        <row r="402">
          <cell r="B402">
            <v>395</v>
          </cell>
          <cell r="AA402">
            <v>395</v>
          </cell>
        </row>
        <row r="403">
          <cell r="B403">
            <v>396</v>
          </cell>
          <cell r="AA403">
            <v>396</v>
          </cell>
        </row>
        <row r="404">
          <cell r="B404">
            <v>397</v>
          </cell>
          <cell r="AA404">
            <v>397</v>
          </cell>
        </row>
        <row r="405">
          <cell r="B405">
            <v>398</v>
          </cell>
          <cell r="AA405">
            <v>398</v>
          </cell>
        </row>
        <row r="406">
          <cell r="B406">
            <v>399</v>
          </cell>
          <cell r="AA406">
            <v>399</v>
          </cell>
        </row>
        <row r="407">
          <cell r="B407">
            <v>400</v>
          </cell>
          <cell r="AA407">
            <v>400</v>
          </cell>
        </row>
        <row r="408">
          <cell r="B408">
            <v>401</v>
          </cell>
          <cell r="AA408">
            <v>401</v>
          </cell>
        </row>
        <row r="409">
          <cell r="B409">
            <v>402</v>
          </cell>
          <cell r="AA409">
            <v>402</v>
          </cell>
        </row>
        <row r="410">
          <cell r="B410">
            <v>403</v>
          </cell>
          <cell r="AA410">
            <v>403</v>
          </cell>
        </row>
        <row r="411">
          <cell r="B411">
            <v>404</v>
          </cell>
          <cell r="AA411">
            <v>404</v>
          </cell>
        </row>
        <row r="412">
          <cell r="B412">
            <v>405</v>
          </cell>
          <cell r="AA412">
            <v>405</v>
          </cell>
        </row>
        <row r="413">
          <cell r="B413">
            <v>406</v>
          </cell>
          <cell r="AA413">
            <v>406</v>
          </cell>
        </row>
        <row r="414">
          <cell r="B414">
            <v>407</v>
          </cell>
          <cell r="AA414">
            <v>407</v>
          </cell>
        </row>
        <row r="415">
          <cell r="B415">
            <v>408</v>
          </cell>
          <cell r="AA415">
            <v>408</v>
          </cell>
        </row>
        <row r="416">
          <cell r="B416">
            <v>409</v>
          </cell>
          <cell r="AA416">
            <v>409</v>
          </cell>
        </row>
        <row r="417">
          <cell r="B417">
            <v>410</v>
          </cell>
          <cell r="AA417">
            <v>410</v>
          </cell>
        </row>
        <row r="418">
          <cell r="B418">
            <v>411</v>
          </cell>
          <cell r="AA418">
            <v>411</v>
          </cell>
        </row>
        <row r="419">
          <cell r="B419">
            <v>412</v>
          </cell>
          <cell r="AA419">
            <v>412</v>
          </cell>
        </row>
        <row r="420">
          <cell r="B420">
            <v>413</v>
          </cell>
          <cell r="AA420">
            <v>413</v>
          </cell>
        </row>
        <row r="421">
          <cell r="B421">
            <v>414</v>
          </cell>
          <cell r="AA421">
            <v>414</v>
          </cell>
        </row>
        <row r="422">
          <cell r="B422">
            <v>415</v>
          </cell>
          <cell r="AA422">
            <v>415</v>
          </cell>
        </row>
        <row r="423">
          <cell r="B423">
            <v>416</v>
          </cell>
          <cell r="AA423">
            <v>416</v>
          </cell>
        </row>
        <row r="424">
          <cell r="B424">
            <v>417</v>
          </cell>
          <cell r="AA424">
            <v>417</v>
          </cell>
        </row>
        <row r="425">
          <cell r="B425">
            <v>418</v>
          </cell>
          <cell r="AA425">
            <v>418</v>
          </cell>
        </row>
        <row r="426">
          <cell r="B426">
            <v>419</v>
          </cell>
          <cell r="AA426">
            <v>419</v>
          </cell>
        </row>
        <row r="427">
          <cell r="B427">
            <v>420</v>
          </cell>
          <cell r="AA427">
            <v>420</v>
          </cell>
        </row>
        <row r="428">
          <cell r="B428">
            <v>421</v>
          </cell>
          <cell r="AA428">
            <v>421</v>
          </cell>
        </row>
        <row r="429">
          <cell r="B429">
            <v>422</v>
          </cell>
          <cell r="AA429">
            <v>422</v>
          </cell>
        </row>
        <row r="430">
          <cell r="B430">
            <v>423</v>
          </cell>
          <cell r="AA430">
            <v>423</v>
          </cell>
        </row>
        <row r="431">
          <cell r="B431">
            <v>424</v>
          </cell>
          <cell r="AA431">
            <v>424</v>
          </cell>
        </row>
        <row r="432">
          <cell r="B432">
            <v>425</v>
          </cell>
          <cell r="AA432">
            <v>425</v>
          </cell>
        </row>
        <row r="433">
          <cell r="B433">
            <v>426</v>
          </cell>
          <cell r="AA433">
            <v>426</v>
          </cell>
        </row>
        <row r="434">
          <cell r="B434">
            <v>427</v>
          </cell>
          <cell r="AA434">
            <v>427</v>
          </cell>
        </row>
        <row r="435">
          <cell r="B435">
            <v>428</v>
          </cell>
          <cell r="AA435">
            <v>428</v>
          </cell>
        </row>
        <row r="436">
          <cell r="B436">
            <v>429</v>
          </cell>
          <cell r="AA436">
            <v>429</v>
          </cell>
        </row>
        <row r="437">
          <cell r="B437">
            <v>430</v>
          </cell>
          <cell r="AA437">
            <v>430</v>
          </cell>
        </row>
        <row r="438">
          <cell r="B438">
            <v>431</v>
          </cell>
          <cell r="AA438">
            <v>431</v>
          </cell>
        </row>
        <row r="439">
          <cell r="B439">
            <v>432</v>
          </cell>
          <cell r="AA439">
            <v>432</v>
          </cell>
        </row>
        <row r="440">
          <cell r="B440">
            <v>433</v>
          </cell>
          <cell r="AA440">
            <v>433</v>
          </cell>
        </row>
        <row r="441">
          <cell r="B441">
            <v>434</v>
          </cell>
          <cell r="AA441">
            <v>434</v>
          </cell>
        </row>
        <row r="442">
          <cell r="B442">
            <v>435</v>
          </cell>
          <cell r="AA442">
            <v>435</v>
          </cell>
        </row>
        <row r="443">
          <cell r="B443">
            <v>436</v>
          </cell>
          <cell r="AA443">
            <v>436</v>
          </cell>
        </row>
        <row r="444">
          <cell r="B444">
            <v>437</v>
          </cell>
          <cell r="AA444">
            <v>437</v>
          </cell>
        </row>
        <row r="445">
          <cell r="B445">
            <v>438</v>
          </cell>
          <cell r="AA445">
            <v>438</v>
          </cell>
        </row>
        <row r="446">
          <cell r="B446">
            <v>439</v>
          </cell>
          <cell r="AA446">
            <v>439</v>
          </cell>
        </row>
        <row r="447">
          <cell r="B447">
            <v>440</v>
          </cell>
          <cell r="AA447">
            <v>440</v>
          </cell>
        </row>
        <row r="448">
          <cell r="B448">
            <v>441</v>
          </cell>
          <cell r="AA448">
            <v>441</v>
          </cell>
        </row>
        <row r="449">
          <cell r="B449">
            <v>442</v>
          </cell>
          <cell r="AA449">
            <v>442</v>
          </cell>
        </row>
        <row r="450">
          <cell r="B450">
            <v>443</v>
          </cell>
          <cell r="AA450">
            <v>443</v>
          </cell>
        </row>
        <row r="451">
          <cell r="B451">
            <v>444</v>
          </cell>
          <cell r="AA451">
            <v>444</v>
          </cell>
        </row>
        <row r="452">
          <cell r="B452">
            <v>445</v>
          </cell>
          <cell r="AA452">
            <v>445</v>
          </cell>
        </row>
        <row r="453">
          <cell r="B453">
            <v>446</v>
          </cell>
          <cell r="AA453">
            <v>446</v>
          </cell>
        </row>
        <row r="454">
          <cell r="B454">
            <v>447</v>
          </cell>
          <cell r="AA454">
            <v>447</v>
          </cell>
        </row>
        <row r="455">
          <cell r="B455">
            <v>448</v>
          </cell>
          <cell r="AA455">
            <v>448</v>
          </cell>
        </row>
        <row r="456">
          <cell r="B456">
            <v>449</v>
          </cell>
          <cell r="AA456">
            <v>449</v>
          </cell>
        </row>
        <row r="457">
          <cell r="B457">
            <v>450</v>
          </cell>
          <cell r="AA457">
            <v>450</v>
          </cell>
        </row>
        <row r="458">
          <cell r="B458">
            <v>451</v>
          </cell>
          <cell r="AA458">
            <v>451</v>
          </cell>
        </row>
        <row r="459">
          <cell r="B459">
            <v>452</v>
          </cell>
          <cell r="AA459">
            <v>452</v>
          </cell>
        </row>
        <row r="460">
          <cell r="B460">
            <v>453</v>
          </cell>
          <cell r="AA460">
            <v>453</v>
          </cell>
        </row>
        <row r="461">
          <cell r="B461">
            <v>454</v>
          </cell>
          <cell r="AA461">
            <v>454</v>
          </cell>
        </row>
        <row r="462">
          <cell r="B462">
            <v>455</v>
          </cell>
          <cell r="AA462">
            <v>455</v>
          </cell>
        </row>
        <row r="463">
          <cell r="B463">
            <v>456</v>
          </cell>
          <cell r="AA463">
            <v>456</v>
          </cell>
        </row>
        <row r="464">
          <cell r="B464">
            <v>457</v>
          </cell>
          <cell r="AA464">
            <v>457</v>
          </cell>
        </row>
        <row r="465">
          <cell r="B465">
            <v>458</v>
          </cell>
          <cell r="AA465">
            <v>458</v>
          </cell>
        </row>
        <row r="466">
          <cell r="B466">
            <v>459</v>
          </cell>
          <cell r="AA466">
            <v>459</v>
          </cell>
        </row>
        <row r="467">
          <cell r="B467">
            <v>460</v>
          </cell>
          <cell r="AA467">
            <v>460</v>
          </cell>
        </row>
        <row r="468">
          <cell r="B468">
            <v>461</v>
          </cell>
          <cell r="AA468">
            <v>461</v>
          </cell>
        </row>
        <row r="469">
          <cell r="B469">
            <v>462</v>
          </cell>
          <cell r="AA469">
            <v>462</v>
          </cell>
        </row>
        <row r="470">
          <cell r="B470">
            <v>463</v>
          </cell>
          <cell r="AA470">
            <v>463</v>
          </cell>
        </row>
        <row r="471">
          <cell r="B471">
            <v>464</v>
          </cell>
          <cell r="AA471">
            <v>464</v>
          </cell>
        </row>
        <row r="472">
          <cell r="B472">
            <v>465</v>
          </cell>
          <cell r="AA472">
            <v>465</v>
          </cell>
        </row>
        <row r="473">
          <cell r="B473">
            <v>466</v>
          </cell>
          <cell r="AA473">
            <v>466</v>
          </cell>
        </row>
        <row r="474">
          <cell r="B474">
            <v>467</v>
          </cell>
          <cell r="AA474">
            <v>467</v>
          </cell>
        </row>
        <row r="475">
          <cell r="B475">
            <v>468</v>
          </cell>
          <cell r="AA475">
            <v>468</v>
          </cell>
        </row>
        <row r="476">
          <cell r="B476">
            <v>469</v>
          </cell>
          <cell r="AA476">
            <v>469</v>
          </cell>
        </row>
        <row r="477">
          <cell r="B477">
            <v>470</v>
          </cell>
          <cell r="AA477">
            <v>470</v>
          </cell>
        </row>
        <row r="478">
          <cell r="B478">
            <v>471</v>
          </cell>
          <cell r="AA478">
            <v>471</v>
          </cell>
        </row>
        <row r="479">
          <cell r="B479">
            <v>472</v>
          </cell>
          <cell r="AA479">
            <v>472</v>
          </cell>
        </row>
        <row r="480">
          <cell r="B480">
            <v>473</v>
          </cell>
          <cell r="AA480">
            <v>473</v>
          </cell>
        </row>
        <row r="481">
          <cell r="B481">
            <v>474</v>
          </cell>
          <cell r="AA481">
            <v>474</v>
          </cell>
        </row>
        <row r="482">
          <cell r="B482">
            <v>475</v>
          </cell>
          <cell r="AA482">
            <v>475</v>
          </cell>
        </row>
        <row r="483">
          <cell r="B483">
            <v>476</v>
          </cell>
          <cell r="AA483">
            <v>476</v>
          </cell>
        </row>
        <row r="484">
          <cell r="B484">
            <v>477</v>
          </cell>
          <cell r="AA484">
            <v>477</v>
          </cell>
        </row>
        <row r="485">
          <cell r="B485">
            <v>478</v>
          </cell>
          <cell r="AA485">
            <v>478</v>
          </cell>
        </row>
        <row r="486">
          <cell r="B486">
            <v>479</v>
          </cell>
          <cell r="AA486">
            <v>479</v>
          </cell>
        </row>
        <row r="487">
          <cell r="B487">
            <v>480</v>
          </cell>
          <cell r="AA487">
            <v>480</v>
          </cell>
        </row>
        <row r="488">
          <cell r="B488">
            <v>481</v>
          </cell>
          <cell r="AA488">
            <v>481</v>
          </cell>
        </row>
        <row r="489">
          <cell r="B489">
            <v>482</v>
          </cell>
          <cell r="AA489">
            <v>482</v>
          </cell>
        </row>
        <row r="490">
          <cell r="B490">
            <v>483</v>
          </cell>
          <cell r="AA490">
            <v>483</v>
          </cell>
        </row>
        <row r="491">
          <cell r="B491">
            <v>484</v>
          </cell>
          <cell r="AA491">
            <v>484</v>
          </cell>
        </row>
        <row r="492">
          <cell r="B492">
            <v>485</v>
          </cell>
          <cell r="AA492">
            <v>485</v>
          </cell>
        </row>
        <row r="493">
          <cell r="B493">
            <v>486</v>
          </cell>
          <cell r="AA493">
            <v>486</v>
          </cell>
        </row>
        <row r="494">
          <cell r="B494">
            <v>487</v>
          </cell>
          <cell r="AA494">
            <v>487</v>
          </cell>
        </row>
        <row r="495">
          <cell r="B495">
            <v>488</v>
          </cell>
          <cell r="AA495">
            <v>488</v>
          </cell>
        </row>
        <row r="496">
          <cell r="B496">
            <v>489</v>
          </cell>
          <cell r="AA496">
            <v>489</v>
          </cell>
        </row>
        <row r="497">
          <cell r="B497">
            <v>490</v>
          </cell>
          <cell r="AA497">
            <v>490</v>
          </cell>
        </row>
        <row r="498">
          <cell r="B498">
            <v>491</v>
          </cell>
          <cell r="AA498">
            <v>491</v>
          </cell>
        </row>
        <row r="499">
          <cell r="B499">
            <v>492</v>
          </cell>
          <cell r="AA499">
            <v>492</v>
          </cell>
        </row>
        <row r="500">
          <cell r="B500">
            <v>493</v>
          </cell>
          <cell r="AA500">
            <v>493</v>
          </cell>
        </row>
        <row r="501">
          <cell r="B501">
            <v>494</v>
          </cell>
          <cell r="AA501">
            <v>494</v>
          </cell>
        </row>
        <row r="502">
          <cell r="B502">
            <v>495</v>
          </cell>
          <cell r="AA502">
            <v>495</v>
          </cell>
        </row>
        <row r="503">
          <cell r="B503">
            <v>496</v>
          </cell>
          <cell r="AA503">
            <v>496</v>
          </cell>
        </row>
        <row r="504">
          <cell r="B504">
            <v>497</v>
          </cell>
          <cell r="AA504">
            <v>497</v>
          </cell>
        </row>
        <row r="505">
          <cell r="B505">
            <v>498</v>
          </cell>
          <cell r="AA505">
            <v>498</v>
          </cell>
        </row>
        <row r="506">
          <cell r="B506">
            <v>499</v>
          </cell>
          <cell r="AA506">
            <v>499</v>
          </cell>
        </row>
        <row r="507">
          <cell r="B507">
            <v>500</v>
          </cell>
          <cell r="AA507">
            <v>500</v>
          </cell>
        </row>
        <row r="508">
          <cell r="B508">
            <v>501</v>
          </cell>
          <cell r="AA508">
            <v>501</v>
          </cell>
        </row>
        <row r="509">
          <cell r="B509">
            <v>502</v>
          </cell>
          <cell r="AA509">
            <v>502</v>
          </cell>
        </row>
        <row r="510">
          <cell r="B510">
            <v>503</v>
          </cell>
          <cell r="AA510">
            <v>503</v>
          </cell>
        </row>
        <row r="511">
          <cell r="B511">
            <v>504</v>
          </cell>
          <cell r="AA511">
            <v>504</v>
          </cell>
        </row>
        <row r="512">
          <cell r="B512">
            <v>505</v>
          </cell>
          <cell r="AA512">
            <v>505</v>
          </cell>
        </row>
        <row r="513">
          <cell r="B513">
            <v>506</v>
          </cell>
          <cell r="AA513">
            <v>506</v>
          </cell>
        </row>
        <row r="514">
          <cell r="B514">
            <v>507</v>
          </cell>
          <cell r="AA514">
            <v>507</v>
          </cell>
        </row>
        <row r="515">
          <cell r="B515">
            <v>508</v>
          </cell>
          <cell r="AA515">
            <v>508</v>
          </cell>
        </row>
        <row r="516">
          <cell r="B516">
            <v>509</v>
          </cell>
          <cell r="AA516">
            <v>509</v>
          </cell>
        </row>
        <row r="517">
          <cell r="B517">
            <v>510</v>
          </cell>
          <cell r="AA517">
            <v>510</v>
          </cell>
        </row>
        <row r="518">
          <cell r="B518">
            <v>511</v>
          </cell>
          <cell r="AA518">
            <v>511</v>
          </cell>
        </row>
        <row r="519">
          <cell r="B519">
            <v>512</v>
          </cell>
          <cell r="AA519">
            <v>512</v>
          </cell>
        </row>
        <row r="520">
          <cell r="B520">
            <v>513</v>
          </cell>
          <cell r="AA520">
            <v>513</v>
          </cell>
        </row>
        <row r="521">
          <cell r="B521">
            <v>514</v>
          </cell>
          <cell r="AA521">
            <v>514</v>
          </cell>
        </row>
        <row r="522">
          <cell r="B522">
            <v>515</v>
          </cell>
          <cell r="AA522">
            <v>515</v>
          </cell>
        </row>
        <row r="523">
          <cell r="B523">
            <v>516</v>
          </cell>
          <cell r="AA523">
            <v>516</v>
          </cell>
        </row>
        <row r="524">
          <cell r="B524">
            <v>517</v>
          </cell>
          <cell r="AA524">
            <v>517</v>
          </cell>
        </row>
        <row r="525">
          <cell r="B525">
            <v>518</v>
          </cell>
          <cell r="AA525">
            <v>518</v>
          </cell>
        </row>
        <row r="526">
          <cell r="B526">
            <v>519</v>
          </cell>
          <cell r="AA526">
            <v>519</v>
          </cell>
        </row>
        <row r="527">
          <cell r="B527">
            <v>520</v>
          </cell>
          <cell r="AA527">
            <v>520</v>
          </cell>
        </row>
        <row r="528">
          <cell r="B528">
            <v>521</v>
          </cell>
          <cell r="AA528">
            <v>521</v>
          </cell>
        </row>
        <row r="529">
          <cell r="B529">
            <v>522</v>
          </cell>
          <cell r="AA529">
            <v>522</v>
          </cell>
        </row>
        <row r="530">
          <cell r="B530">
            <v>523</v>
          </cell>
          <cell r="AA530">
            <v>523</v>
          </cell>
        </row>
        <row r="531">
          <cell r="B531">
            <v>524</v>
          </cell>
          <cell r="AA531">
            <v>524</v>
          </cell>
        </row>
        <row r="532">
          <cell r="B532">
            <v>525</v>
          </cell>
          <cell r="AA532">
            <v>525</v>
          </cell>
        </row>
        <row r="533">
          <cell r="B533">
            <v>526</v>
          </cell>
          <cell r="AA533">
            <v>526</v>
          </cell>
        </row>
        <row r="534">
          <cell r="B534">
            <v>527</v>
          </cell>
          <cell r="AA534">
            <v>527</v>
          </cell>
        </row>
        <row r="535">
          <cell r="B535">
            <v>528</v>
          </cell>
          <cell r="AA535">
            <v>528</v>
          </cell>
        </row>
        <row r="536">
          <cell r="B536">
            <v>529</v>
          </cell>
          <cell r="AA536">
            <v>529</v>
          </cell>
        </row>
        <row r="537">
          <cell r="B537">
            <v>530</v>
          </cell>
          <cell r="AA537">
            <v>530</v>
          </cell>
        </row>
        <row r="538">
          <cell r="B538">
            <v>531</v>
          </cell>
          <cell r="AA538">
            <v>531</v>
          </cell>
        </row>
        <row r="539">
          <cell r="B539">
            <v>532</v>
          </cell>
          <cell r="AA539">
            <v>532</v>
          </cell>
        </row>
        <row r="540">
          <cell r="B540">
            <v>533</v>
          </cell>
          <cell r="AA540">
            <v>533</v>
          </cell>
        </row>
        <row r="541">
          <cell r="B541">
            <v>534</v>
          </cell>
          <cell r="AA541">
            <v>534</v>
          </cell>
        </row>
        <row r="542">
          <cell r="B542">
            <v>535</v>
          </cell>
          <cell r="AA542">
            <v>535</v>
          </cell>
        </row>
        <row r="543">
          <cell r="B543">
            <v>536</v>
          </cell>
          <cell r="AA543">
            <v>536</v>
          </cell>
        </row>
        <row r="544">
          <cell r="B544">
            <v>537</v>
          </cell>
          <cell r="AA544">
            <v>537</v>
          </cell>
        </row>
        <row r="545">
          <cell r="B545">
            <v>538</v>
          </cell>
          <cell r="AA545">
            <v>538</v>
          </cell>
        </row>
        <row r="546">
          <cell r="B546">
            <v>539</v>
          </cell>
          <cell r="AA546">
            <v>539</v>
          </cell>
        </row>
        <row r="547">
          <cell r="B547">
            <v>540</v>
          </cell>
          <cell r="AA547">
            <v>540</v>
          </cell>
        </row>
        <row r="548">
          <cell r="B548">
            <v>541</v>
          </cell>
          <cell r="AA548">
            <v>541</v>
          </cell>
        </row>
        <row r="549">
          <cell r="B549">
            <v>542</v>
          </cell>
          <cell r="AA549">
            <v>542</v>
          </cell>
        </row>
        <row r="550">
          <cell r="B550">
            <v>543</v>
          </cell>
          <cell r="AA550">
            <v>543</v>
          </cell>
        </row>
        <row r="551">
          <cell r="B551">
            <v>544</v>
          </cell>
          <cell r="AA551">
            <v>544</v>
          </cell>
        </row>
        <row r="552">
          <cell r="B552">
            <v>545</v>
          </cell>
          <cell r="AA552">
            <v>545</v>
          </cell>
        </row>
        <row r="553">
          <cell r="B553">
            <v>546</v>
          </cell>
          <cell r="AA553">
            <v>546</v>
          </cell>
        </row>
        <row r="554">
          <cell r="B554">
            <v>547</v>
          </cell>
          <cell r="AA554">
            <v>547</v>
          </cell>
        </row>
        <row r="555">
          <cell r="B555">
            <v>548</v>
          </cell>
          <cell r="AA555">
            <v>548</v>
          </cell>
        </row>
        <row r="556">
          <cell r="B556">
            <v>549</v>
          </cell>
          <cell r="AA556">
            <v>549</v>
          </cell>
        </row>
        <row r="557">
          <cell r="B557">
            <v>550</v>
          </cell>
          <cell r="AA557">
            <v>550</v>
          </cell>
        </row>
        <row r="558">
          <cell r="B558">
            <v>551</v>
          </cell>
          <cell r="AA558">
            <v>551</v>
          </cell>
        </row>
        <row r="559">
          <cell r="B559">
            <v>552</v>
          </cell>
          <cell r="AA559">
            <v>552</v>
          </cell>
        </row>
        <row r="560">
          <cell r="B560">
            <v>553</v>
          </cell>
          <cell r="AA560">
            <v>553</v>
          </cell>
        </row>
        <row r="561">
          <cell r="B561">
            <v>554</v>
          </cell>
          <cell r="AA561">
            <v>554</v>
          </cell>
        </row>
        <row r="562">
          <cell r="B562">
            <v>555</v>
          </cell>
          <cell r="AA562">
            <v>555</v>
          </cell>
        </row>
        <row r="563">
          <cell r="B563">
            <v>556</v>
          </cell>
          <cell r="AA563">
            <v>556</v>
          </cell>
        </row>
        <row r="564">
          <cell r="B564">
            <v>557</v>
          </cell>
          <cell r="AA564">
            <v>557</v>
          </cell>
        </row>
        <row r="565">
          <cell r="B565">
            <v>558</v>
          </cell>
          <cell r="AA565">
            <v>558</v>
          </cell>
        </row>
        <row r="566">
          <cell r="B566">
            <v>559</v>
          </cell>
          <cell r="AA566">
            <v>559</v>
          </cell>
        </row>
        <row r="567">
          <cell r="B567">
            <v>560</v>
          </cell>
          <cell r="AA567">
            <v>560</v>
          </cell>
        </row>
        <row r="568">
          <cell r="B568">
            <v>561</v>
          </cell>
          <cell r="AA568">
            <v>561</v>
          </cell>
        </row>
        <row r="569">
          <cell r="B569">
            <v>562</v>
          </cell>
          <cell r="AA569">
            <v>562</v>
          </cell>
        </row>
        <row r="570">
          <cell r="B570">
            <v>563</v>
          </cell>
          <cell r="AA570">
            <v>563</v>
          </cell>
        </row>
        <row r="571">
          <cell r="B571">
            <v>564</v>
          </cell>
          <cell r="AA571">
            <v>564</v>
          </cell>
        </row>
        <row r="572">
          <cell r="B572">
            <v>565</v>
          </cell>
          <cell r="AA572">
            <v>565</v>
          </cell>
        </row>
        <row r="573">
          <cell r="B573">
            <v>566</v>
          </cell>
          <cell r="AA573">
            <v>566</v>
          </cell>
        </row>
        <row r="574">
          <cell r="B574">
            <v>567</v>
          </cell>
          <cell r="AA574">
            <v>567</v>
          </cell>
        </row>
        <row r="575">
          <cell r="B575">
            <v>568</v>
          </cell>
          <cell r="AA575">
            <v>568</v>
          </cell>
        </row>
        <row r="576">
          <cell r="B576">
            <v>569</v>
          </cell>
          <cell r="AA576">
            <v>569</v>
          </cell>
        </row>
        <row r="577">
          <cell r="B577">
            <v>570</v>
          </cell>
          <cell r="AA577">
            <v>570</v>
          </cell>
        </row>
        <row r="578">
          <cell r="B578">
            <v>571</v>
          </cell>
          <cell r="AA578">
            <v>571</v>
          </cell>
        </row>
        <row r="579">
          <cell r="B579">
            <v>572</v>
          </cell>
          <cell r="AA579">
            <v>572</v>
          </cell>
        </row>
        <row r="580">
          <cell r="B580">
            <v>573</v>
          </cell>
          <cell r="AA580">
            <v>573</v>
          </cell>
        </row>
        <row r="581">
          <cell r="B581">
            <v>574</v>
          </cell>
          <cell r="AA581">
            <v>574</v>
          </cell>
        </row>
        <row r="582">
          <cell r="B582">
            <v>575</v>
          </cell>
          <cell r="AA582">
            <v>575</v>
          </cell>
        </row>
        <row r="583">
          <cell r="B583">
            <v>576</v>
          </cell>
          <cell r="AA583">
            <v>576</v>
          </cell>
        </row>
        <row r="584">
          <cell r="B584">
            <v>577</v>
          </cell>
          <cell r="AA584">
            <v>577</v>
          </cell>
        </row>
        <row r="585">
          <cell r="B585">
            <v>578</v>
          </cell>
          <cell r="AA585">
            <v>578</v>
          </cell>
        </row>
        <row r="586">
          <cell r="B586">
            <v>579</v>
          </cell>
          <cell r="AA586">
            <v>579</v>
          </cell>
        </row>
        <row r="587">
          <cell r="B587">
            <v>580</v>
          </cell>
          <cell r="AA587">
            <v>580</v>
          </cell>
        </row>
        <row r="588">
          <cell r="B588">
            <v>581</v>
          </cell>
          <cell r="AA588">
            <v>581</v>
          </cell>
        </row>
        <row r="589">
          <cell r="B589">
            <v>582</v>
          </cell>
          <cell r="AA589">
            <v>582</v>
          </cell>
        </row>
        <row r="590">
          <cell r="B590">
            <v>583</v>
          </cell>
          <cell r="AA590">
            <v>583</v>
          </cell>
        </row>
        <row r="591">
          <cell r="B591">
            <v>584</v>
          </cell>
          <cell r="AA591">
            <v>584</v>
          </cell>
        </row>
        <row r="592">
          <cell r="B592">
            <v>585</v>
          </cell>
          <cell r="AA592">
            <v>585</v>
          </cell>
        </row>
        <row r="593">
          <cell r="B593">
            <v>586</v>
          </cell>
          <cell r="AA593">
            <v>586</v>
          </cell>
        </row>
        <row r="594">
          <cell r="B594">
            <v>587</v>
          </cell>
          <cell r="AA594">
            <v>587</v>
          </cell>
        </row>
        <row r="595">
          <cell r="B595">
            <v>588</v>
          </cell>
          <cell r="AA595">
            <v>588</v>
          </cell>
        </row>
        <row r="596">
          <cell r="B596">
            <v>589</v>
          </cell>
          <cell r="AA596">
            <v>589</v>
          </cell>
        </row>
        <row r="597">
          <cell r="B597">
            <v>590</v>
          </cell>
          <cell r="AA597">
            <v>590</v>
          </cell>
        </row>
        <row r="598">
          <cell r="B598">
            <v>591</v>
          </cell>
          <cell r="AA598">
            <v>591</v>
          </cell>
        </row>
        <row r="599">
          <cell r="B599">
            <v>592</v>
          </cell>
          <cell r="AA599">
            <v>592</v>
          </cell>
        </row>
        <row r="600">
          <cell r="B600">
            <v>593</v>
          </cell>
          <cell r="AA600">
            <v>593</v>
          </cell>
        </row>
        <row r="601">
          <cell r="B601">
            <v>594</v>
          </cell>
          <cell r="AA601">
            <v>594</v>
          </cell>
        </row>
        <row r="602">
          <cell r="B602">
            <v>595</v>
          </cell>
          <cell r="AA602">
            <v>595</v>
          </cell>
        </row>
        <row r="603">
          <cell r="B603">
            <v>596</v>
          </cell>
          <cell r="AA603">
            <v>596</v>
          </cell>
        </row>
        <row r="604">
          <cell r="B604">
            <v>597</v>
          </cell>
          <cell r="AA604">
            <v>597</v>
          </cell>
        </row>
        <row r="605">
          <cell r="B605">
            <v>598</v>
          </cell>
          <cell r="AA605">
            <v>598</v>
          </cell>
        </row>
        <row r="606">
          <cell r="B606">
            <v>599</v>
          </cell>
          <cell r="AA606">
            <v>599</v>
          </cell>
        </row>
        <row r="607">
          <cell r="B607">
            <v>600</v>
          </cell>
          <cell r="AA607">
            <v>600</v>
          </cell>
        </row>
        <row r="608">
          <cell r="B608">
            <v>601</v>
          </cell>
          <cell r="AA608">
            <v>601</v>
          </cell>
        </row>
        <row r="609">
          <cell r="B609">
            <v>602</v>
          </cell>
          <cell r="AA609">
            <v>602</v>
          </cell>
        </row>
        <row r="610">
          <cell r="B610">
            <v>603</v>
          </cell>
          <cell r="AA610">
            <v>603</v>
          </cell>
        </row>
        <row r="611">
          <cell r="B611">
            <v>604</v>
          </cell>
          <cell r="AA611">
            <v>604</v>
          </cell>
        </row>
        <row r="612">
          <cell r="B612">
            <v>605</v>
          </cell>
          <cell r="AA612">
            <v>605</v>
          </cell>
        </row>
        <row r="613">
          <cell r="B613">
            <v>606</v>
          </cell>
          <cell r="AA613">
            <v>606</v>
          </cell>
        </row>
        <row r="614">
          <cell r="B614">
            <v>607</v>
          </cell>
          <cell r="AA614">
            <v>607</v>
          </cell>
        </row>
        <row r="615">
          <cell r="B615">
            <v>608</v>
          </cell>
          <cell r="AA615">
            <v>608</v>
          </cell>
        </row>
        <row r="616">
          <cell r="B616">
            <v>609</v>
          </cell>
          <cell r="AA616">
            <v>609</v>
          </cell>
        </row>
        <row r="617">
          <cell r="B617">
            <v>610</v>
          </cell>
          <cell r="AA617">
            <v>610</v>
          </cell>
        </row>
        <row r="618">
          <cell r="B618">
            <v>611</v>
          </cell>
          <cell r="AA618">
            <v>611</v>
          </cell>
        </row>
        <row r="619">
          <cell r="B619">
            <v>612</v>
          </cell>
          <cell r="AA619">
            <v>612</v>
          </cell>
        </row>
        <row r="620">
          <cell r="B620">
            <v>613</v>
          </cell>
          <cell r="AA620">
            <v>613</v>
          </cell>
        </row>
        <row r="621">
          <cell r="B621">
            <v>614</v>
          </cell>
          <cell r="AA621">
            <v>614</v>
          </cell>
        </row>
        <row r="622">
          <cell r="B622">
            <v>615</v>
          </cell>
          <cell r="AA622">
            <v>615</v>
          </cell>
        </row>
        <row r="623">
          <cell r="B623">
            <v>616</v>
          </cell>
          <cell r="AA623">
            <v>616</v>
          </cell>
        </row>
        <row r="624">
          <cell r="B624">
            <v>617</v>
          </cell>
          <cell r="AA624">
            <v>617</v>
          </cell>
        </row>
        <row r="625">
          <cell r="B625">
            <v>618</v>
          </cell>
          <cell r="AA625">
            <v>618</v>
          </cell>
        </row>
        <row r="626">
          <cell r="B626">
            <v>619</v>
          </cell>
          <cell r="AA626">
            <v>619</v>
          </cell>
        </row>
        <row r="627">
          <cell r="B627">
            <v>620</v>
          </cell>
          <cell r="AA627">
            <v>620</v>
          </cell>
        </row>
        <row r="628">
          <cell r="B628">
            <v>621</v>
          </cell>
          <cell r="AA628">
            <v>621</v>
          </cell>
        </row>
        <row r="629">
          <cell r="B629">
            <v>622</v>
          </cell>
          <cell r="AA629">
            <v>622</v>
          </cell>
        </row>
        <row r="630">
          <cell r="B630">
            <v>623</v>
          </cell>
          <cell r="AA630">
            <v>623</v>
          </cell>
        </row>
        <row r="631">
          <cell r="B631">
            <v>624</v>
          </cell>
          <cell r="AA631">
            <v>624</v>
          </cell>
        </row>
        <row r="632">
          <cell r="B632">
            <v>625</v>
          </cell>
          <cell r="AA632">
            <v>625</v>
          </cell>
        </row>
        <row r="633">
          <cell r="B633">
            <v>626</v>
          </cell>
          <cell r="AA633">
            <v>626</v>
          </cell>
        </row>
        <row r="634">
          <cell r="B634">
            <v>627</v>
          </cell>
          <cell r="AA634">
            <v>627</v>
          </cell>
        </row>
        <row r="635">
          <cell r="B635">
            <v>628</v>
          </cell>
          <cell r="AA635">
            <v>628</v>
          </cell>
        </row>
        <row r="636">
          <cell r="B636">
            <v>629</v>
          </cell>
          <cell r="AA636">
            <v>629</v>
          </cell>
        </row>
        <row r="637">
          <cell r="B637">
            <v>630</v>
          </cell>
          <cell r="AA637">
            <v>630</v>
          </cell>
        </row>
        <row r="638">
          <cell r="B638">
            <v>631</v>
          </cell>
          <cell r="AA638">
            <v>631</v>
          </cell>
        </row>
        <row r="639">
          <cell r="B639">
            <v>632</v>
          </cell>
          <cell r="AA639">
            <v>632</v>
          </cell>
        </row>
        <row r="640">
          <cell r="B640">
            <v>633</v>
          </cell>
          <cell r="AA640">
            <v>633</v>
          </cell>
        </row>
        <row r="641">
          <cell r="B641">
            <v>634</v>
          </cell>
          <cell r="AA641">
            <v>634</v>
          </cell>
        </row>
        <row r="642">
          <cell r="B642">
            <v>635</v>
          </cell>
          <cell r="AA642">
            <v>635</v>
          </cell>
        </row>
        <row r="643">
          <cell r="B643">
            <v>636</v>
          </cell>
          <cell r="AA643">
            <v>636</v>
          </cell>
        </row>
        <row r="644">
          <cell r="B644">
            <v>637</v>
          </cell>
          <cell r="AA644">
            <v>637</v>
          </cell>
        </row>
        <row r="645">
          <cell r="B645">
            <v>638</v>
          </cell>
          <cell r="AA645">
            <v>638</v>
          </cell>
        </row>
        <row r="646">
          <cell r="B646">
            <v>639</v>
          </cell>
          <cell r="AA646">
            <v>639</v>
          </cell>
        </row>
        <row r="647">
          <cell r="B647">
            <v>640</v>
          </cell>
          <cell r="AA647">
            <v>640</v>
          </cell>
        </row>
        <row r="648">
          <cell r="B648">
            <v>641</v>
          </cell>
          <cell r="AA648">
            <v>641</v>
          </cell>
        </row>
        <row r="649">
          <cell r="B649">
            <v>642</v>
          </cell>
          <cell r="AA649">
            <v>642</v>
          </cell>
        </row>
        <row r="650">
          <cell r="B650">
            <v>643</v>
          </cell>
          <cell r="AA650">
            <v>643</v>
          </cell>
        </row>
        <row r="651">
          <cell r="B651">
            <v>644</v>
          </cell>
          <cell r="AA651">
            <v>644</v>
          </cell>
        </row>
        <row r="652">
          <cell r="B652">
            <v>645</v>
          </cell>
          <cell r="AA652">
            <v>645</v>
          </cell>
        </row>
        <row r="653">
          <cell r="B653">
            <v>646</v>
          </cell>
          <cell r="AA653">
            <v>646</v>
          </cell>
        </row>
        <row r="654">
          <cell r="B654">
            <v>647</v>
          </cell>
          <cell r="AA654">
            <v>647</v>
          </cell>
        </row>
        <row r="655">
          <cell r="B655">
            <v>648</v>
          </cell>
          <cell r="AA655">
            <v>648</v>
          </cell>
        </row>
        <row r="656">
          <cell r="B656">
            <v>649</v>
          </cell>
          <cell r="AA656">
            <v>649</v>
          </cell>
        </row>
        <row r="657">
          <cell r="B657">
            <v>650</v>
          </cell>
          <cell r="AA657">
            <v>650</v>
          </cell>
        </row>
        <row r="658">
          <cell r="B658">
            <v>651</v>
          </cell>
          <cell r="AA658">
            <v>651</v>
          </cell>
        </row>
        <row r="659">
          <cell r="B659">
            <v>652</v>
          </cell>
          <cell r="AA659">
            <v>652</v>
          </cell>
        </row>
        <row r="660">
          <cell r="B660">
            <v>653</v>
          </cell>
          <cell r="AA660">
            <v>653</v>
          </cell>
        </row>
        <row r="661">
          <cell r="B661">
            <v>654</v>
          </cell>
          <cell r="AA661">
            <v>654</v>
          </cell>
        </row>
        <row r="662">
          <cell r="B662">
            <v>655</v>
          </cell>
          <cell r="AA662">
            <v>655</v>
          </cell>
        </row>
        <row r="663">
          <cell r="B663">
            <v>656</v>
          </cell>
          <cell r="AA663">
            <v>656</v>
          </cell>
        </row>
        <row r="664">
          <cell r="B664">
            <v>657</v>
          </cell>
          <cell r="AA664">
            <v>657</v>
          </cell>
        </row>
        <row r="665">
          <cell r="B665">
            <v>658</v>
          </cell>
          <cell r="AA665">
            <v>658</v>
          </cell>
        </row>
        <row r="666">
          <cell r="B666">
            <v>659</v>
          </cell>
          <cell r="AA666">
            <v>659</v>
          </cell>
        </row>
        <row r="667">
          <cell r="B667">
            <v>660</v>
          </cell>
          <cell r="AA667">
            <v>660</v>
          </cell>
        </row>
        <row r="668">
          <cell r="B668">
            <v>661</v>
          </cell>
          <cell r="AA668">
            <v>661</v>
          </cell>
        </row>
        <row r="669">
          <cell r="B669">
            <v>662</v>
          </cell>
          <cell r="AA669">
            <v>662</v>
          </cell>
        </row>
        <row r="670">
          <cell r="B670">
            <v>663</v>
          </cell>
          <cell r="AA670">
            <v>663</v>
          </cell>
        </row>
        <row r="671">
          <cell r="B671">
            <v>664</v>
          </cell>
          <cell r="AA671">
            <v>664</v>
          </cell>
        </row>
        <row r="672">
          <cell r="B672">
            <v>665</v>
          </cell>
          <cell r="AA672">
            <v>665</v>
          </cell>
        </row>
        <row r="673">
          <cell r="B673">
            <v>666</v>
          </cell>
          <cell r="AA673">
            <v>666</v>
          </cell>
        </row>
        <row r="674">
          <cell r="B674">
            <v>667</v>
          </cell>
          <cell r="AA674">
            <v>667</v>
          </cell>
        </row>
        <row r="675">
          <cell r="B675">
            <v>668</v>
          </cell>
          <cell r="AA675">
            <v>668</v>
          </cell>
        </row>
        <row r="676">
          <cell r="B676">
            <v>669</v>
          </cell>
          <cell r="AA676">
            <v>669</v>
          </cell>
        </row>
        <row r="677">
          <cell r="B677">
            <v>670</v>
          </cell>
          <cell r="AA677">
            <v>670</v>
          </cell>
        </row>
        <row r="678">
          <cell r="B678">
            <v>671</v>
          </cell>
          <cell r="AA678">
            <v>671</v>
          </cell>
        </row>
        <row r="679">
          <cell r="B679">
            <v>672</v>
          </cell>
          <cell r="AA679">
            <v>672</v>
          </cell>
        </row>
        <row r="680">
          <cell r="B680">
            <v>673</v>
          </cell>
          <cell r="AA680">
            <v>673</v>
          </cell>
        </row>
        <row r="681">
          <cell r="B681">
            <v>674</v>
          </cell>
          <cell r="AA681">
            <v>674</v>
          </cell>
        </row>
        <row r="682">
          <cell r="B682">
            <v>675</v>
          </cell>
          <cell r="AA682">
            <v>675</v>
          </cell>
        </row>
        <row r="683">
          <cell r="B683">
            <v>676</v>
          </cell>
          <cell r="AA683">
            <v>676</v>
          </cell>
        </row>
        <row r="684">
          <cell r="B684">
            <v>677</v>
          </cell>
          <cell r="AA684">
            <v>677</v>
          </cell>
        </row>
        <row r="685">
          <cell r="B685">
            <v>678</v>
          </cell>
          <cell r="AA685">
            <v>678</v>
          </cell>
        </row>
        <row r="686">
          <cell r="B686">
            <v>679</v>
          </cell>
          <cell r="AA686">
            <v>679</v>
          </cell>
        </row>
        <row r="687">
          <cell r="B687">
            <v>680</v>
          </cell>
          <cell r="AA687">
            <v>680</v>
          </cell>
        </row>
        <row r="688">
          <cell r="B688">
            <v>681</v>
          </cell>
          <cell r="AA688">
            <v>681</v>
          </cell>
        </row>
        <row r="689">
          <cell r="B689">
            <v>682</v>
          </cell>
          <cell r="AA689">
            <v>682</v>
          </cell>
        </row>
        <row r="690">
          <cell r="B690">
            <v>683</v>
          </cell>
          <cell r="AA690">
            <v>683</v>
          </cell>
        </row>
        <row r="691">
          <cell r="B691">
            <v>684</v>
          </cell>
          <cell r="AA691">
            <v>684</v>
          </cell>
        </row>
        <row r="692">
          <cell r="B692">
            <v>685</v>
          </cell>
          <cell r="AA692">
            <v>685</v>
          </cell>
        </row>
        <row r="693">
          <cell r="B693">
            <v>686</v>
          </cell>
          <cell r="AA693">
            <v>686</v>
          </cell>
        </row>
        <row r="694">
          <cell r="B694">
            <v>687</v>
          </cell>
          <cell r="AA694">
            <v>687</v>
          </cell>
        </row>
        <row r="695">
          <cell r="B695">
            <v>688</v>
          </cell>
          <cell r="AA695">
            <v>688</v>
          </cell>
        </row>
        <row r="696">
          <cell r="B696">
            <v>689</v>
          </cell>
          <cell r="AA696">
            <v>689</v>
          </cell>
        </row>
        <row r="697">
          <cell r="B697">
            <v>690</v>
          </cell>
          <cell r="AA697">
            <v>690</v>
          </cell>
        </row>
        <row r="698">
          <cell r="B698">
            <v>691</v>
          </cell>
          <cell r="AA698">
            <v>691</v>
          </cell>
        </row>
        <row r="699">
          <cell r="B699">
            <v>692</v>
          </cell>
          <cell r="AA699">
            <v>692</v>
          </cell>
        </row>
        <row r="700">
          <cell r="B700">
            <v>693</v>
          </cell>
          <cell r="AA700">
            <v>693</v>
          </cell>
        </row>
        <row r="701">
          <cell r="B701">
            <v>694</v>
          </cell>
          <cell r="AA701">
            <v>694</v>
          </cell>
        </row>
        <row r="702">
          <cell r="B702">
            <v>695</v>
          </cell>
          <cell r="AA702">
            <v>695</v>
          </cell>
        </row>
        <row r="703">
          <cell r="B703">
            <v>696</v>
          </cell>
          <cell r="AA703">
            <v>696</v>
          </cell>
        </row>
        <row r="704">
          <cell r="B704">
            <v>697</v>
          </cell>
          <cell r="AA704">
            <v>697</v>
          </cell>
        </row>
        <row r="705">
          <cell r="B705">
            <v>698</v>
          </cell>
          <cell r="AA705">
            <v>698</v>
          </cell>
        </row>
        <row r="706">
          <cell r="B706">
            <v>699</v>
          </cell>
          <cell r="AA706">
            <v>699</v>
          </cell>
        </row>
        <row r="707">
          <cell r="B707">
            <v>700</v>
          </cell>
          <cell r="AA707">
            <v>700</v>
          </cell>
        </row>
        <row r="708">
          <cell r="B708">
            <v>701</v>
          </cell>
          <cell r="AA708">
            <v>701</v>
          </cell>
        </row>
        <row r="709">
          <cell r="B709">
            <v>702</v>
          </cell>
          <cell r="AA709">
            <v>702</v>
          </cell>
        </row>
        <row r="710">
          <cell r="B710">
            <v>703</v>
          </cell>
          <cell r="AA710">
            <v>703</v>
          </cell>
        </row>
        <row r="711">
          <cell r="B711">
            <v>704</v>
          </cell>
          <cell r="AA711">
            <v>704</v>
          </cell>
        </row>
        <row r="712">
          <cell r="B712">
            <v>705</v>
          </cell>
          <cell r="AA712">
            <v>705</v>
          </cell>
        </row>
        <row r="713">
          <cell r="B713">
            <v>706</v>
          </cell>
          <cell r="AA713">
            <v>706</v>
          </cell>
        </row>
        <row r="714">
          <cell r="B714">
            <v>707</v>
          </cell>
          <cell r="AA714">
            <v>707</v>
          </cell>
        </row>
        <row r="715">
          <cell r="B715">
            <v>708</v>
          </cell>
          <cell r="AA715">
            <v>708</v>
          </cell>
        </row>
        <row r="716">
          <cell r="B716">
            <v>709</v>
          </cell>
          <cell r="AA716">
            <v>709</v>
          </cell>
        </row>
        <row r="717">
          <cell r="B717">
            <v>710</v>
          </cell>
          <cell r="AA717">
            <v>710</v>
          </cell>
        </row>
        <row r="718">
          <cell r="B718">
            <v>711</v>
          </cell>
          <cell r="AA718">
            <v>711</v>
          </cell>
        </row>
        <row r="719">
          <cell r="B719">
            <v>712</v>
          </cell>
          <cell r="AA719">
            <v>712</v>
          </cell>
        </row>
        <row r="720">
          <cell r="B720">
            <v>713</v>
          </cell>
          <cell r="AA720">
            <v>713</v>
          </cell>
        </row>
        <row r="721">
          <cell r="B721">
            <v>714</v>
          </cell>
          <cell r="AA721">
            <v>714</v>
          </cell>
        </row>
        <row r="722">
          <cell r="B722">
            <v>715</v>
          </cell>
          <cell r="AA722">
            <v>715</v>
          </cell>
        </row>
        <row r="723">
          <cell r="B723">
            <v>716</v>
          </cell>
          <cell r="AA723">
            <v>716</v>
          </cell>
        </row>
        <row r="724">
          <cell r="B724">
            <v>717</v>
          </cell>
          <cell r="AA724">
            <v>717</v>
          </cell>
        </row>
        <row r="725">
          <cell r="B725">
            <v>718</v>
          </cell>
          <cell r="AA725">
            <v>718</v>
          </cell>
        </row>
        <row r="726">
          <cell r="B726">
            <v>719</v>
          </cell>
          <cell r="AA726">
            <v>719</v>
          </cell>
        </row>
        <row r="727">
          <cell r="B727">
            <v>720</v>
          </cell>
          <cell r="AA727">
            <v>720</v>
          </cell>
        </row>
        <row r="728">
          <cell r="B728">
            <v>721</v>
          </cell>
          <cell r="AA728">
            <v>721</v>
          </cell>
        </row>
        <row r="729">
          <cell r="B729">
            <v>722</v>
          </cell>
          <cell r="AA729">
            <v>722</v>
          </cell>
        </row>
        <row r="730">
          <cell r="B730">
            <v>723</v>
          </cell>
          <cell r="AA730">
            <v>723</v>
          </cell>
        </row>
        <row r="731">
          <cell r="B731">
            <v>724</v>
          </cell>
          <cell r="AA731">
            <v>724</v>
          </cell>
        </row>
        <row r="732">
          <cell r="B732">
            <v>725</v>
          </cell>
          <cell r="AA732">
            <v>725</v>
          </cell>
        </row>
        <row r="733">
          <cell r="B733">
            <v>726</v>
          </cell>
          <cell r="AA733">
            <v>726</v>
          </cell>
        </row>
        <row r="734">
          <cell r="B734">
            <v>727</v>
          </cell>
          <cell r="AA734">
            <v>727</v>
          </cell>
        </row>
        <row r="735">
          <cell r="B735">
            <v>728</v>
          </cell>
          <cell r="AA735">
            <v>728</v>
          </cell>
        </row>
        <row r="736">
          <cell r="B736">
            <v>729</v>
          </cell>
          <cell r="AA736">
            <v>729</v>
          </cell>
        </row>
        <row r="737">
          <cell r="B737">
            <v>730</v>
          </cell>
          <cell r="AA737">
            <v>730</v>
          </cell>
        </row>
        <row r="738">
          <cell r="B738">
            <v>731</v>
          </cell>
          <cell r="AA738">
            <v>731</v>
          </cell>
        </row>
        <row r="739">
          <cell r="B739">
            <v>732</v>
          </cell>
          <cell r="AA739">
            <v>732</v>
          </cell>
        </row>
        <row r="740">
          <cell r="B740">
            <v>733</v>
          </cell>
          <cell r="AA740">
            <v>733</v>
          </cell>
        </row>
        <row r="741">
          <cell r="B741">
            <v>734</v>
          </cell>
          <cell r="AA741">
            <v>734</v>
          </cell>
        </row>
        <row r="742">
          <cell r="B742">
            <v>735</v>
          </cell>
          <cell r="AA742">
            <v>735</v>
          </cell>
        </row>
        <row r="743">
          <cell r="B743">
            <v>736</v>
          </cell>
          <cell r="AA743">
            <v>736</v>
          </cell>
        </row>
        <row r="744">
          <cell r="B744">
            <v>737</v>
          </cell>
          <cell r="AA744">
            <v>737</v>
          </cell>
        </row>
        <row r="745">
          <cell r="B745">
            <v>738</v>
          </cell>
          <cell r="AA745">
            <v>738</v>
          </cell>
        </row>
        <row r="746">
          <cell r="B746">
            <v>739</v>
          </cell>
          <cell r="AA746">
            <v>739</v>
          </cell>
        </row>
        <row r="747">
          <cell r="B747">
            <v>740</v>
          </cell>
          <cell r="AA747">
            <v>740</v>
          </cell>
        </row>
        <row r="748">
          <cell r="B748">
            <v>741</v>
          </cell>
          <cell r="AA748">
            <v>741</v>
          </cell>
        </row>
        <row r="749">
          <cell r="B749">
            <v>742</v>
          </cell>
          <cell r="AA749">
            <v>742</v>
          </cell>
        </row>
        <row r="750">
          <cell r="B750">
            <v>743</v>
          </cell>
          <cell r="AA750">
            <v>743</v>
          </cell>
        </row>
        <row r="751">
          <cell r="B751">
            <v>744</v>
          </cell>
          <cell r="AA751">
            <v>744</v>
          </cell>
        </row>
        <row r="752">
          <cell r="B752">
            <v>745</v>
          </cell>
          <cell r="AA752">
            <v>745</v>
          </cell>
        </row>
        <row r="753">
          <cell r="B753">
            <v>746</v>
          </cell>
          <cell r="AA753">
            <v>746</v>
          </cell>
        </row>
        <row r="754">
          <cell r="B754">
            <v>747</v>
          </cell>
          <cell r="AA754">
            <v>747</v>
          </cell>
        </row>
        <row r="755">
          <cell r="B755">
            <v>748</v>
          </cell>
          <cell r="AA755">
            <v>748</v>
          </cell>
        </row>
        <row r="756">
          <cell r="B756">
            <v>749</v>
          </cell>
          <cell r="AA756">
            <v>749</v>
          </cell>
        </row>
        <row r="757">
          <cell r="B757">
            <v>750</v>
          </cell>
          <cell r="AA757">
            <v>750</v>
          </cell>
        </row>
        <row r="758">
          <cell r="B758">
            <v>751</v>
          </cell>
          <cell r="AA758">
            <v>751</v>
          </cell>
        </row>
        <row r="759">
          <cell r="B759">
            <v>752</v>
          </cell>
          <cell r="AA759">
            <v>752</v>
          </cell>
        </row>
        <row r="760">
          <cell r="B760">
            <v>753</v>
          </cell>
          <cell r="AA760">
            <v>753</v>
          </cell>
        </row>
        <row r="761">
          <cell r="B761">
            <v>754</v>
          </cell>
          <cell r="AA761">
            <v>754</v>
          </cell>
        </row>
        <row r="762">
          <cell r="B762">
            <v>755</v>
          </cell>
          <cell r="AA762">
            <v>755</v>
          </cell>
        </row>
        <row r="763">
          <cell r="B763">
            <v>756</v>
          </cell>
          <cell r="AA763">
            <v>756</v>
          </cell>
        </row>
        <row r="764">
          <cell r="B764">
            <v>757</v>
          </cell>
          <cell r="AA764">
            <v>757</v>
          </cell>
        </row>
        <row r="765">
          <cell r="B765">
            <v>758</v>
          </cell>
          <cell r="AA765">
            <v>758</v>
          </cell>
        </row>
        <row r="766">
          <cell r="B766">
            <v>759</v>
          </cell>
          <cell r="AA766">
            <v>759</v>
          </cell>
        </row>
        <row r="767">
          <cell r="B767">
            <v>760</v>
          </cell>
          <cell r="AA767">
            <v>760</v>
          </cell>
        </row>
        <row r="768">
          <cell r="B768">
            <v>761</v>
          </cell>
          <cell r="AA768">
            <v>761</v>
          </cell>
        </row>
        <row r="769">
          <cell r="B769">
            <v>762</v>
          </cell>
          <cell r="AA769">
            <v>762</v>
          </cell>
        </row>
        <row r="770">
          <cell r="B770">
            <v>763</v>
          </cell>
          <cell r="AA770">
            <v>763</v>
          </cell>
        </row>
        <row r="771">
          <cell r="B771">
            <v>764</v>
          </cell>
          <cell r="AA771">
            <v>764</v>
          </cell>
        </row>
        <row r="772">
          <cell r="B772">
            <v>765</v>
          </cell>
          <cell r="AA772">
            <v>765</v>
          </cell>
        </row>
        <row r="773">
          <cell r="B773">
            <v>766</v>
          </cell>
          <cell r="AA773">
            <v>766</v>
          </cell>
        </row>
        <row r="774">
          <cell r="B774">
            <v>767</v>
          </cell>
          <cell r="AA774">
            <v>767</v>
          </cell>
        </row>
        <row r="775">
          <cell r="B775">
            <v>768</v>
          </cell>
          <cell r="AA775">
            <v>768</v>
          </cell>
        </row>
        <row r="776">
          <cell r="B776">
            <v>769</v>
          </cell>
          <cell r="AA776">
            <v>769</v>
          </cell>
        </row>
        <row r="777">
          <cell r="B777">
            <v>770</v>
          </cell>
          <cell r="AA777">
            <v>770</v>
          </cell>
        </row>
        <row r="778">
          <cell r="B778">
            <v>771</v>
          </cell>
          <cell r="AA778">
            <v>771</v>
          </cell>
        </row>
        <row r="779">
          <cell r="B779">
            <v>772</v>
          </cell>
          <cell r="AA779">
            <v>772</v>
          </cell>
        </row>
        <row r="780">
          <cell r="B780">
            <v>773</v>
          </cell>
          <cell r="AA780">
            <v>773</v>
          </cell>
        </row>
        <row r="781">
          <cell r="B781">
            <v>774</v>
          </cell>
          <cell r="AA781">
            <v>774</v>
          </cell>
        </row>
        <row r="782">
          <cell r="B782">
            <v>775</v>
          </cell>
          <cell r="AA782">
            <v>775</v>
          </cell>
        </row>
        <row r="783">
          <cell r="B783">
            <v>776</v>
          </cell>
          <cell r="AA783">
            <v>776</v>
          </cell>
        </row>
        <row r="784">
          <cell r="B784">
            <v>777</v>
          </cell>
          <cell r="AA784">
            <v>777</v>
          </cell>
        </row>
        <row r="785">
          <cell r="B785">
            <v>778</v>
          </cell>
          <cell r="AA785">
            <v>778</v>
          </cell>
        </row>
        <row r="786">
          <cell r="B786">
            <v>779</v>
          </cell>
          <cell r="AA786">
            <v>779</v>
          </cell>
        </row>
        <row r="787">
          <cell r="B787">
            <v>780</v>
          </cell>
          <cell r="AA787">
            <v>780</v>
          </cell>
        </row>
        <row r="788">
          <cell r="B788">
            <v>781</v>
          </cell>
          <cell r="AA788">
            <v>781</v>
          </cell>
        </row>
        <row r="789">
          <cell r="B789">
            <v>782</v>
          </cell>
          <cell r="AA789">
            <v>782</v>
          </cell>
        </row>
        <row r="790">
          <cell r="B790">
            <v>783</v>
          </cell>
          <cell r="AA790">
            <v>783</v>
          </cell>
        </row>
        <row r="791">
          <cell r="B791">
            <v>784</v>
          </cell>
          <cell r="AA791">
            <v>784</v>
          </cell>
        </row>
        <row r="792">
          <cell r="B792">
            <v>785</v>
          </cell>
          <cell r="AA792">
            <v>785</v>
          </cell>
        </row>
        <row r="793">
          <cell r="B793">
            <v>786</v>
          </cell>
          <cell r="AA793">
            <v>786</v>
          </cell>
        </row>
        <row r="794">
          <cell r="B794">
            <v>787</v>
          </cell>
          <cell r="AA794">
            <v>787</v>
          </cell>
        </row>
        <row r="795">
          <cell r="B795">
            <v>788</v>
          </cell>
          <cell r="AA795">
            <v>788</v>
          </cell>
        </row>
        <row r="796">
          <cell r="B796">
            <v>789</v>
          </cell>
          <cell r="AA796">
            <v>789</v>
          </cell>
        </row>
        <row r="797">
          <cell r="B797">
            <v>790</v>
          </cell>
          <cell r="AA797">
            <v>790</v>
          </cell>
        </row>
        <row r="798">
          <cell r="B798">
            <v>791</v>
          </cell>
          <cell r="AA798">
            <v>791</v>
          </cell>
        </row>
        <row r="799">
          <cell r="B799">
            <v>792</v>
          </cell>
          <cell r="AA799">
            <v>792</v>
          </cell>
        </row>
        <row r="800">
          <cell r="B800">
            <v>793</v>
          </cell>
          <cell r="AA800">
            <v>793</v>
          </cell>
        </row>
        <row r="801">
          <cell r="B801">
            <v>794</v>
          </cell>
          <cell r="AA801">
            <v>794</v>
          </cell>
        </row>
        <row r="802">
          <cell r="B802">
            <v>795</v>
          </cell>
          <cell r="AA802">
            <v>795</v>
          </cell>
        </row>
        <row r="803">
          <cell r="B803">
            <v>796</v>
          </cell>
          <cell r="AA803">
            <v>796</v>
          </cell>
        </row>
        <row r="804">
          <cell r="B804">
            <v>797</v>
          </cell>
          <cell r="AA804">
            <v>797</v>
          </cell>
        </row>
        <row r="805">
          <cell r="B805">
            <v>798</v>
          </cell>
          <cell r="AA805">
            <v>798</v>
          </cell>
        </row>
        <row r="806">
          <cell r="B806">
            <v>799</v>
          </cell>
          <cell r="AA806">
            <v>799</v>
          </cell>
        </row>
        <row r="807">
          <cell r="B807">
            <v>800</v>
          </cell>
          <cell r="AA807">
            <v>800</v>
          </cell>
        </row>
        <row r="808">
          <cell r="B808">
            <v>801</v>
          </cell>
          <cell r="AA808">
            <v>801</v>
          </cell>
        </row>
        <row r="809">
          <cell r="B809">
            <v>802</v>
          </cell>
          <cell r="AA809">
            <v>802</v>
          </cell>
        </row>
        <row r="810">
          <cell r="B810">
            <v>803</v>
          </cell>
          <cell r="AA810">
            <v>803</v>
          </cell>
        </row>
        <row r="811">
          <cell r="B811">
            <v>804</v>
          </cell>
          <cell r="AA811">
            <v>804</v>
          </cell>
        </row>
        <row r="812">
          <cell r="B812">
            <v>805</v>
          </cell>
          <cell r="AA812">
            <v>805</v>
          </cell>
        </row>
        <row r="813">
          <cell r="B813">
            <v>806</v>
          </cell>
          <cell r="AA813">
            <v>806</v>
          </cell>
        </row>
        <row r="814">
          <cell r="B814">
            <v>807</v>
          </cell>
          <cell r="AA814">
            <v>807</v>
          </cell>
        </row>
        <row r="815">
          <cell r="B815">
            <v>808</v>
          </cell>
          <cell r="AA815">
            <v>808</v>
          </cell>
        </row>
        <row r="816">
          <cell r="B816">
            <v>809</v>
          </cell>
          <cell r="AA816">
            <v>809</v>
          </cell>
        </row>
        <row r="817">
          <cell r="B817">
            <v>810</v>
          </cell>
          <cell r="AA817">
            <v>810</v>
          </cell>
        </row>
        <row r="818">
          <cell r="B818">
            <v>811</v>
          </cell>
          <cell r="AA818">
            <v>811</v>
          </cell>
        </row>
        <row r="819">
          <cell r="B819">
            <v>812</v>
          </cell>
          <cell r="AA819">
            <v>812</v>
          </cell>
        </row>
        <row r="820">
          <cell r="B820">
            <v>813</v>
          </cell>
          <cell r="AA820">
            <v>813</v>
          </cell>
        </row>
        <row r="821">
          <cell r="B821">
            <v>814</v>
          </cell>
          <cell r="AA821">
            <v>814</v>
          </cell>
        </row>
        <row r="822">
          <cell r="B822">
            <v>815</v>
          </cell>
          <cell r="AA822">
            <v>815</v>
          </cell>
        </row>
        <row r="823">
          <cell r="B823">
            <v>816</v>
          </cell>
          <cell r="AA823">
            <v>816</v>
          </cell>
        </row>
        <row r="824">
          <cell r="B824">
            <v>817</v>
          </cell>
          <cell r="AA824">
            <v>817</v>
          </cell>
        </row>
        <row r="825">
          <cell r="B825">
            <v>818</v>
          </cell>
          <cell r="AA825">
            <v>818</v>
          </cell>
        </row>
        <row r="826">
          <cell r="B826">
            <v>819</v>
          </cell>
          <cell r="AA826">
            <v>819</v>
          </cell>
        </row>
        <row r="827">
          <cell r="B827">
            <v>820</v>
          </cell>
          <cell r="AA827">
            <v>820</v>
          </cell>
        </row>
        <row r="828">
          <cell r="B828">
            <v>821</v>
          </cell>
          <cell r="AA828">
            <v>821</v>
          </cell>
        </row>
        <row r="829">
          <cell r="B829">
            <v>822</v>
          </cell>
          <cell r="AA829">
            <v>822</v>
          </cell>
        </row>
        <row r="830">
          <cell r="B830">
            <v>823</v>
          </cell>
          <cell r="AA830">
            <v>823</v>
          </cell>
        </row>
        <row r="831">
          <cell r="B831">
            <v>824</v>
          </cell>
          <cell r="AA831">
            <v>824</v>
          </cell>
        </row>
        <row r="832">
          <cell r="B832">
            <v>825</v>
          </cell>
          <cell r="AA832">
            <v>825</v>
          </cell>
        </row>
        <row r="833">
          <cell r="B833">
            <v>826</v>
          </cell>
          <cell r="AA833">
            <v>826</v>
          </cell>
        </row>
        <row r="834">
          <cell r="B834">
            <v>827</v>
          </cell>
          <cell r="AA834">
            <v>827</v>
          </cell>
        </row>
        <row r="835">
          <cell r="B835">
            <v>828</v>
          </cell>
          <cell r="AA835">
            <v>828</v>
          </cell>
        </row>
        <row r="836">
          <cell r="B836">
            <v>829</v>
          </cell>
          <cell r="AA836">
            <v>829</v>
          </cell>
        </row>
        <row r="837">
          <cell r="B837">
            <v>830</v>
          </cell>
          <cell r="AA837">
            <v>830</v>
          </cell>
        </row>
        <row r="838">
          <cell r="B838">
            <v>831</v>
          </cell>
          <cell r="AA838">
            <v>831</v>
          </cell>
        </row>
        <row r="839">
          <cell r="B839">
            <v>832</v>
          </cell>
          <cell r="AA839">
            <v>832</v>
          </cell>
        </row>
        <row r="840">
          <cell r="B840">
            <v>833</v>
          </cell>
          <cell r="AA840">
            <v>833</v>
          </cell>
        </row>
        <row r="841">
          <cell r="B841">
            <v>834</v>
          </cell>
          <cell r="AA841">
            <v>834</v>
          </cell>
        </row>
        <row r="842">
          <cell r="B842">
            <v>835</v>
          </cell>
          <cell r="AA842">
            <v>835</v>
          </cell>
        </row>
        <row r="843">
          <cell r="B843">
            <v>836</v>
          </cell>
          <cell r="AA843">
            <v>836</v>
          </cell>
        </row>
        <row r="844">
          <cell r="B844">
            <v>837</v>
          </cell>
          <cell r="AA844">
            <v>837</v>
          </cell>
        </row>
        <row r="845">
          <cell r="B845">
            <v>838</v>
          </cell>
          <cell r="AA845">
            <v>838</v>
          </cell>
        </row>
        <row r="846">
          <cell r="B846">
            <v>839</v>
          </cell>
          <cell r="AA846">
            <v>839</v>
          </cell>
        </row>
        <row r="847">
          <cell r="B847">
            <v>840</v>
          </cell>
          <cell r="AA847">
            <v>840</v>
          </cell>
        </row>
        <row r="848">
          <cell r="B848">
            <v>841</v>
          </cell>
          <cell r="AA848">
            <v>841</v>
          </cell>
        </row>
        <row r="849">
          <cell r="B849">
            <v>842</v>
          </cell>
          <cell r="AA849">
            <v>842</v>
          </cell>
        </row>
        <row r="850">
          <cell r="B850">
            <v>843</v>
          </cell>
          <cell r="AA850">
            <v>843</v>
          </cell>
        </row>
        <row r="851">
          <cell r="B851">
            <v>844</v>
          </cell>
          <cell r="AA851">
            <v>844</v>
          </cell>
        </row>
        <row r="852">
          <cell r="B852">
            <v>845</v>
          </cell>
          <cell r="AA852">
            <v>845</v>
          </cell>
        </row>
        <row r="853">
          <cell r="B853">
            <v>846</v>
          </cell>
          <cell r="AA853">
            <v>846</v>
          </cell>
        </row>
        <row r="854">
          <cell r="B854">
            <v>847</v>
          </cell>
          <cell r="AA854">
            <v>847</v>
          </cell>
        </row>
        <row r="855">
          <cell r="B855">
            <v>848</v>
          </cell>
          <cell r="AA855">
            <v>848</v>
          </cell>
        </row>
        <row r="856">
          <cell r="B856">
            <v>849</v>
          </cell>
          <cell r="AA856">
            <v>849</v>
          </cell>
        </row>
        <row r="857">
          <cell r="B857">
            <v>850</v>
          </cell>
          <cell r="AA857">
            <v>850</v>
          </cell>
        </row>
        <row r="858">
          <cell r="B858">
            <v>851</v>
          </cell>
          <cell r="AA858">
            <v>851</v>
          </cell>
        </row>
        <row r="859">
          <cell r="B859">
            <v>852</v>
          </cell>
          <cell r="AA859">
            <v>852</v>
          </cell>
        </row>
        <row r="860">
          <cell r="B860">
            <v>853</v>
          </cell>
          <cell r="AA860">
            <v>853</v>
          </cell>
        </row>
        <row r="861">
          <cell r="B861">
            <v>854</v>
          </cell>
          <cell r="AA861">
            <v>854</v>
          </cell>
        </row>
        <row r="862">
          <cell r="B862">
            <v>855</v>
          </cell>
          <cell r="AA862">
            <v>855</v>
          </cell>
        </row>
        <row r="863">
          <cell r="B863">
            <v>856</v>
          </cell>
          <cell r="AA863">
            <v>856</v>
          </cell>
        </row>
        <row r="864">
          <cell r="B864">
            <v>857</v>
          </cell>
          <cell r="AA864">
            <v>857</v>
          </cell>
        </row>
        <row r="865">
          <cell r="B865">
            <v>858</v>
          </cell>
          <cell r="AA865">
            <v>858</v>
          </cell>
        </row>
        <row r="866">
          <cell r="B866">
            <v>859</v>
          </cell>
          <cell r="AA866">
            <v>859</v>
          </cell>
        </row>
        <row r="867">
          <cell r="B867">
            <v>860</v>
          </cell>
          <cell r="AA867">
            <v>860</v>
          </cell>
        </row>
        <row r="868">
          <cell r="B868">
            <v>861</v>
          </cell>
          <cell r="AA868">
            <v>861</v>
          </cell>
        </row>
        <row r="869">
          <cell r="B869">
            <v>862</v>
          </cell>
          <cell r="AA869">
            <v>862</v>
          </cell>
        </row>
        <row r="870">
          <cell r="B870">
            <v>863</v>
          </cell>
          <cell r="AA870">
            <v>863</v>
          </cell>
        </row>
        <row r="871">
          <cell r="B871">
            <v>864</v>
          </cell>
          <cell r="AA871">
            <v>864</v>
          </cell>
        </row>
        <row r="872">
          <cell r="B872">
            <v>865</v>
          </cell>
          <cell r="AA872">
            <v>865</v>
          </cell>
        </row>
        <row r="873">
          <cell r="B873">
            <v>866</v>
          </cell>
          <cell r="AA873">
            <v>866</v>
          </cell>
        </row>
        <row r="874">
          <cell r="B874">
            <v>867</v>
          </cell>
          <cell r="AA874">
            <v>867</v>
          </cell>
        </row>
        <row r="875">
          <cell r="B875">
            <v>868</v>
          </cell>
          <cell r="AA875">
            <v>868</v>
          </cell>
        </row>
        <row r="876">
          <cell r="B876">
            <v>869</v>
          </cell>
          <cell r="AA876">
            <v>869</v>
          </cell>
        </row>
        <row r="877">
          <cell r="B877">
            <v>870</v>
          </cell>
          <cell r="AA877">
            <v>870</v>
          </cell>
        </row>
        <row r="878">
          <cell r="B878">
            <v>871</v>
          </cell>
          <cell r="AA878">
            <v>871</v>
          </cell>
        </row>
        <row r="879">
          <cell r="B879">
            <v>872</v>
          </cell>
          <cell r="AA879">
            <v>872</v>
          </cell>
        </row>
        <row r="880">
          <cell r="B880">
            <v>873</v>
          </cell>
          <cell r="AA880">
            <v>873</v>
          </cell>
        </row>
        <row r="881">
          <cell r="B881">
            <v>874</v>
          </cell>
          <cell r="AA881">
            <v>874</v>
          </cell>
        </row>
        <row r="882">
          <cell r="B882">
            <v>875</v>
          </cell>
          <cell r="AA882">
            <v>875</v>
          </cell>
        </row>
        <row r="883">
          <cell r="B883">
            <v>876</v>
          </cell>
          <cell r="AA883">
            <v>876</v>
          </cell>
        </row>
        <row r="884">
          <cell r="B884">
            <v>877</v>
          </cell>
          <cell r="AA884">
            <v>877</v>
          </cell>
        </row>
        <row r="885">
          <cell r="B885">
            <v>878</v>
          </cell>
          <cell r="AA885">
            <v>878</v>
          </cell>
        </row>
        <row r="886">
          <cell r="B886">
            <v>879</v>
          </cell>
          <cell r="AA886">
            <v>879</v>
          </cell>
        </row>
        <row r="887">
          <cell r="B887">
            <v>880</v>
          </cell>
          <cell r="AA887">
            <v>880</v>
          </cell>
        </row>
        <row r="888">
          <cell r="B888">
            <v>881</v>
          </cell>
          <cell r="AA888">
            <v>881</v>
          </cell>
        </row>
        <row r="889">
          <cell r="B889">
            <v>882</v>
          </cell>
          <cell r="AA889">
            <v>882</v>
          </cell>
        </row>
        <row r="890">
          <cell r="B890">
            <v>883</v>
          </cell>
          <cell r="AA890">
            <v>883</v>
          </cell>
        </row>
        <row r="891">
          <cell r="B891">
            <v>884</v>
          </cell>
          <cell r="AA891">
            <v>884</v>
          </cell>
        </row>
        <row r="892">
          <cell r="B892">
            <v>885</v>
          </cell>
          <cell r="AA892">
            <v>885</v>
          </cell>
        </row>
        <row r="893">
          <cell r="B893">
            <v>886</v>
          </cell>
          <cell r="AA893">
            <v>886</v>
          </cell>
        </row>
        <row r="894">
          <cell r="B894">
            <v>887</v>
          </cell>
          <cell r="AA894">
            <v>887</v>
          </cell>
        </row>
        <row r="895">
          <cell r="B895">
            <v>888</v>
          </cell>
          <cell r="AA895">
            <v>888</v>
          </cell>
        </row>
        <row r="896">
          <cell r="B896">
            <v>889</v>
          </cell>
          <cell r="AA896">
            <v>889</v>
          </cell>
        </row>
        <row r="897">
          <cell r="B897">
            <v>890</v>
          </cell>
          <cell r="AA897">
            <v>890</v>
          </cell>
        </row>
        <row r="898">
          <cell r="B898">
            <v>891</v>
          </cell>
          <cell r="AA898">
            <v>891</v>
          </cell>
        </row>
        <row r="899">
          <cell r="B899">
            <v>892</v>
          </cell>
          <cell r="AA899">
            <v>892</v>
          </cell>
        </row>
        <row r="900">
          <cell r="B900">
            <v>893</v>
          </cell>
          <cell r="AA900">
            <v>893</v>
          </cell>
        </row>
        <row r="901">
          <cell r="B901">
            <v>894</v>
          </cell>
          <cell r="AA901">
            <v>894</v>
          </cell>
        </row>
        <row r="902">
          <cell r="B902">
            <v>895</v>
          </cell>
          <cell r="AA902">
            <v>895</v>
          </cell>
        </row>
        <row r="903">
          <cell r="B903">
            <v>896</v>
          </cell>
          <cell r="AA903">
            <v>896</v>
          </cell>
        </row>
        <row r="904">
          <cell r="B904">
            <v>897</v>
          </cell>
          <cell r="AA904">
            <v>897</v>
          </cell>
        </row>
        <row r="905">
          <cell r="B905">
            <v>898</v>
          </cell>
          <cell r="AA905">
            <v>898</v>
          </cell>
        </row>
        <row r="906">
          <cell r="B906">
            <v>899</v>
          </cell>
          <cell r="AA906">
            <v>899</v>
          </cell>
        </row>
        <row r="907">
          <cell r="B907">
            <v>900</v>
          </cell>
          <cell r="AA907">
            <v>900</v>
          </cell>
        </row>
        <row r="908">
          <cell r="B908">
            <v>901</v>
          </cell>
          <cell r="AA908">
            <v>901</v>
          </cell>
        </row>
        <row r="909">
          <cell r="B909">
            <v>902</v>
          </cell>
          <cell r="AA909">
            <v>902</v>
          </cell>
        </row>
        <row r="910">
          <cell r="B910">
            <v>903</v>
          </cell>
          <cell r="AA910">
            <v>903</v>
          </cell>
        </row>
        <row r="911">
          <cell r="B911">
            <v>904</v>
          </cell>
          <cell r="AA911">
            <v>904</v>
          </cell>
        </row>
        <row r="912">
          <cell r="B912">
            <v>905</v>
          </cell>
          <cell r="AA912">
            <v>905</v>
          </cell>
        </row>
        <row r="913">
          <cell r="B913">
            <v>906</v>
          </cell>
          <cell r="AA913">
            <v>906</v>
          </cell>
        </row>
        <row r="914">
          <cell r="B914">
            <v>907</v>
          </cell>
          <cell r="AA914">
            <v>907</v>
          </cell>
        </row>
        <row r="915">
          <cell r="B915">
            <v>908</v>
          </cell>
          <cell r="AA915">
            <v>908</v>
          </cell>
        </row>
        <row r="916">
          <cell r="B916">
            <v>909</v>
          </cell>
          <cell r="AA916">
            <v>909</v>
          </cell>
        </row>
        <row r="917">
          <cell r="B917">
            <v>910</v>
          </cell>
          <cell r="AA917">
            <v>910</v>
          </cell>
        </row>
        <row r="918">
          <cell r="B918">
            <v>911</v>
          </cell>
          <cell r="AA918">
            <v>911</v>
          </cell>
        </row>
        <row r="919">
          <cell r="B919">
            <v>912</v>
          </cell>
          <cell r="AA919">
            <v>912</v>
          </cell>
        </row>
        <row r="920">
          <cell r="B920">
            <v>913</v>
          </cell>
          <cell r="AA920">
            <v>913</v>
          </cell>
        </row>
        <row r="921">
          <cell r="B921">
            <v>914</v>
          </cell>
          <cell r="AA921">
            <v>914</v>
          </cell>
        </row>
        <row r="922">
          <cell r="B922">
            <v>915</v>
          </cell>
          <cell r="AA922">
            <v>915</v>
          </cell>
        </row>
        <row r="923">
          <cell r="B923">
            <v>916</v>
          </cell>
          <cell r="AA923">
            <v>916</v>
          </cell>
        </row>
        <row r="924">
          <cell r="B924">
            <v>917</v>
          </cell>
          <cell r="AA924">
            <v>917</v>
          </cell>
        </row>
        <row r="925">
          <cell r="B925">
            <v>918</v>
          </cell>
          <cell r="AA925">
            <v>918</v>
          </cell>
        </row>
        <row r="926">
          <cell r="B926">
            <v>919</v>
          </cell>
          <cell r="AA926">
            <v>919</v>
          </cell>
        </row>
        <row r="927">
          <cell r="B927">
            <v>920</v>
          </cell>
          <cell r="AA927">
            <v>920</v>
          </cell>
        </row>
        <row r="928">
          <cell r="B928">
            <v>921</v>
          </cell>
          <cell r="AA928">
            <v>921</v>
          </cell>
        </row>
        <row r="929">
          <cell r="B929">
            <v>922</v>
          </cell>
          <cell r="AA929">
            <v>922</v>
          </cell>
        </row>
        <row r="930">
          <cell r="B930">
            <v>923</v>
          </cell>
          <cell r="AA930">
            <v>923</v>
          </cell>
        </row>
        <row r="931">
          <cell r="B931">
            <v>924</v>
          </cell>
          <cell r="AA931">
            <v>924</v>
          </cell>
        </row>
        <row r="932">
          <cell r="B932">
            <v>925</v>
          </cell>
          <cell r="AA932">
            <v>925</v>
          </cell>
        </row>
        <row r="933">
          <cell r="B933">
            <v>926</v>
          </cell>
          <cell r="AA933">
            <v>926</v>
          </cell>
        </row>
        <row r="934">
          <cell r="B934">
            <v>927</v>
          </cell>
          <cell r="AA934">
            <v>927</v>
          </cell>
        </row>
        <row r="935">
          <cell r="B935">
            <v>928</v>
          </cell>
          <cell r="AA935">
            <v>928</v>
          </cell>
        </row>
        <row r="936">
          <cell r="B936">
            <v>929</v>
          </cell>
          <cell r="AA936">
            <v>929</v>
          </cell>
        </row>
        <row r="937">
          <cell r="B937">
            <v>930</v>
          </cell>
          <cell r="AA937">
            <v>930</v>
          </cell>
        </row>
        <row r="938">
          <cell r="B938">
            <v>931</v>
          </cell>
          <cell r="AA938">
            <v>931</v>
          </cell>
        </row>
        <row r="939">
          <cell r="B939">
            <v>932</v>
          </cell>
          <cell r="AA939">
            <v>932</v>
          </cell>
        </row>
        <row r="940">
          <cell r="B940">
            <v>933</v>
          </cell>
          <cell r="AA940">
            <v>933</v>
          </cell>
        </row>
        <row r="941">
          <cell r="B941">
            <v>934</v>
          </cell>
          <cell r="AA941">
            <v>934</v>
          </cell>
        </row>
        <row r="942">
          <cell r="B942">
            <v>935</v>
          </cell>
          <cell r="AA942">
            <v>935</v>
          </cell>
        </row>
        <row r="943">
          <cell r="B943">
            <v>936</v>
          </cell>
          <cell r="AA943">
            <v>936</v>
          </cell>
        </row>
        <row r="944">
          <cell r="B944">
            <v>937</v>
          </cell>
          <cell r="AA944">
            <v>937</v>
          </cell>
        </row>
        <row r="945">
          <cell r="B945">
            <v>938</v>
          </cell>
          <cell r="AA945">
            <v>938</v>
          </cell>
        </row>
        <row r="946">
          <cell r="B946">
            <v>939</v>
          </cell>
          <cell r="AA946">
            <v>939</v>
          </cell>
        </row>
        <row r="947">
          <cell r="B947">
            <v>940</v>
          </cell>
          <cell r="AA947">
            <v>940</v>
          </cell>
        </row>
        <row r="948">
          <cell r="B948">
            <v>941</v>
          </cell>
          <cell r="AA948">
            <v>941</v>
          </cell>
        </row>
        <row r="949">
          <cell r="B949">
            <v>942</v>
          </cell>
          <cell r="AA949">
            <v>942</v>
          </cell>
        </row>
        <row r="950">
          <cell r="B950">
            <v>943</v>
          </cell>
          <cell r="AA950">
            <v>943</v>
          </cell>
        </row>
        <row r="951">
          <cell r="B951">
            <v>944</v>
          </cell>
          <cell r="AA951">
            <v>944</v>
          </cell>
        </row>
        <row r="952">
          <cell r="B952">
            <v>945</v>
          </cell>
          <cell r="AA952">
            <v>945</v>
          </cell>
        </row>
        <row r="953">
          <cell r="B953">
            <v>946</v>
          </cell>
          <cell r="AA953">
            <v>946</v>
          </cell>
        </row>
        <row r="954">
          <cell r="B954">
            <v>947</v>
          </cell>
          <cell r="AA954">
            <v>947</v>
          </cell>
        </row>
        <row r="955">
          <cell r="B955">
            <v>948</v>
          </cell>
          <cell r="AA955">
            <v>948</v>
          </cell>
        </row>
        <row r="956">
          <cell r="B956">
            <v>949</v>
          </cell>
          <cell r="AA956">
            <v>949</v>
          </cell>
        </row>
        <row r="957">
          <cell r="B957">
            <v>950</v>
          </cell>
          <cell r="AA957">
            <v>950</v>
          </cell>
        </row>
        <row r="958">
          <cell r="B958">
            <v>951</v>
          </cell>
          <cell r="AA958">
            <v>951</v>
          </cell>
        </row>
        <row r="959">
          <cell r="B959">
            <v>952</v>
          </cell>
          <cell r="AA959">
            <v>952</v>
          </cell>
        </row>
        <row r="960">
          <cell r="B960">
            <v>953</v>
          </cell>
          <cell r="AA960">
            <v>953</v>
          </cell>
        </row>
        <row r="961">
          <cell r="B961">
            <v>954</v>
          </cell>
          <cell r="AA961">
            <v>954</v>
          </cell>
        </row>
        <row r="962">
          <cell r="B962">
            <v>955</v>
          </cell>
          <cell r="AA962">
            <v>955</v>
          </cell>
        </row>
        <row r="963">
          <cell r="B963">
            <v>956</v>
          </cell>
          <cell r="AA963">
            <v>956</v>
          </cell>
        </row>
        <row r="964">
          <cell r="B964">
            <v>957</v>
          </cell>
          <cell r="AA964">
            <v>957</v>
          </cell>
        </row>
        <row r="965">
          <cell r="B965">
            <v>958</v>
          </cell>
          <cell r="AA965">
            <v>958</v>
          </cell>
        </row>
        <row r="966">
          <cell r="B966">
            <v>959</v>
          </cell>
          <cell r="AA966">
            <v>959</v>
          </cell>
        </row>
        <row r="967">
          <cell r="B967">
            <v>960</v>
          </cell>
          <cell r="AA967">
            <v>960</v>
          </cell>
        </row>
        <row r="968">
          <cell r="B968">
            <v>961</v>
          </cell>
          <cell r="AA968">
            <v>961</v>
          </cell>
        </row>
        <row r="969">
          <cell r="B969">
            <v>962</v>
          </cell>
          <cell r="AA969">
            <v>962</v>
          </cell>
        </row>
        <row r="970">
          <cell r="B970">
            <v>963</v>
          </cell>
          <cell r="AA970">
            <v>963</v>
          </cell>
        </row>
        <row r="971">
          <cell r="B971">
            <v>964</v>
          </cell>
          <cell r="AA971">
            <v>964</v>
          </cell>
        </row>
        <row r="972">
          <cell r="B972">
            <v>965</v>
          </cell>
          <cell r="AA972">
            <v>965</v>
          </cell>
        </row>
        <row r="973">
          <cell r="B973">
            <v>966</v>
          </cell>
          <cell r="AA973">
            <v>966</v>
          </cell>
        </row>
        <row r="974">
          <cell r="B974">
            <v>967</v>
          </cell>
          <cell r="AA974">
            <v>967</v>
          </cell>
        </row>
        <row r="975">
          <cell r="B975">
            <v>968</v>
          </cell>
          <cell r="AA975">
            <v>968</v>
          </cell>
        </row>
        <row r="976">
          <cell r="B976">
            <v>969</v>
          </cell>
          <cell r="AA976">
            <v>969</v>
          </cell>
        </row>
        <row r="977">
          <cell r="B977">
            <v>970</v>
          </cell>
          <cell r="AA977">
            <v>970</v>
          </cell>
        </row>
        <row r="978">
          <cell r="B978">
            <v>971</v>
          </cell>
          <cell r="AA978">
            <v>971</v>
          </cell>
        </row>
        <row r="979">
          <cell r="B979">
            <v>972</v>
          </cell>
          <cell r="AA979">
            <v>972</v>
          </cell>
        </row>
        <row r="980">
          <cell r="B980">
            <v>973</v>
          </cell>
          <cell r="AA980">
            <v>973</v>
          </cell>
        </row>
        <row r="981">
          <cell r="B981">
            <v>974</v>
          </cell>
          <cell r="AA981">
            <v>974</v>
          </cell>
        </row>
        <row r="982">
          <cell r="B982">
            <v>975</v>
          </cell>
          <cell r="AA982">
            <v>975</v>
          </cell>
        </row>
        <row r="983">
          <cell r="B983">
            <v>976</v>
          </cell>
          <cell r="AA983">
            <v>976</v>
          </cell>
        </row>
        <row r="984">
          <cell r="B984">
            <v>977</v>
          </cell>
          <cell r="AA984">
            <v>977</v>
          </cell>
        </row>
        <row r="985">
          <cell r="B985">
            <v>978</v>
          </cell>
          <cell r="AA985">
            <v>978</v>
          </cell>
        </row>
        <row r="986">
          <cell r="B986">
            <v>979</v>
          </cell>
          <cell r="AA986">
            <v>979</v>
          </cell>
        </row>
        <row r="987">
          <cell r="B987">
            <v>980</v>
          </cell>
          <cell r="AA987">
            <v>980</v>
          </cell>
        </row>
        <row r="988">
          <cell r="B988">
            <v>981</v>
          </cell>
          <cell r="AA988">
            <v>981</v>
          </cell>
        </row>
        <row r="989">
          <cell r="B989">
            <v>982</v>
          </cell>
          <cell r="AA989">
            <v>982</v>
          </cell>
        </row>
        <row r="990">
          <cell r="B990">
            <v>983</v>
          </cell>
          <cell r="AA990">
            <v>983</v>
          </cell>
        </row>
        <row r="991">
          <cell r="B991">
            <v>984</v>
          </cell>
          <cell r="AA991">
            <v>984</v>
          </cell>
        </row>
        <row r="992">
          <cell r="B992">
            <v>985</v>
          </cell>
          <cell r="AA992">
            <v>985</v>
          </cell>
        </row>
        <row r="993">
          <cell r="B993">
            <v>986</v>
          </cell>
          <cell r="AA993">
            <v>986</v>
          </cell>
        </row>
        <row r="994">
          <cell r="B994">
            <v>987</v>
          </cell>
          <cell r="AA994">
            <v>987</v>
          </cell>
        </row>
        <row r="995">
          <cell r="B995">
            <v>988</v>
          </cell>
          <cell r="AA995">
            <v>988</v>
          </cell>
        </row>
        <row r="996">
          <cell r="B996">
            <v>989</v>
          </cell>
          <cell r="AA996">
            <v>989</v>
          </cell>
        </row>
        <row r="997">
          <cell r="B997">
            <v>990</v>
          </cell>
          <cell r="AA997">
            <v>990</v>
          </cell>
        </row>
        <row r="998">
          <cell r="B998">
            <v>991</v>
          </cell>
          <cell r="AA998">
            <v>991</v>
          </cell>
        </row>
        <row r="999">
          <cell r="B999">
            <v>992</v>
          </cell>
          <cell r="AA999">
            <v>992</v>
          </cell>
        </row>
        <row r="1000">
          <cell r="B1000">
            <v>993</v>
          </cell>
          <cell r="AA1000">
            <v>993</v>
          </cell>
        </row>
        <row r="1001">
          <cell r="B1001">
            <v>994</v>
          </cell>
          <cell r="AA1001">
            <v>994</v>
          </cell>
        </row>
        <row r="1002">
          <cell r="B1002">
            <v>995</v>
          </cell>
          <cell r="AA1002">
            <v>995</v>
          </cell>
        </row>
        <row r="1003">
          <cell r="B1003">
            <v>996</v>
          </cell>
          <cell r="AA1003">
            <v>996</v>
          </cell>
        </row>
        <row r="1004">
          <cell r="B1004">
            <v>997</v>
          </cell>
          <cell r="AA1004">
            <v>997</v>
          </cell>
        </row>
        <row r="1005">
          <cell r="B1005">
            <v>998</v>
          </cell>
          <cell r="AA1005">
            <v>998</v>
          </cell>
        </row>
        <row r="1006">
          <cell r="B1006">
            <v>999</v>
          </cell>
          <cell r="AA1006">
            <v>999</v>
          </cell>
        </row>
        <row r="1007">
          <cell r="B1007">
            <v>1000</v>
          </cell>
          <cell r="AA1007">
            <v>1000</v>
          </cell>
        </row>
        <row r="1008">
          <cell r="B1008">
            <v>1001</v>
          </cell>
          <cell r="AA1008">
            <v>1001</v>
          </cell>
        </row>
        <row r="1009">
          <cell r="B1009">
            <v>1002</v>
          </cell>
          <cell r="AA1009">
            <v>1002</v>
          </cell>
        </row>
        <row r="1010">
          <cell r="B1010">
            <v>1003</v>
          </cell>
          <cell r="AA1010">
            <v>1003</v>
          </cell>
        </row>
        <row r="1011">
          <cell r="B1011">
            <v>1004</v>
          </cell>
          <cell r="AA1011">
            <v>1004</v>
          </cell>
        </row>
        <row r="1012">
          <cell r="B1012">
            <v>1005</v>
          </cell>
          <cell r="AA1012">
            <v>1005</v>
          </cell>
        </row>
        <row r="1013">
          <cell r="B1013">
            <v>1006</v>
          </cell>
          <cell r="AA1013">
            <v>1006</v>
          </cell>
        </row>
        <row r="1014">
          <cell r="B1014">
            <v>1007</v>
          </cell>
          <cell r="AA1014">
            <v>1007</v>
          </cell>
        </row>
        <row r="1015">
          <cell r="B1015">
            <v>1008</v>
          </cell>
          <cell r="AA1015">
            <v>1008</v>
          </cell>
        </row>
        <row r="1016">
          <cell r="B1016">
            <v>1009</v>
          </cell>
          <cell r="AA1016">
            <v>1009</v>
          </cell>
        </row>
        <row r="1017">
          <cell r="B1017">
            <v>1010</v>
          </cell>
          <cell r="AA1017">
            <v>1010</v>
          </cell>
        </row>
        <row r="1018">
          <cell r="B1018">
            <v>1011</v>
          </cell>
          <cell r="AA1018">
            <v>1011</v>
          </cell>
        </row>
        <row r="1019">
          <cell r="B1019">
            <v>1012</v>
          </cell>
          <cell r="AA1019">
            <v>1012</v>
          </cell>
        </row>
        <row r="1020">
          <cell r="B1020">
            <v>1013</v>
          </cell>
          <cell r="AA1020">
            <v>1013</v>
          </cell>
        </row>
        <row r="1021">
          <cell r="B1021">
            <v>1014</v>
          </cell>
          <cell r="AA1021">
            <v>1014</v>
          </cell>
        </row>
        <row r="1022">
          <cell r="B1022">
            <v>1015</v>
          </cell>
          <cell r="AA1022">
            <v>1015</v>
          </cell>
        </row>
        <row r="1023">
          <cell r="B1023">
            <v>1016</v>
          </cell>
          <cell r="AA1023">
            <v>1016</v>
          </cell>
        </row>
        <row r="1024">
          <cell r="B1024">
            <v>1017</v>
          </cell>
          <cell r="AA1024">
            <v>1017</v>
          </cell>
        </row>
        <row r="1025">
          <cell r="B1025">
            <v>1018</v>
          </cell>
          <cell r="AA1025">
            <v>1018</v>
          </cell>
        </row>
        <row r="1026">
          <cell r="B1026">
            <v>1019</v>
          </cell>
          <cell r="AA1026">
            <v>1019</v>
          </cell>
        </row>
        <row r="1027">
          <cell r="B1027">
            <v>1020</v>
          </cell>
          <cell r="AA1027">
            <v>1020</v>
          </cell>
        </row>
        <row r="1028">
          <cell r="B1028">
            <v>1021</v>
          </cell>
          <cell r="AA1028">
            <v>1021</v>
          </cell>
        </row>
        <row r="1029">
          <cell r="B1029">
            <v>1022</v>
          </cell>
          <cell r="AA1029">
            <v>1022</v>
          </cell>
        </row>
        <row r="1030">
          <cell r="B1030">
            <v>1023</v>
          </cell>
          <cell r="AA1030">
            <v>1023</v>
          </cell>
        </row>
        <row r="1031">
          <cell r="B1031">
            <v>1024</v>
          </cell>
          <cell r="AA1031">
            <v>1024</v>
          </cell>
        </row>
        <row r="1032">
          <cell r="B1032">
            <v>1025</v>
          </cell>
          <cell r="AA1032">
            <v>1025</v>
          </cell>
        </row>
        <row r="1033">
          <cell r="B1033">
            <v>1026</v>
          </cell>
          <cell r="AA1033">
            <v>1026</v>
          </cell>
        </row>
        <row r="1034">
          <cell r="B1034">
            <v>1027</v>
          </cell>
          <cell r="AA1034">
            <v>1027</v>
          </cell>
        </row>
        <row r="1035">
          <cell r="B1035">
            <v>1028</v>
          </cell>
          <cell r="AA1035">
            <v>1028</v>
          </cell>
        </row>
        <row r="1036">
          <cell r="B1036">
            <v>1029</v>
          </cell>
          <cell r="AA1036">
            <v>1029</v>
          </cell>
        </row>
        <row r="1037">
          <cell r="B1037">
            <v>1030</v>
          </cell>
          <cell r="AA1037">
            <v>1030</v>
          </cell>
        </row>
        <row r="1038">
          <cell r="B1038">
            <v>1031</v>
          </cell>
          <cell r="AA1038">
            <v>1031</v>
          </cell>
        </row>
        <row r="1039">
          <cell r="B1039">
            <v>1032</v>
          </cell>
          <cell r="AA1039">
            <v>1032</v>
          </cell>
        </row>
        <row r="1040">
          <cell r="B1040">
            <v>1033</v>
          </cell>
          <cell r="AA1040">
            <v>1033</v>
          </cell>
        </row>
        <row r="1041">
          <cell r="B1041">
            <v>1034</v>
          </cell>
          <cell r="AA1041">
            <v>1034</v>
          </cell>
        </row>
        <row r="1042">
          <cell r="B1042">
            <v>1035</v>
          </cell>
          <cell r="AA1042">
            <v>1035</v>
          </cell>
        </row>
        <row r="1043">
          <cell r="B1043">
            <v>1036</v>
          </cell>
          <cell r="AA1043">
            <v>1036</v>
          </cell>
        </row>
        <row r="1044">
          <cell r="B1044">
            <v>1037</v>
          </cell>
          <cell r="AA1044">
            <v>1037</v>
          </cell>
        </row>
        <row r="1045">
          <cell r="B1045">
            <v>1038</v>
          </cell>
          <cell r="AA1045">
            <v>1038</v>
          </cell>
        </row>
        <row r="1046">
          <cell r="B1046">
            <v>1039</v>
          </cell>
          <cell r="AA1046">
            <v>1039</v>
          </cell>
        </row>
        <row r="1047">
          <cell r="B1047">
            <v>1040</v>
          </cell>
          <cell r="AA1047">
            <v>1040</v>
          </cell>
        </row>
        <row r="1048">
          <cell r="B1048">
            <v>1041</v>
          </cell>
          <cell r="AA1048">
            <v>1041</v>
          </cell>
        </row>
        <row r="1049">
          <cell r="B1049">
            <v>1042</v>
          </cell>
          <cell r="AA1049">
            <v>1042</v>
          </cell>
        </row>
        <row r="1050">
          <cell r="B1050">
            <v>1043</v>
          </cell>
          <cell r="AA1050">
            <v>1043</v>
          </cell>
        </row>
        <row r="1051">
          <cell r="B1051">
            <v>1044</v>
          </cell>
          <cell r="AA1051">
            <v>1044</v>
          </cell>
        </row>
        <row r="1052">
          <cell r="B1052">
            <v>1045</v>
          </cell>
          <cell r="AA1052">
            <v>1045</v>
          </cell>
        </row>
        <row r="1053">
          <cell r="B1053">
            <v>1046</v>
          </cell>
          <cell r="AA1053">
            <v>1046</v>
          </cell>
        </row>
        <row r="1054">
          <cell r="B1054">
            <v>1047</v>
          </cell>
          <cell r="AA1054">
            <v>1047</v>
          </cell>
        </row>
        <row r="1055">
          <cell r="B1055">
            <v>1048</v>
          </cell>
          <cell r="AA1055">
            <v>1048</v>
          </cell>
        </row>
        <row r="1056">
          <cell r="B1056">
            <v>1049</v>
          </cell>
          <cell r="AA1056">
            <v>1049</v>
          </cell>
        </row>
        <row r="1057">
          <cell r="B1057">
            <v>1050</v>
          </cell>
          <cell r="AA1057">
            <v>1050</v>
          </cell>
        </row>
        <row r="1058">
          <cell r="B1058">
            <v>1051</v>
          </cell>
          <cell r="AA1058">
            <v>1051</v>
          </cell>
        </row>
        <row r="1059">
          <cell r="B1059">
            <v>1052</v>
          </cell>
          <cell r="AA1059">
            <v>1052</v>
          </cell>
        </row>
        <row r="1060">
          <cell r="B1060">
            <v>1053</v>
          </cell>
          <cell r="AA1060">
            <v>1053</v>
          </cell>
        </row>
        <row r="1061">
          <cell r="B1061">
            <v>1054</v>
          </cell>
          <cell r="AA1061">
            <v>1054</v>
          </cell>
        </row>
        <row r="1062">
          <cell r="B1062">
            <v>1055</v>
          </cell>
          <cell r="AA1062">
            <v>1055</v>
          </cell>
        </row>
        <row r="1063">
          <cell r="B1063">
            <v>1056</v>
          </cell>
          <cell r="AA1063">
            <v>1056</v>
          </cell>
        </row>
        <row r="1064">
          <cell r="B1064">
            <v>1057</v>
          </cell>
          <cell r="AA1064">
            <v>1057</v>
          </cell>
        </row>
        <row r="1065">
          <cell r="B1065">
            <v>1058</v>
          </cell>
          <cell r="AA1065">
            <v>1058</v>
          </cell>
        </row>
        <row r="1066">
          <cell r="B1066">
            <v>1059</v>
          </cell>
          <cell r="AA1066">
            <v>1059</v>
          </cell>
        </row>
        <row r="1067">
          <cell r="B1067">
            <v>1060</v>
          </cell>
          <cell r="AA1067">
            <v>1060</v>
          </cell>
        </row>
        <row r="1068">
          <cell r="B1068">
            <v>1061</v>
          </cell>
          <cell r="AA1068">
            <v>1061</v>
          </cell>
        </row>
        <row r="1069">
          <cell r="B1069">
            <v>1062</v>
          </cell>
          <cell r="AA1069">
            <v>1062</v>
          </cell>
        </row>
        <row r="1070">
          <cell r="B1070">
            <v>1063</v>
          </cell>
          <cell r="AA1070">
            <v>1063</v>
          </cell>
        </row>
        <row r="1071">
          <cell r="B1071">
            <v>1064</v>
          </cell>
          <cell r="AA1071">
            <v>1064</v>
          </cell>
        </row>
        <row r="1072">
          <cell r="B1072">
            <v>1065</v>
          </cell>
          <cell r="AA1072">
            <v>1065</v>
          </cell>
        </row>
        <row r="1073">
          <cell r="B1073">
            <v>1066</v>
          </cell>
          <cell r="AA1073">
            <v>1066</v>
          </cell>
        </row>
        <row r="1074">
          <cell r="B1074">
            <v>1067</v>
          </cell>
          <cell r="AA1074">
            <v>1067</v>
          </cell>
        </row>
        <row r="1075">
          <cell r="B1075">
            <v>1068</v>
          </cell>
          <cell r="AA1075">
            <v>1068</v>
          </cell>
        </row>
        <row r="1076">
          <cell r="B1076">
            <v>1069</v>
          </cell>
          <cell r="AA1076">
            <v>1069</v>
          </cell>
        </row>
        <row r="1077">
          <cell r="B1077">
            <v>1070</v>
          </cell>
          <cell r="AA1077">
            <v>1070</v>
          </cell>
        </row>
        <row r="1078">
          <cell r="B1078">
            <v>1071</v>
          </cell>
          <cell r="AA1078">
            <v>1071</v>
          </cell>
        </row>
        <row r="1079">
          <cell r="B1079">
            <v>1072</v>
          </cell>
          <cell r="AA1079">
            <v>1072</v>
          </cell>
        </row>
        <row r="1080">
          <cell r="B1080">
            <v>1073</v>
          </cell>
          <cell r="AA1080">
            <v>1073</v>
          </cell>
        </row>
        <row r="1081">
          <cell r="B1081">
            <v>1074</v>
          </cell>
          <cell r="AA1081">
            <v>1074</v>
          </cell>
        </row>
        <row r="1082">
          <cell r="B1082">
            <v>1075</v>
          </cell>
          <cell r="AA1082">
            <v>1075</v>
          </cell>
        </row>
        <row r="1083">
          <cell r="B1083">
            <v>1076</v>
          </cell>
          <cell r="AA1083">
            <v>1076</v>
          </cell>
        </row>
        <row r="1084">
          <cell r="B1084">
            <v>1077</v>
          </cell>
          <cell r="AA1084">
            <v>1077</v>
          </cell>
        </row>
        <row r="1085">
          <cell r="B1085">
            <v>1078</v>
          </cell>
          <cell r="AA1085">
            <v>1078</v>
          </cell>
        </row>
        <row r="1086">
          <cell r="B1086">
            <v>1079</v>
          </cell>
          <cell r="AA1086">
            <v>1079</v>
          </cell>
        </row>
        <row r="1087">
          <cell r="B1087">
            <v>1080</v>
          </cell>
          <cell r="AA1087">
            <v>1080</v>
          </cell>
        </row>
        <row r="1088">
          <cell r="B1088">
            <v>1081</v>
          </cell>
          <cell r="AA1088">
            <v>1081</v>
          </cell>
        </row>
        <row r="1089">
          <cell r="B1089">
            <v>1082</v>
          </cell>
          <cell r="AA1089">
            <v>1082</v>
          </cell>
        </row>
        <row r="1090">
          <cell r="B1090">
            <v>1083</v>
          </cell>
          <cell r="AA1090">
            <v>1083</v>
          </cell>
        </row>
        <row r="1091">
          <cell r="B1091">
            <v>1084</v>
          </cell>
          <cell r="AA1091">
            <v>1084</v>
          </cell>
        </row>
        <row r="1092">
          <cell r="B1092">
            <v>1085</v>
          </cell>
          <cell r="AA1092">
            <v>1085</v>
          </cell>
        </row>
        <row r="1093">
          <cell r="B1093">
            <v>1086</v>
          </cell>
          <cell r="AA1093">
            <v>1086</v>
          </cell>
        </row>
        <row r="1094">
          <cell r="B1094">
            <v>1087</v>
          </cell>
          <cell r="AA1094">
            <v>1087</v>
          </cell>
        </row>
        <row r="1095">
          <cell r="B1095">
            <v>1088</v>
          </cell>
          <cell r="AA1095">
            <v>1088</v>
          </cell>
        </row>
        <row r="1096">
          <cell r="B1096">
            <v>1089</v>
          </cell>
          <cell r="AA1096">
            <v>1089</v>
          </cell>
        </row>
        <row r="1097">
          <cell r="B1097">
            <v>1090</v>
          </cell>
          <cell r="AA1097">
            <v>1090</v>
          </cell>
        </row>
        <row r="1098">
          <cell r="B1098">
            <v>1091</v>
          </cell>
          <cell r="AA1098">
            <v>1091</v>
          </cell>
        </row>
        <row r="1099">
          <cell r="B1099">
            <v>1092</v>
          </cell>
          <cell r="AA1099">
            <v>1092</v>
          </cell>
        </row>
        <row r="1100">
          <cell r="B1100">
            <v>1093</v>
          </cell>
          <cell r="AA1100">
            <v>1093</v>
          </cell>
        </row>
        <row r="1101">
          <cell r="B1101">
            <v>1094</v>
          </cell>
          <cell r="AA1101">
            <v>1094</v>
          </cell>
        </row>
        <row r="1102">
          <cell r="B1102">
            <v>1095</v>
          </cell>
          <cell r="AA1102">
            <v>1095</v>
          </cell>
        </row>
        <row r="1103">
          <cell r="B1103">
            <v>1096</v>
          </cell>
          <cell r="AA1103">
            <v>1096</v>
          </cell>
        </row>
        <row r="1104">
          <cell r="B1104">
            <v>1097</v>
          </cell>
          <cell r="AA1104">
            <v>1097</v>
          </cell>
        </row>
        <row r="1105">
          <cell r="B1105">
            <v>1098</v>
          </cell>
          <cell r="AA1105">
            <v>1098</v>
          </cell>
        </row>
        <row r="1106">
          <cell r="B1106">
            <v>1099</v>
          </cell>
          <cell r="AA1106">
            <v>1099</v>
          </cell>
        </row>
        <row r="1107">
          <cell r="B1107">
            <v>1100</v>
          </cell>
          <cell r="AA1107">
            <v>1100</v>
          </cell>
        </row>
        <row r="1108">
          <cell r="B1108">
            <v>1101</v>
          </cell>
          <cell r="AA1108">
            <v>1101</v>
          </cell>
        </row>
        <row r="1109">
          <cell r="B1109">
            <v>1102</v>
          </cell>
          <cell r="AA1109">
            <v>1102</v>
          </cell>
        </row>
        <row r="1110">
          <cell r="B1110">
            <v>1103</v>
          </cell>
          <cell r="AA1110">
            <v>1103</v>
          </cell>
        </row>
        <row r="1111">
          <cell r="B1111">
            <v>1104</v>
          </cell>
          <cell r="AA1111">
            <v>1104</v>
          </cell>
        </row>
        <row r="1112">
          <cell r="B1112">
            <v>1105</v>
          </cell>
          <cell r="AA1112">
            <v>1105</v>
          </cell>
        </row>
        <row r="1113">
          <cell r="B1113">
            <v>1106</v>
          </cell>
          <cell r="AA1113">
            <v>1106</v>
          </cell>
        </row>
        <row r="1114">
          <cell r="B1114">
            <v>1107</v>
          </cell>
          <cell r="AA1114">
            <v>1107</v>
          </cell>
        </row>
        <row r="1115">
          <cell r="B1115">
            <v>1108</v>
          </cell>
          <cell r="AA1115">
            <v>1108</v>
          </cell>
        </row>
        <row r="1116">
          <cell r="B1116">
            <v>1109</v>
          </cell>
          <cell r="AA1116">
            <v>1109</v>
          </cell>
        </row>
        <row r="1117">
          <cell r="B1117">
            <v>1110</v>
          </cell>
          <cell r="AA1117">
            <v>1110</v>
          </cell>
        </row>
        <row r="1118">
          <cell r="B1118">
            <v>1111</v>
          </cell>
          <cell r="AA1118">
            <v>1111</v>
          </cell>
        </row>
        <row r="1119">
          <cell r="B1119">
            <v>1112</v>
          </cell>
          <cell r="AA1119">
            <v>1112</v>
          </cell>
        </row>
        <row r="1120">
          <cell r="B1120">
            <v>1113</v>
          </cell>
          <cell r="AA1120">
            <v>1113</v>
          </cell>
        </row>
        <row r="1121">
          <cell r="B1121">
            <v>1114</v>
          </cell>
          <cell r="AA1121">
            <v>1114</v>
          </cell>
        </row>
        <row r="1122">
          <cell r="B1122">
            <v>1115</v>
          </cell>
          <cell r="AA1122">
            <v>1115</v>
          </cell>
        </row>
        <row r="1123">
          <cell r="B1123">
            <v>1116</v>
          </cell>
          <cell r="AA1123">
            <v>1116</v>
          </cell>
        </row>
        <row r="1124">
          <cell r="B1124">
            <v>1117</v>
          </cell>
          <cell r="AA1124">
            <v>1117</v>
          </cell>
        </row>
        <row r="1125">
          <cell r="B1125">
            <v>1118</v>
          </cell>
          <cell r="AA1125">
            <v>1118</v>
          </cell>
        </row>
        <row r="1126">
          <cell r="B1126">
            <v>1119</v>
          </cell>
          <cell r="AA1126">
            <v>1119</v>
          </cell>
        </row>
        <row r="1127">
          <cell r="B1127">
            <v>1120</v>
          </cell>
          <cell r="AA1127">
            <v>1120</v>
          </cell>
        </row>
        <row r="1128">
          <cell r="B1128">
            <v>1121</v>
          </cell>
          <cell r="AA1128">
            <v>1121</v>
          </cell>
        </row>
        <row r="1129">
          <cell r="B1129">
            <v>1122</v>
          </cell>
          <cell r="AA1129">
            <v>1122</v>
          </cell>
        </row>
        <row r="1130">
          <cell r="B1130">
            <v>1123</v>
          </cell>
          <cell r="AA1130">
            <v>1123</v>
          </cell>
        </row>
        <row r="1131">
          <cell r="B1131">
            <v>1124</v>
          </cell>
          <cell r="AA1131">
            <v>1124</v>
          </cell>
        </row>
        <row r="1132">
          <cell r="B1132">
            <v>1125</v>
          </cell>
          <cell r="AA1132">
            <v>1125</v>
          </cell>
        </row>
        <row r="1133">
          <cell r="B1133">
            <v>1126</v>
          </cell>
          <cell r="AA1133">
            <v>1126</v>
          </cell>
        </row>
        <row r="1134">
          <cell r="B1134">
            <v>1127</v>
          </cell>
          <cell r="AA1134">
            <v>1127</v>
          </cell>
        </row>
        <row r="1135">
          <cell r="B1135">
            <v>1128</v>
          </cell>
          <cell r="AA1135">
            <v>1128</v>
          </cell>
        </row>
        <row r="1136">
          <cell r="B1136">
            <v>1129</v>
          </cell>
          <cell r="AA1136">
            <v>1129</v>
          </cell>
        </row>
        <row r="1137">
          <cell r="B1137">
            <v>1130</v>
          </cell>
          <cell r="AA1137">
            <v>1130</v>
          </cell>
        </row>
        <row r="1138">
          <cell r="B1138">
            <v>1131</v>
          </cell>
          <cell r="AA1138">
            <v>1131</v>
          </cell>
        </row>
        <row r="1139">
          <cell r="B1139">
            <v>1132</v>
          </cell>
          <cell r="AA1139">
            <v>1132</v>
          </cell>
        </row>
        <row r="1140">
          <cell r="B1140">
            <v>1133</v>
          </cell>
          <cell r="AA1140">
            <v>1133</v>
          </cell>
        </row>
        <row r="1141">
          <cell r="B1141">
            <v>1134</v>
          </cell>
          <cell r="AA1141">
            <v>1134</v>
          </cell>
        </row>
        <row r="1142">
          <cell r="B1142">
            <v>1135</v>
          </cell>
          <cell r="AA1142">
            <v>1135</v>
          </cell>
        </row>
        <row r="1143">
          <cell r="B1143">
            <v>1136</v>
          </cell>
          <cell r="AA1143">
            <v>1136</v>
          </cell>
        </row>
        <row r="1144">
          <cell r="B1144">
            <v>1137</v>
          </cell>
          <cell r="AA1144">
            <v>1137</v>
          </cell>
        </row>
        <row r="1145">
          <cell r="B1145">
            <v>1138</v>
          </cell>
          <cell r="AA1145">
            <v>1138</v>
          </cell>
        </row>
        <row r="1146">
          <cell r="B1146">
            <v>1139</v>
          </cell>
          <cell r="AA1146">
            <v>1139</v>
          </cell>
        </row>
        <row r="1147">
          <cell r="B1147">
            <v>1140</v>
          </cell>
          <cell r="AA1147">
            <v>1140</v>
          </cell>
        </row>
        <row r="1148">
          <cell r="B1148">
            <v>1141</v>
          </cell>
          <cell r="AA1148">
            <v>1141</v>
          </cell>
        </row>
        <row r="1149">
          <cell r="B1149">
            <v>1142</v>
          </cell>
          <cell r="AA1149">
            <v>1142</v>
          </cell>
        </row>
        <row r="1150">
          <cell r="B1150">
            <v>1143</v>
          </cell>
          <cell r="AA1150">
            <v>1143</v>
          </cell>
        </row>
        <row r="1151">
          <cell r="B1151">
            <v>1144</v>
          </cell>
          <cell r="AA1151">
            <v>1144</v>
          </cell>
        </row>
        <row r="1152">
          <cell r="B1152">
            <v>1145</v>
          </cell>
          <cell r="AA1152">
            <v>1145</v>
          </cell>
        </row>
        <row r="1153">
          <cell r="B1153">
            <v>1146</v>
          </cell>
          <cell r="AA1153">
            <v>1146</v>
          </cell>
        </row>
        <row r="1154">
          <cell r="B1154">
            <v>1147</v>
          </cell>
          <cell r="AA1154">
            <v>1147</v>
          </cell>
        </row>
        <row r="1155">
          <cell r="B1155">
            <v>1148</v>
          </cell>
          <cell r="AA1155">
            <v>1148</v>
          </cell>
        </row>
        <row r="1156">
          <cell r="B1156">
            <v>1149</v>
          </cell>
          <cell r="AA1156">
            <v>1149</v>
          </cell>
        </row>
        <row r="1157">
          <cell r="B1157">
            <v>1150</v>
          </cell>
          <cell r="AA1157">
            <v>1150</v>
          </cell>
        </row>
        <row r="1158">
          <cell r="B1158">
            <v>1151</v>
          </cell>
          <cell r="AA1158">
            <v>1151</v>
          </cell>
        </row>
        <row r="1159">
          <cell r="B1159">
            <v>1152</v>
          </cell>
          <cell r="AA1159">
            <v>1152</v>
          </cell>
        </row>
        <row r="1160">
          <cell r="B1160">
            <v>1153</v>
          </cell>
          <cell r="AA1160">
            <v>1153</v>
          </cell>
        </row>
        <row r="1161">
          <cell r="B1161">
            <v>1154</v>
          </cell>
          <cell r="AA1161">
            <v>1154</v>
          </cell>
        </row>
        <row r="1162">
          <cell r="B1162">
            <v>1155</v>
          </cell>
          <cell r="AA1162">
            <v>1155</v>
          </cell>
        </row>
        <row r="1163">
          <cell r="B1163">
            <v>1156</v>
          </cell>
          <cell r="AA1163">
            <v>1156</v>
          </cell>
        </row>
        <row r="1164">
          <cell r="B1164">
            <v>1157</v>
          </cell>
          <cell r="AA1164">
            <v>1157</v>
          </cell>
        </row>
        <row r="1165">
          <cell r="B1165">
            <v>1158</v>
          </cell>
          <cell r="AA1165">
            <v>1158</v>
          </cell>
        </row>
        <row r="1166">
          <cell r="B1166">
            <v>1159</v>
          </cell>
          <cell r="AA1166">
            <v>1159</v>
          </cell>
        </row>
        <row r="1167">
          <cell r="B1167">
            <v>1160</v>
          </cell>
          <cell r="AA1167">
            <v>1160</v>
          </cell>
        </row>
        <row r="1168">
          <cell r="B1168">
            <v>1161</v>
          </cell>
          <cell r="AA1168">
            <v>1161</v>
          </cell>
        </row>
        <row r="1169">
          <cell r="B1169">
            <v>1162</v>
          </cell>
          <cell r="AA1169">
            <v>1162</v>
          </cell>
        </row>
        <row r="1170">
          <cell r="B1170">
            <v>1163</v>
          </cell>
          <cell r="AA1170">
            <v>1163</v>
          </cell>
        </row>
        <row r="1171">
          <cell r="B1171">
            <v>1164</v>
          </cell>
          <cell r="AA1171">
            <v>1164</v>
          </cell>
        </row>
        <row r="1172">
          <cell r="B1172">
            <v>1165</v>
          </cell>
          <cell r="AA1172">
            <v>1165</v>
          </cell>
        </row>
        <row r="1173">
          <cell r="B1173">
            <v>1166</v>
          </cell>
          <cell r="AA1173">
            <v>1166</v>
          </cell>
        </row>
        <row r="1174">
          <cell r="B1174">
            <v>1167</v>
          </cell>
          <cell r="AA1174">
            <v>1167</v>
          </cell>
        </row>
        <row r="1175">
          <cell r="B1175">
            <v>1168</v>
          </cell>
          <cell r="AA1175">
            <v>1168</v>
          </cell>
        </row>
        <row r="1176">
          <cell r="B1176">
            <v>1169</v>
          </cell>
          <cell r="AA1176">
            <v>1169</v>
          </cell>
        </row>
        <row r="1177">
          <cell r="B1177">
            <v>1170</v>
          </cell>
          <cell r="AA1177">
            <v>1170</v>
          </cell>
        </row>
        <row r="1178">
          <cell r="B1178">
            <v>1171</v>
          </cell>
          <cell r="AA1178">
            <v>1171</v>
          </cell>
        </row>
        <row r="1179">
          <cell r="B1179">
            <v>1172</v>
          </cell>
          <cell r="AA1179">
            <v>1172</v>
          </cell>
        </row>
        <row r="1180">
          <cell r="B1180">
            <v>1173</v>
          </cell>
          <cell r="AA1180">
            <v>1173</v>
          </cell>
        </row>
        <row r="1181">
          <cell r="B1181">
            <v>1174</v>
          </cell>
          <cell r="AA1181">
            <v>1174</v>
          </cell>
        </row>
        <row r="1182">
          <cell r="B1182">
            <v>1175</v>
          </cell>
          <cell r="AA1182">
            <v>1175</v>
          </cell>
        </row>
        <row r="1183">
          <cell r="B1183">
            <v>1176</v>
          </cell>
          <cell r="AA1183">
            <v>1176</v>
          </cell>
        </row>
        <row r="1184">
          <cell r="B1184">
            <v>1177</v>
          </cell>
          <cell r="AA1184">
            <v>1177</v>
          </cell>
        </row>
        <row r="1185">
          <cell r="B1185">
            <v>1178</v>
          </cell>
          <cell r="AA1185">
            <v>1178</v>
          </cell>
        </row>
        <row r="1186">
          <cell r="B1186">
            <v>1179</v>
          </cell>
          <cell r="AA1186">
            <v>1179</v>
          </cell>
        </row>
        <row r="1187">
          <cell r="B1187">
            <v>1180</v>
          </cell>
          <cell r="AA1187">
            <v>1180</v>
          </cell>
        </row>
        <row r="1188">
          <cell r="B1188">
            <v>1181</v>
          </cell>
          <cell r="AA1188">
            <v>1181</v>
          </cell>
        </row>
        <row r="1189">
          <cell r="B1189">
            <v>1182</v>
          </cell>
          <cell r="AA1189">
            <v>1182</v>
          </cell>
        </row>
        <row r="1190">
          <cell r="B1190">
            <v>1183</v>
          </cell>
          <cell r="AA1190">
            <v>1183</v>
          </cell>
        </row>
        <row r="1191">
          <cell r="B1191">
            <v>1184</v>
          </cell>
          <cell r="AA1191">
            <v>1184</v>
          </cell>
        </row>
        <row r="1192">
          <cell r="B1192">
            <v>1185</v>
          </cell>
          <cell r="AA1192">
            <v>1185</v>
          </cell>
        </row>
        <row r="1193">
          <cell r="B1193">
            <v>1186</v>
          </cell>
          <cell r="AA1193">
            <v>1186</v>
          </cell>
        </row>
        <row r="1194">
          <cell r="B1194">
            <v>1187</v>
          </cell>
          <cell r="AA1194">
            <v>1187</v>
          </cell>
        </row>
        <row r="1195">
          <cell r="B1195">
            <v>1188</v>
          </cell>
          <cell r="AA1195">
            <v>1188</v>
          </cell>
        </row>
        <row r="1196">
          <cell r="B1196">
            <v>1189</v>
          </cell>
          <cell r="AA1196">
            <v>1189</v>
          </cell>
        </row>
        <row r="1197">
          <cell r="B1197">
            <v>1190</v>
          </cell>
          <cell r="AA1197">
            <v>1190</v>
          </cell>
        </row>
        <row r="1198">
          <cell r="B1198">
            <v>1191</v>
          </cell>
          <cell r="AA1198">
            <v>1191</v>
          </cell>
        </row>
        <row r="1199">
          <cell r="B1199">
            <v>1192</v>
          </cell>
          <cell r="AA1199">
            <v>1192</v>
          </cell>
        </row>
        <row r="1200">
          <cell r="B1200">
            <v>1193</v>
          </cell>
          <cell r="AA1200">
            <v>1193</v>
          </cell>
        </row>
        <row r="1201">
          <cell r="B1201">
            <v>1194</v>
          </cell>
          <cell r="AA1201">
            <v>1194</v>
          </cell>
        </row>
        <row r="1202">
          <cell r="B1202">
            <v>1195</v>
          </cell>
          <cell r="AA1202">
            <v>1195</v>
          </cell>
        </row>
        <row r="1203">
          <cell r="B1203">
            <v>1196</v>
          </cell>
          <cell r="AA1203">
            <v>1196</v>
          </cell>
        </row>
        <row r="1204">
          <cell r="B1204">
            <v>1197</v>
          </cell>
          <cell r="AA1204">
            <v>1197</v>
          </cell>
        </row>
        <row r="1205">
          <cell r="B1205">
            <v>1198</v>
          </cell>
          <cell r="AA1205">
            <v>1198</v>
          </cell>
        </row>
        <row r="1206">
          <cell r="B1206">
            <v>1199</v>
          </cell>
          <cell r="AA1206">
            <v>1199</v>
          </cell>
        </row>
        <row r="1207">
          <cell r="B1207">
            <v>1200</v>
          </cell>
          <cell r="AA1207">
            <v>1200</v>
          </cell>
        </row>
        <row r="1208">
          <cell r="B1208">
            <v>1201</v>
          </cell>
          <cell r="AA1208">
            <v>1201</v>
          </cell>
        </row>
        <row r="1209">
          <cell r="B1209">
            <v>1202</v>
          </cell>
          <cell r="AA1209">
            <v>1202</v>
          </cell>
        </row>
        <row r="1210">
          <cell r="B1210">
            <v>1203</v>
          </cell>
          <cell r="AA1210">
            <v>1203</v>
          </cell>
        </row>
        <row r="1211">
          <cell r="B1211">
            <v>1204</v>
          </cell>
          <cell r="AA1211">
            <v>1204</v>
          </cell>
        </row>
        <row r="1212">
          <cell r="B1212">
            <v>1205</v>
          </cell>
          <cell r="AA1212">
            <v>1205</v>
          </cell>
        </row>
        <row r="1213">
          <cell r="B1213">
            <v>1206</v>
          </cell>
          <cell r="AA1213">
            <v>1206</v>
          </cell>
        </row>
        <row r="1214">
          <cell r="B1214">
            <v>1207</v>
          </cell>
          <cell r="AA1214">
            <v>1207</v>
          </cell>
        </row>
        <row r="1215">
          <cell r="B1215">
            <v>1208</v>
          </cell>
          <cell r="AA1215">
            <v>1208</v>
          </cell>
        </row>
        <row r="1216">
          <cell r="B1216">
            <v>1209</v>
          </cell>
          <cell r="AA1216">
            <v>1209</v>
          </cell>
        </row>
        <row r="1217">
          <cell r="B1217">
            <v>1210</v>
          </cell>
          <cell r="AA1217">
            <v>1210</v>
          </cell>
        </row>
        <row r="1218">
          <cell r="B1218">
            <v>1211</v>
          </cell>
          <cell r="AA1218">
            <v>1211</v>
          </cell>
        </row>
        <row r="1219">
          <cell r="B1219">
            <v>1212</v>
          </cell>
          <cell r="AA1219">
            <v>1212</v>
          </cell>
        </row>
        <row r="1220">
          <cell r="B1220">
            <v>1213</v>
          </cell>
          <cell r="AA1220">
            <v>1213</v>
          </cell>
        </row>
        <row r="1221">
          <cell r="B1221">
            <v>1214</v>
          </cell>
          <cell r="AA1221">
            <v>1214</v>
          </cell>
        </row>
        <row r="1222">
          <cell r="B1222">
            <v>1215</v>
          </cell>
          <cell r="AA1222">
            <v>1215</v>
          </cell>
        </row>
        <row r="1223">
          <cell r="B1223">
            <v>1216</v>
          </cell>
          <cell r="AA1223">
            <v>1216</v>
          </cell>
        </row>
        <row r="1224">
          <cell r="B1224">
            <v>1217</v>
          </cell>
          <cell r="AA1224">
            <v>1217</v>
          </cell>
        </row>
        <row r="1225">
          <cell r="B1225">
            <v>1218</v>
          </cell>
          <cell r="AA1225">
            <v>1218</v>
          </cell>
        </row>
        <row r="1226">
          <cell r="B1226">
            <v>1219</v>
          </cell>
          <cell r="AA1226">
            <v>1219</v>
          </cell>
        </row>
        <row r="1227">
          <cell r="B1227">
            <v>1220</v>
          </cell>
          <cell r="AA1227">
            <v>1220</v>
          </cell>
        </row>
        <row r="1228">
          <cell r="B1228">
            <v>1221</v>
          </cell>
          <cell r="AA1228">
            <v>1221</v>
          </cell>
        </row>
        <row r="1229">
          <cell r="B1229">
            <v>1222</v>
          </cell>
          <cell r="AA1229">
            <v>1222</v>
          </cell>
        </row>
        <row r="1230">
          <cell r="B1230">
            <v>1223</v>
          </cell>
          <cell r="AA1230">
            <v>1223</v>
          </cell>
        </row>
        <row r="1231">
          <cell r="B1231">
            <v>1224</v>
          </cell>
          <cell r="AA1231">
            <v>1224</v>
          </cell>
        </row>
        <row r="1232">
          <cell r="B1232">
            <v>1225</v>
          </cell>
          <cell r="AA1232">
            <v>1225</v>
          </cell>
        </row>
        <row r="1233">
          <cell r="B1233">
            <v>1226</v>
          </cell>
          <cell r="AA1233">
            <v>1226</v>
          </cell>
        </row>
        <row r="1234">
          <cell r="B1234">
            <v>1227</v>
          </cell>
          <cell r="AA1234">
            <v>1227</v>
          </cell>
        </row>
        <row r="1235">
          <cell r="B1235">
            <v>1228</v>
          </cell>
          <cell r="AA1235">
            <v>1228</v>
          </cell>
        </row>
        <row r="1236">
          <cell r="B1236">
            <v>1229</v>
          </cell>
          <cell r="AA1236">
            <v>1229</v>
          </cell>
        </row>
        <row r="1237">
          <cell r="B1237">
            <v>1230</v>
          </cell>
          <cell r="AA1237">
            <v>1230</v>
          </cell>
        </row>
        <row r="1238">
          <cell r="B1238">
            <v>1231</v>
          </cell>
          <cell r="AA1238">
            <v>1231</v>
          </cell>
        </row>
        <row r="1239">
          <cell r="B1239">
            <v>1232</v>
          </cell>
          <cell r="AA1239">
            <v>1232</v>
          </cell>
        </row>
        <row r="1240">
          <cell r="B1240">
            <v>1233</v>
          </cell>
          <cell r="AA1240">
            <v>1233</v>
          </cell>
        </row>
        <row r="1241">
          <cell r="B1241">
            <v>1234</v>
          </cell>
          <cell r="AA1241">
            <v>1234</v>
          </cell>
        </row>
        <row r="1242">
          <cell r="B1242">
            <v>1235</v>
          </cell>
          <cell r="AA1242">
            <v>1235</v>
          </cell>
        </row>
        <row r="1243">
          <cell r="B1243">
            <v>1236</v>
          </cell>
          <cell r="AA1243">
            <v>1236</v>
          </cell>
        </row>
        <row r="1244">
          <cell r="B1244">
            <v>1237</v>
          </cell>
          <cell r="AA1244">
            <v>1237</v>
          </cell>
        </row>
        <row r="1245">
          <cell r="B1245">
            <v>1238</v>
          </cell>
          <cell r="AA1245">
            <v>1238</v>
          </cell>
        </row>
        <row r="1246">
          <cell r="B1246">
            <v>1239</v>
          </cell>
          <cell r="AA1246">
            <v>1239</v>
          </cell>
        </row>
        <row r="1247">
          <cell r="B1247">
            <v>1240</v>
          </cell>
          <cell r="AA1247">
            <v>1240</v>
          </cell>
        </row>
        <row r="1248">
          <cell r="B1248">
            <v>1241</v>
          </cell>
          <cell r="AA1248">
            <v>1241</v>
          </cell>
        </row>
        <row r="1249">
          <cell r="B1249">
            <v>1242</v>
          </cell>
          <cell r="AA1249">
            <v>1242</v>
          </cell>
        </row>
        <row r="1250">
          <cell r="B1250">
            <v>1243</v>
          </cell>
          <cell r="AA1250">
            <v>1243</v>
          </cell>
        </row>
        <row r="1251">
          <cell r="B1251">
            <v>1244</v>
          </cell>
          <cell r="AA1251">
            <v>1244</v>
          </cell>
        </row>
        <row r="1252">
          <cell r="B1252">
            <v>1245</v>
          </cell>
          <cell r="AA1252">
            <v>1245</v>
          </cell>
        </row>
        <row r="1253">
          <cell r="B1253">
            <v>1246</v>
          </cell>
          <cell r="AA1253">
            <v>1246</v>
          </cell>
        </row>
        <row r="1254">
          <cell r="B1254">
            <v>1247</v>
          </cell>
          <cell r="AA1254">
            <v>1247</v>
          </cell>
        </row>
        <row r="1255">
          <cell r="B1255">
            <v>1248</v>
          </cell>
          <cell r="AA1255">
            <v>1248</v>
          </cell>
        </row>
        <row r="1256">
          <cell r="B1256">
            <v>1249</v>
          </cell>
          <cell r="AA1256">
            <v>1249</v>
          </cell>
        </row>
        <row r="1257">
          <cell r="B1257">
            <v>1250</v>
          </cell>
          <cell r="AA1257">
            <v>1250</v>
          </cell>
        </row>
        <row r="1258">
          <cell r="B1258">
            <v>1251</v>
          </cell>
          <cell r="AA1258">
            <v>1251</v>
          </cell>
        </row>
        <row r="1259">
          <cell r="B1259">
            <v>1252</v>
          </cell>
          <cell r="AA1259">
            <v>1252</v>
          </cell>
        </row>
        <row r="1260">
          <cell r="B1260">
            <v>1253</v>
          </cell>
          <cell r="AA1260">
            <v>1253</v>
          </cell>
        </row>
        <row r="1261">
          <cell r="B1261">
            <v>1254</v>
          </cell>
          <cell r="AA1261">
            <v>1254</v>
          </cell>
        </row>
        <row r="1262">
          <cell r="B1262">
            <v>1255</v>
          </cell>
          <cell r="AA1262">
            <v>1255</v>
          </cell>
        </row>
        <row r="1263">
          <cell r="B1263">
            <v>1256</v>
          </cell>
          <cell r="AA1263">
            <v>1256</v>
          </cell>
        </row>
        <row r="1264">
          <cell r="B1264">
            <v>1257</v>
          </cell>
          <cell r="AA1264">
            <v>1257</v>
          </cell>
        </row>
        <row r="1265">
          <cell r="B1265">
            <v>1258</v>
          </cell>
          <cell r="AA1265">
            <v>1258</v>
          </cell>
        </row>
        <row r="1266">
          <cell r="B1266">
            <v>1259</v>
          </cell>
          <cell r="AA1266">
            <v>1259</v>
          </cell>
        </row>
        <row r="1267">
          <cell r="B1267">
            <v>1260</v>
          </cell>
          <cell r="AA1267">
            <v>1260</v>
          </cell>
        </row>
        <row r="1268">
          <cell r="B1268">
            <v>1261</v>
          </cell>
          <cell r="AA1268">
            <v>1261</v>
          </cell>
        </row>
        <row r="1269">
          <cell r="B1269">
            <v>1262</v>
          </cell>
          <cell r="AA1269">
            <v>1262</v>
          </cell>
        </row>
        <row r="1270">
          <cell r="B1270">
            <v>1263</v>
          </cell>
          <cell r="AA1270">
            <v>1263</v>
          </cell>
        </row>
        <row r="1271">
          <cell r="B1271">
            <v>1264</v>
          </cell>
          <cell r="AA1271">
            <v>1264</v>
          </cell>
        </row>
        <row r="1272">
          <cell r="B1272">
            <v>1265</v>
          </cell>
          <cell r="AA1272">
            <v>1265</v>
          </cell>
        </row>
        <row r="1273">
          <cell r="B1273">
            <v>1266</v>
          </cell>
          <cell r="AA1273">
            <v>1266</v>
          </cell>
        </row>
        <row r="1274">
          <cell r="B1274">
            <v>1267</v>
          </cell>
          <cell r="AA1274">
            <v>1267</v>
          </cell>
        </row>
        <row r="1275">
          <cell r="B1275">
            <v>1268</v>
          </cell>
          <cell r="AA1275">
            <v>1268</v>
          </cell>
        </row>
        <row r="1276">
          <cell r="B1276">
            <v>1269</v>
          </cell>
          <cell r="AA1276">
            <v>1269</v>
          </cell>
        </row>
        <row r="1277">
          <cell r="B1277">
            <v>1270</v>
          </cell>
          <cell r="AA1277">
            <v>1270</v>
          </cell>
        </row>
        <row r="1278">
          <cell r="B1278">
            <v>1271</v>
          </cell>
          <cell r="AA1278">
            <v>1271</v>
          </cell>
        </row>
        <row r="1279">
          <cell r="B1279">
            <v>1272</v>
          </cell>
          <cell r="AA1279">
            <v>1272</v>
          </cell>
        </row>
        <row r="1280">
          <cell r="B1280">
            <v>1273</v>
          </cell>
          <cell r="AA1280">
            <v>1273</v>
          </cell>
        </row>
        <row r="1281">
          <cell r="B1281">
            <v>1274</v>
          </cell>
          <cell r="AA1281">
            <v>1274</v>
          </cell>
        </row>
        <row r="1282">
          <cell r="B1282">
            <v>1275</v>
          </cell>
          <cell r="AA1282">
            <v>1275</v>
          </cell>
        </row>
        <row r="1283">
          <cell r="B1283">
            <v>1276</v>
          </cell>
          <cell r="AA1283">
            <v>1276</v>
          </cell>
        </row>
        <row r="1284">
          <cell r="B1284">
            <v>1277</v>
          </cell>
          <cell r="AA1284">
            <v>1277</v>
          </cell>
        </row>
        <row r="1285">
          <cell r="B1285">
            <v>1278</v>
          </cell>
          <cell r="AA1285">
            <v>1278</v>
          </cell>
        </row>
        <row r="1286">
          <cell r="B1286">
            <v>1279</v>
          </cell>
          <cell r="AA1286">
            <v>1279</v>
          </cell>
        </row>
        <row r="1287">
          <cell r="B1287">
            <v>1280</v>
          </cell>
          <cell r="AA1287">
            <v>1280</v>
          </cell>
        </row>
        <row r="1288">
          <cell r="B1288">
            <v>1281</v>
          </cell>
          <cell r="AA1288">
            <v>1281</v>
          </cell>
        </row>
        <row r="1289">
          <cell r="B1289">
            <v>1282</v>
          </cell>
          <cell r="AA1289">
            <v>1282</v>
          </cell>
        </row>
        <row r="1290">
          <cell r="B1290">
            <v>1283</v>
          </cell>
          <cell r="AA1290">
            <v>1283</v>
          </cell>
        </row>
        <row r="1291">
          <cell r="B1291">
            <v>1284</v>
          </cell>
          <cell r="AA1291">
            <v>1284</v>
          </cell>
        </row>
        <row r="1292">
          <cell r="B1292">
            <v>1285</v>
          </cell>
          <cell r="AA1292">
            <v>1285</v>
          </cell>
        </row>
        <row r="1293">
          <cell r="B1293">
            <v>1286</v>
          </cell>
          <cell r="AA1293">
            <v>1286</v>
          </cell>
        </row>
        <row r="1294">
          <cell r="B1294">
            <v>1287</v>
          </cell>
          <cell r="AA1294">
            <v>1287</v>
          </cell>
        </row>
        <row r="1295">
          <cell r="B1295">
            <v>1288</v>
          </cell>
          <cell r="AA1295">
            <v>1288</v>
          </cell>
        </row>
        <row r="1296">
          <cell r="B1296">
            <v>1289</v>
          </cell>
          <cell r="AA1296">
            <v>1289</v>
          </cell>
        </row>
        <row r="1297">
          <cell r="B1297">
            <v>1290</v>
          </cell>
          <cell r="AA1297">
            <v>1290</v>
          </cell>
        </row>
        <row r="1298">
          <cell r="B1298">
            <v>1291</v>
          </cell>
          <cell r="AA1298">
            <v>1291</v>
          </cell>
        </row>
        <row r="1299">
          <cell r="B1299">
            <v>1292</v>
          </cell>
          <cell r="AA1299">
            <v>1292</v>
          </cell>
        </row>
        <row r="1300">
          <cell r="B1300">
            <v>1293</v>
          </cell>
          <cell r="AA1300">
            <v>1293</v>
          </cell>
        </row>
        <row r="1301">
          <cell r="B1301">
            <v>1294</v>
          </cell>
          <cell r="AA1301">
            <v>1294</v>
          </cell>
        </row>
        <row r="1302">
          <cell r="B1302">
            <v>1295</v>
          </cell>
          <cell r="AA1302">
            <v>1295</v>
          </cell>
        </row>
        <row r="1303">
          <cell r="B1303">
            <v>1296</v>
          </cell>
          <cell r="AA1303">
            <v>1296</v>
          </cell>
        </row>
        <row r="1304">
          <cell r="B1304">
            <v>1297</v>
          </cell>
          <cell r="AA1304">
            <v>1297</v>
          </cell>
        </row>
        <row r="1305">
          <cell r="B1305">
            <v>1298</v>
          </cell>
          <cell r="AA1305">
            <v>1298</v>
          </cell>
        </row>
        <row r="1306">
          <cell r="B1306">
            <v>1299</v>
          </cell>
          <cell r="AA1306">
            <v>1299</v>
          </cell>
        </row>
        <row r="1307">
          <cell r="B1307">
            <v>1300</v>
          </cell>
          <cell r="AA1307">
            <v>1300</v>
          </cell>
        </row>
        <row r="1308">
          <cell r="B1308">
            <v>1301</v>
          </cell>
          <cell r="AA1308">
            <v>1301</v>
          </cell>
        </row>
        <row r="1309">
          <cell r="B1309">
            <v>1302</v>
          </cell>
          <cell r="AA1309">
            <v>1302</v>
          </cell>
        </row>
        <row r="1310">
          <cell r="B1310">
            <v>1303</v>
          </cell>
          <cell r="AA1310">
            <v>1303</v>
          </cell>
        </row>
        <row r="1311">
          <cell r="B1311">
            <v>1304</v>
          </cell>
          <cell r="AA1311">
            <v>1304</v>
          </cell>
        </row>
        <row r="1312">
          <cell r="B1312">
            <v>1305</v>
          </cell>
          <cell r="AA1312">
            <v>1305</v>
          </cell>
        </row>
        <row r="1313">
          <cell r="B1313">
            <v>1306</v>
          </cell>
          <cell r="AA1313">
            <v>1306</v>
          </cell>
        </row>
        <row r="1314">
          <cell r="B1314">
            <v>1307</v>
          </cell>
          <cell r="AA1314">
            <v>1307</v>
          </cell>
        </row>
        <row r="1315">
          <cell r="B1315">
            <v>1308</v>
          </cell>
          <cell r="AA1315">
            <v>1308</v>
          </cell>
        </row>
        <row r="1316">
          <cell r="B1316">
            <v>1309</v>
          </cell>
          <cell r="AA1316">
            <v>1309</v>
          </cell>
        </row>
        <row r="1317">
          <cell r="B1317">
            <v>1310</v>
          </cell>
          <cell r="AA1317">
            <v>1310</v>
          </cell>
        </row>
        <row r="1318">
          <cell r="B1318">
            <v>1311</v>
          </cell>
          <cell r="AA1318">
            <v>1311</v>
          </cell>
        </row>
        <row r="1319">
          <cell r="B1319">
            <v>1312</v>
          </cell>
          <cell r="AA1319">
            <v>1312</v>
          </cell>
        </row>
        <row r="1320">
          <cell r="B1320">
            <v>1313</v>
          </cell>
          <cell r="AA1320">
            <v>1313</v>
          </cell>
        </row>
        <row r="1321">
          <cell r="B1321">
            <v>1314</v>
          </cell>
          <cell r="AA1321">
            <v>1314</v>
          </cell>
        </row>
        <row r="1322">
          <cell r="B1322">
            <v>1315</v>
          </cell>
          <cell r="AA1322">
            <v>1315</v>
          </cell>
        </row>
        <row r="1323">
          <cell r="B1323">
            <v>1316</v>
          </cell>
          <cell r="AA1323">
            <v>1316</v>
          </cell>
        </row>
        <row r="1324">
          <cell r="B1324">
            <v>1317</v>
          </cell>
          <cell r="AA1324">
            <v>1317</v>
          </cell>
        </row>
        <row r="1325">
          <cell r="B1325">
            <v>1318</v>
          </cell>
          <cell r="AA1325">
            <v>1318</v>
          </cell>
        </row>
        <row r="1326">
          <cell r="B1326">
            <v>1319</v>
          </cell>
          <cell r="AA1326">
            <v>1319</v>
          </cell>
        </row>
        <row r="1327">
          <cell r="B1327">
            <v>1320</v>
          </cell>
          <cell r="AA1327">
            <v>1320</v>
          </cell>
        </row>
        <row r="1328">
          <cell r="B1328">
            <v>1321</v>
          </cell>
          <cell r="AA1328">
            <v>1321</v>
          </cell>
        </row>
        <row r="1329">
          <cell r="B1329">
            <v>1322</v>
          </cell>
          <cell r="AA1329">
            <v>1322</v>
          </cell>
        </row>
        <row r="1330">
          <cell r="B1330">
            <v>1323</v>
          </cell>
          <cell r="AA1330">
            <v>1323</v>
          </cell>
        </row>
        <row r="1331">
          <cell r="B1331">
            <v>1324</v>
          </cell>
          <cell r="AA1331">
            <v>1324</v>
          </cell>
        </row>
        <row r="1332">
          <cell r="B1332">
            <v>1325</v>
          </cell>
          <cell r="AA1332">
            <v>1325</v>
          </cell>
        </row>
        <row r="1333">
          <cell r="B1333">
            <v>1326</v>
          </cell>
          <cell r="AA1333">
            <v>1326</v>
          </cell>
        </row>
        <row r="1334">
          <cell r="B1334">
            <v>1327</v>
          </cell>
          <cell r="AA1334">
            <v>1327</v>
          </cell>
        </row>
        <row r="1335">
          <cell r="B1335">
            <v>1328</v>
          </cell>
          <cell r="AA1335">
            <v>1328</v>
          </cell>
        </row>
        <row r="1336">
          <cell r="B1336">
            <v>1329</v>
          </cell>
          <cell r="AA1336">
            <v>1329</v>
          </cell>
        </row>
        <row r="1337">
          <cell r="B1337">
            <v>1330</v>
          </cell>
          <cell r="AA1337">
            <v>1330</v>
          </cell>
        </row>
        <row r="1338">
          <cell r="B1338">
            <v>1331</v>
          </cell>
          <cell r="AA1338">
            <v>1331</v>
          </cell>
        </row>
        <row r="1339">
          <cell r="B1339">
            <v>1332</v>
          </cell>
          <cell r="AA1339">
            <v>1332</v>
          </cell>
        </row>
        <row r="1340">
          <cell r="B1340">
            <v>1333</v>
          </cell>
          <cell r="AA1340">
            <v>1333</v>
          </cell>
        </row>
        <row r="1341">
          <cell r="B1341">
            <v>1334</v>
          </cell>
          <cell r="AA1341">
            <v>1334</v>
          </cell>
        </row>
        <row r="1342">
          <cell r="B1342">
            <v>1335</v>
          </cell>
          <cell r="AA1342">
            <v>1335</v>
          </cell>
        </row>
        <row r="1343">
          <cell r="B1343">
            <v>1336</v>
          </cell>
          <cell r="AA1343">
            <v>1336</v>
          </cell>
        </row>
        <row r="1344">
          <cell r="B1344">
            <v>1337</v>
          </cell>
          <cell r="AA1344">
            <v>1337</v>
          </cell>
        </row>
        <row r="1345">
          <cell r="B1345">
            <v>1338</v>
          </cell>
          <cell r="AA1345">
            <v>1338</v>
          </cell>
        </row>
        <row r="1346">
          <cell r="B1346">
            <v>1339</v>
          </cell>
          <cell r="AA1346">
            <v>1339</v>
          </cell>
        </row>
        <row r="1347">
          <cell r="B1347">
            <v>1340</v>
          </cell>
          <cell r="AA1347">
            <v>1340</v>
          </cell>
        </row>
        <row r="1348">
          <cell r="B1348">
            <v>1341</v>
          </cell>
          <cell r="AA1348">
            <v>1341</v>
          </cell>
        </row>
        <row r="1349">
          <cell r="B1349">
            <v>1342</v>
          </cell>
          <cell r="AA1349">
            <v>1342</v>
          </cell>
        </row>
        <row r="1350">
          <cell r="B1350">
            <v>1343</v>
          </cell>
          <cell r="AA1350">
            <v>1343</v>
          </cell>
        </row>
        <row r="1351">
          <cell r="B1351">
            <v>1344</v>
          </cell>
          <cell r="AA1351">
            <v>1344</v>
          </cell>
        </row>
        <row r="1352">
          <cell r="B1352">
            <v>1345</v>
          </cell>
          <cell r="AA1352">
            <v>1345</v>
          </cell>
        </row>
        <row r="1353">
          <cell r="B1353">
            <v>1346</v>
          </cell>
          <cell r="AA1353">
            <v>1346</v>
          </cell>
        </row>
        <row r="1354">
          <cell r="B1354">
            <v>1347</v>
          </cell>
          <cell r="AA1354">
            <v>1347</v>
          </cell>
        </row>
        <row r="1355">
          <cell r="B1355">
            <v>1348</v>
          </cell>
          <cell r="AA1355">
            <v>1348</v>
          </cell>
        </row>
        <row r="1356">
          <cell r="B1356">
            <v>1349</v>
          </cell>
          <cell r="AA1356">
            <v>1349</v>
          </cell>
        </row>
        <row r="1357">
          <cell r="B1357">
            <v>1350</v>
          </cell>
          <cell r="AA1357">
            <v>1350</v>
          </cell>
        </row>
        <row r="1358">
          <cell r="B1358">
            <v>1351</v>
          </cell>
          <cell r="AA1358">
            <v>1351</v>
          </cell>
        </row>
        <row r="1359">
          <cell r="B1359">
            <v>1352</v>
          </cell>
          <cell r="AA1359">
            <v>1352</v>
          </cell>
        </row>
        <row r="1360">
          <cell r="B1360">
            <v>1353</v>
          </cell>
          <cell r="AA1360">
            <v>1353</v>
          </cell>
        </row>
        <row r="1361">
          <cell r="B1361">
            <v>1354</v>
          </cell>
          <cell r="AA1361">
            <v>1354</v>
          </cell>
        </row>
        <row r="1362">
          <cell r="B1362">
            <v>1355</v>
          </cell>
          <cell r="AA1362">
            <v>1355</v>
          </cell>
        </row>
        <row r="1363">
          <cell r="B1363">
            <v>1356</v>
          </cell>
          <cell r="AA1363">
            <v>1356</v>
          </cell>
        </row>
        <row r="1364">
          <cell r="B1364">
            <v>1357</v>
          </cell>
          <cell r="AA1364">
            <v>1357</v>
          </cell>
        </row>
        <row r="1365">
          <cell r="B1365">
            <v>1358</v>
          </cell>
          <cell r="AA1365">
            <v>1358</v>
          </cell>
        </row>
        <row r="1366">
          <cell r="B1366">
            <v>1359</v>
          </cell>
          <cell r="AA1366">
            <v>1359</v>
          </cell>
        </row>
        <row r="1367">
          <cell r="B1367">
            <v>1360</v>
          </cell>
          <cell r="AA1367">
            <v>1360</v>
          </cell>
        </row>
        <row r="1368">
          <cell r="B1368">
            <v>1361</v>
          </cell>
          <cell r="AA1368">
            <v>1361</v>
          </cell>
        </row>
        <row r="1369">
          <cell r="B1369">
            <v>1362</v>
          </cell>
          <cell r="AA1369">
            <v>1362</v>
          </cell>
        </row>
        <row r="1370">
          <cell r="B1370">
            <v>1363</v>
          </cell>
          <cell r="AA1370">
            <v>1363</v>
          </cell>
        </row>
        <row r="1371">
          <cell r="B1371">
            <v>1364</v>
          </cell>
          <cell r="AA1371">
            <v>1364</v>
          </cell>
        </row>
        <row r="1372">
          <cell r="B1372">
            <v>1365</v>
          </cell>
          <cell r="AA1372">
            <v>1365</v>
          </cell>
        </row>
        <row r="1373">
          <cell r="B1373">
            <v>1366</v>
          </cell>
          <cell r="AA1373">
            <v>1366</v>
          </cell>
        </row>
        <row r="1374">
          <cell r="B1374">
            <v>1367</v>
          </cell>
          <cell r="AA1374">
            <v>1367</v>
          </cell>
        </row>
        <row r="1375">
          <cell r="B1375">
            <v>1368</v>
          </cell>
          <cell r="AA1375">
            <v>1368</v>
          </cell>
        </row>
        <row r="1376">
          <cell r="B1376">
            <v>1369</v>
          </cell>
          <cell r="AA1376">
            <v>1369</v>
          </cell>
        </row>
        <row r="1377">
          <cell r="B1377">
            <v>1370</v>
          </cell>
          <cell r="AA1377">
            <v>1370</v>
          </cell>
        </row>
        <row r="1378">
          <cell r="B1378">
            <v>1371</v>
          </cell>
          <cell r="AA1378">
            <v>1371</v>
          </cell>
        </row>
        <row r="1379">
          <cell r="B1379">
            <v>1372</v>
          </cell>
          <cell r="AA1379">
            <v>1372</v>
          </cell>
        </row>
        <row r="1380">
          <cell r="B1380">
            <v>1373</v>
          </cell>
          <cell r="AA1380">
            <v>1373</v>
          </cell>
        </row>
        <row r="1381">
          <cell r="B1381">
            <v>1374</v>
          </cell>
          <cell r="AA1381">
            <v>1374</v>
          </cell>
        </row>
        <row r="1382">
          <cell r="B1382">
            <v>1375</v>
          </cell>
          <cell r="AA1382">
            <v>1375</v>
          </cell>
        </row>
        <row r="1383">
          <cell r="B1383">
            <v>1376</v>
          </cell>
          <cell r="AA1383">
            <v>1376</v>
          </cell>
        </row>
        <row r="1384">
          <cell r="B1384">
            <v>1377</v>
          </cell>
          <cell r="AA1384">
            <v>1377</v>
          </cell>
        </row>
        <row r="1385">
          <cell r="B1385">
            <v>1378</v>
          </cell>
          <cell r="AA1385">
            <v>1378</v>
          </cell>
        </row>
        <row r="1386">
          <cell r="B1386">
            <v>1379</v>
          </cell>
          <cell r="AA1386">
            <v>1379</v>
          </cell>
        </row>
        <row r="1387">
          <cell r="B1387">
            <v>1380</v>
          </cell>
          <cell r="AA1387">
            <v>1380</v>
          </cell>
        </row>
        <row r="1388">
          <cell r="B1388">
            <v>1381</v>
          </cell>
          <cell r="AA1388">
            <v>1381</v>
          </cell>
        </row>
        <row r="1389">
          <cell r="B1389">
            <v>1382</v>
          </cell>
          <cell r="AA1389">
            <v>1382</v>
          </cell>
        </row>
        <row r="1390">
          <cell r="B1390">
            <v>1383</v>
          </cell>
          <cell r="AA1390">
            <v>1383</v>
          </cell>
        </row>
        <row r="1391">
          <cell r="B1391">
            <v>1384</v>
          </cell>
          <cell r="AA1391">
            <v>1384</v>
          </cell>
        </row>
        <row r="1392">
          <cell r="B1392">
            <v>1385</v>
          </cell>
          <cell r="AA1392">
            <v>1385</v>
          </cell>
        </row>
        <row r="1393">
          <cell r="B1393">
            <v>1386</v>
          </cell>
          <cell r="AA1393">
            <v>1386</v>
          </cell>
        </row>
        <row r="1394">
          <cell r="B1394">
            <v>1387</v>
          </cell>
          <cell r="AA1394">
            <v>1387</v>
          </cell>
        </row>
        <row r="1395">
          <cell r="B1395">
            <v>1388</v>
          </cell>
          <cell r="AA1395">
            <v>1388</v>
          </cell>
        </row>
        <row r="1396">
          <cell r="B1396">
            <v>1389</v>
          </cell>
          <cell r="AA1396">
            <v>1389</v>
          </cell>
        </row>
        <row r="1397">
          <cell r="B1397">
            <v>1390</v>
          </cell>
          <cell r="AA1397">
            <v>1390</v>
          </cell>
        </row>
        <row r="1398">
          <cell r="B1398">
            <v>1391</v>
          </cell>
          <cell r="AA1398">
            <v>1391</v>
          </cell>
        </row>
        <row r="1399">
          <cell r="B1399">
            <v>1392</v>
          </cell>
          <cell r="AA1399">
            <v>1392</v>
          </cell>
        </row>
        <row r="1400">
          <cell r="B1400">
            <v>1393</v>
          </cell>
          <cell r="AA1400">
            <v>1393</v>
          </cell>
        </row>
        <row r="1401">
          <cell r="B1401">
            <v>1394</v>
          </cell>
          <cell r="AA1401">
            <v>1394</v>
          </cell>
        </row>
        <row r="1402">
          <cell r="B1402">
            <v>1395</v>
          </cell>
          <cell r="AA1402">
            <v>1395</v>
          </cell>
        </row>
        <row r="1403">
          <cell r="B1403">
            <v>1396</v>
          </cell>
          <cell r="AA1403">
            <v>1396</v>
          </cell>
        </row>
        <row r="1404">
          <cell r="B1404">
            <v>1397</v>
          </cell>
          <cell r="AA1404">
            <v>1397</v>
          </cell>
        </row>
        <row r="1405">
          <cell r="B1405">
            <v>1398</v>
          </cell>
          <cell r="AA1405">
            <v>1398</v>
          </cell>
        </row>
        <row r="1406">
          <cell r="B1406">
            <v>1399</v>
          </cell>
          <cell r="AA1406">
            <v>1399</v>
          </cell>
        </row>
        <row r="1407">
          <cell r="B1407">
            <v>1400</v>
          </cell>
          <cell r="AA1407">
            <v>1400</v>
          </cell>
        </row>
        <row r="1408">
          <cell r="B1408">
            <v>1401</v>
          </cell>
          <cell r="AA1408">
            <v>1401</v>
          </cell>
        </row>
        <row r="1409">
          <cell r="B1409">
            <v>1402</v>
          </cell>
          <cell r="AA1409">
            <v>1402</v>
          </cell>
        </row>
        <row r="1410">
          <cell r="B1410">
            <v>1403</v>
          </cell>
          <cell r="AA1410">
            <v>1403</v>
          </cell>
        </row>
        <row r="1411">
          <cell r="B1411">
            <v>1404</v>
          </cell>
          <cell r="AA1411">
            <v>1404</v>
          </cell>
        </row>
        <row r="1412">
          <cell r="B1412">
            <v>1405</v>
          </cell>
          <cell r="AA1412">
            <v>1405</v>
          </cell>
        </row>
        <row r="1413">
          <cell r="B1413">
            <v>1406</v>
          </cell>
          <cell r="AA1413">
            <v>1406</v>
          </cell>
        </row>
        <row r="1414">
          <cell r="B1414">
            <v>1407</v>
          </cell>
          <cell r="AA1414">
            <v>1407</v>
          </cell>
        </row>
        <row r="1415">
          <cell r="B1415">
            <v>1408</v>
          </cell>
          <cell r="AA1415">
            <v>1408</v>
          </cell>
        </row>
        <row r="1416">
          <cell r="B1416">
            <v>1409</v>
          </cell>
          <cell r="AA1416">
            <v>1409</v>
          </cell>
        </row>
        <row r="1417">
          <cell r="B1417">
            <v>1410</v>
          </cell>
          <cell r="AA1417">
            <v>1410</v>
          </cell>
        </row>
        <row r="1418">
          <cell r="B1418">
            <v>1411</v>
          </cell>
          <cell r="AA1418">
            <v>1411</v>
          </cell>
        </row>
        <row r="1419">
          <cell r="B1419">
            <v>1412</v>
          </cell>
          <cell r="AA1419">
            <v>1412</v>
          </cell>
        </row>
        <row r="1420">
          <cell r="B1420">
            <v>1413</v>
          </cell>
          <cell r="AA1420">
            <v>1413</v>
          </cell>
        </row>
        <row r="1421">
          <cell r="B1421">
            <v>1414</v>
          </cell>
          <cell r="AA1421">
            <v>1414</v>
          </cell>
        </row>
        <row r="1422">
          <cell r="B1422">
            <v>1415</v>
          </cell>
          <cell r="AA1422">
            <v>1415</v>
          </cell>
        </row>
        <row r="1423">
          <cell r="B1423">
            <v>1416</v>
          </cell>
          <cell r="AA1423">
            <v>1416</v>
          </cell>
        </row>
        <row r="1424">
          <cell r="B1424">
            <v>1417</v>
          </cell>
          <cell r="AA1424">
            <v>1417</v>
          </cell>
        </row>
        <row r="1425">
          <cell r="B1425">
            <v>1418</v>
          </cell>
          <cell r="AA1425">
            <v>1418</v>
          </cell>
        </row>
        <row r="1426">
          <cell r="B1426">
            <v>1419</v>
          </cell>
          <cell r="AA1426">
            <v>1419</v>
          </cell>
        </row>
        <row r="1427">
          <cell r="B1427">
            <v>1420</v>
          </cell>
          <cell r="AA1427">
            <v>1420</v>
          </cell>
        </row>
        <row r="1428">
          <cell r="B1428">
            <v>1421</v>
          </cell>
          <cell r="AA1428">
            <v>1421</v>
          </cell>
        </row>
        <row r="1429">
          <cell r="B1429">
            <v>1422</v>
          </cell>
          <cell r="AA1429">
            <v>1422</v>
          </cell>
        </row>
        <row r="1430">
          <cell r="B1430">
            <v>1423</v>
          </cell>
          <cell r="AA1430">
            <v>1423</v>
          </cell>
        </row>
        <row r="1431">
          <cell r="B1431">
            <v>1424</v>
          </cell>
          <cell r="AA1431">
            <v>1424</v>
          </cell>
        </row>
        <row r="1432">
          <cell r="B1432">
            <v>1425</v>
          </cell>
          <cell r="AA1432">
            <v>1425</v>
          </cell>
        </row>
        <row r="1433">
          <cell r="B1433">
            <v>1426</v>
          </cell>
          <cell r="AA1433">
            <v>1426</v>
          </cell>
        </row>
        <row r="1434">
          <cell r="B1434">
            <v>1427</v>
          </cell>
          <cell r="AA1434">
            <v>1427</v>
          </cell>
        </row>
        <row r="1435">
          <cell r="B1435">
            <v>1428</v>
          </cell>
          <cell r="AA1435">
            <v>1428</v>
          </cell>
        </row>
        <row r="1436">
          <cell r="B1436">
            <v>1429</v>
          </cell>
          <cell r="AA1436">
            <v>1429</v>
          </cell>
        </row>
        <row r="1437">
          <cell r="B1437">
            <v>1430</v>
          </cell>
          <cell r="AA1437">
            <v>1430</v>
          </cell>
        </row>
        <row r="1438">
          <cell r="B1438">
            <v>1431</v>
          </cell>
          <cell r="AA1438">
            <v>1431</v>
          </cell>
        </row>
        <row r="1439">
          <cell r="B1439">
            <v>1432</v>
          </cell>
          <cell r="AA1439">
            <v>1432</v>
          </cell>
        </row>
        <row r="1440">
          <cell r="B1440">
            <v>1433</v>
          </cell>
          <cell r="AA1440">
            <v>1433</v>
          </cell>
        </row>
        <row r="1441">
          <cell r="B1441">
            <v>1434</v>
          </cell>
          <cell r="AA1441">
            <v>1434</v>
          </cell>
        </row>
        <row r="1442">
          <cell r="B1442">
            <v>1435</v>
          </cell>
          <cell r="AA1442">
            <v>1435</v>
          </cell>
        </row>
        <row r="1443">
          <cell r="B1443">
            <v>1436</v>
          </cell>
          <cell r="AA1443">
            <v>1436</v>
          </cell>
        </row>
        <row r="1444">
          <cell r="B1444">
            <v>1437</v>
          </cell>
          <cell r="AA1444">
            <v>1437</v>
          </cell>
        </row>
        <row r="1445">
          <cell r="B1445">
            <v>1438</v>
          </cell>
          <cell r="AA1445">
            <v>1438</v>
          </cell>
        </row>
        <row r="1446">
          <cell r="B1446">
            <v>1439</v>
          </cell>
          <cell r="AA1446">
            <v>1439</v>
          </cell>
        </row>
        <row r="1447">
          <cell r="B1447">
            <v>1440</v>
          </cell>
          <cell r="AA1447">
            <v>1440</v>
          </cell>
        </row>
        <row r="1448">
          <cell r="B1448">
            <v>1441</v>
          </cell>
          <cell r="AA1448">
            <v>1441</v>
          </cell>
        </row>
        <row r="1449">
          <cell r="B1449">
            <v>1442</v>
          </cell>
          <cell r="AA1449">
            <v>1442</v>
          </cell>
        </row>
        <row r="1450">
          <cell r="B1450">
            <v>1443</v>
          </cell>
          <cell r="AA1450">
            <v>1443</v>
          </cell>
        </row>
        <row r="1451">
          <cell r="B1451">
            <v>1444</v>
          </cell>
          <cell r="AA1451">
            <v>1444</v>
          </cell>
        </row>
        <row r="1452">
          <cell r="B1452">
            <v>1445</v>
          </cell>
          <cell r="AA1452">
            <v>1445</v>
          </cell>
        </row>
        <row r="1453">
          <cell r="B1453">
            <v>1446</v>
          </cell>
          <cell r="AA1453">
            <v>1446</v>
          </cell>
        </row>
        <row r="1454">
          <cell r="B1454">
            <v>1447</v>
          </cell>
          <cell r="AA1454">
            <v>1447</v>
          </cell>
        </row>
        <row r="1455">
          <cell r="B1455">
            <v>1448</v>
          </cell>
          <cell r="AA1455">
            <v>1448</v>
          </cell>
        </row>
        <row r="1456">
          <cell r="B1456">
            <v>1449</v>
          </cell>
          <cell r="AA1456">
            <v>1449</v>
          </cell>
        </row>
        <row r="1457">
          <cell r="B1457">
            <v>1450</v>
          </cell>
          <cell r="AA1457">
            <v>1450</v>
          </cell>
        </row>
        <row r="1458">
          <cell r="B1458">
            <v>1451</v>
          </cell>
          <cell r="AA1458">
            <v>1451</v>
          </cell>
        </row>
        <row r="1459">
          <cell r="B1459">
            <v>1452</v>
          </cell>
          <cell r="AA1459">
            <v>1452</v>
          </cell>
        </row>
        <row r="1460">
          <cell r="B1460">
            <v>1453</v>
          </cell>
          <cell r="AA1460">
            <v>1453</v>
          </cell>
        </row>
        <row r="1461">
          <cell r="B1461">
            <v>1454</v>
          </cell>
          <cell r="AA1461">
            <v>1454</v>
          </cell>
        </row>
        <row r="1462">
          <cell r="B1462">
            <v>1455</v>
          </cell>
          <cell r="AA1462">
            <v>1455</v>
          </cell>
        </row>
        <row r="1463">
          <cell r="B1463">
            <v>1456</v>
          </cell>
          <cell r="AA1463">
            <v>1456</v>
          </cell>
        </row>
        <row r="1464">
          <cell r="B1464">
            <v>1457</v>
          </cell>
          <cell r="AA1464">
            <v>1457</v>
          </cell>
        </row>
        <row r="1465">
          <cell r="B1465">
            <v>1458</v>
          </cell>
          <cell r="AA1465">
            <v>1458</v>
          </cell>
        </row>
        <row r="1466">
          <cell r="B1466">
            <v>1459</v>
          </cell>
          <cell r="AA1466">
            <v>1459</v>
          </cell>
        </row>
        <row r="1467">
          <cell r="B1467">
            <v>1460</v>
          </cell>
          <cell r="AA1467">
            <v>1460</v>
          </cell>
        </row>
        <row r="1468">
          <cell r="B1468">
            <v>1461</v>
          </cell>
          <cell r="AA1468">
            <v>1461</v>
          </cell>
        </row>
        <row r="1469">
          <cell r="B1469">
            <v>1462</v>
          </cell>
          <cell r="AA1469">
            <v>1462</v>
          </cell>
        </row>
        <row r="1470">
          <cell r="B1470">
            <v>1463</v>
          </cell>
          <cell r="AA1470">
            <v>1463</v>
          </cell>
        </row>
        <row r="1471">
          <cell r="B1471">
            <v>1464</v>
          </cell>
          <cell r="AA1471">
            <v>1464</v>
          </cell>
        </row>
        <row r="1472">
          <cell r="B1472">
            <v>1465</v>
          </cell>
          <cell r="AA1472">
            <v>1465</v>
          </cell>
        </row>
        <row r="1473">
          <cell r="B1473">
            <v>1466</v>
          </cell>
          <cell r="AA1473">
            <v>1466</v>
          </cell>
        </row>
        <row r="1474">
          <cell r="B1474">
            <v>1467</v>
          </cell>
          <cell r="AA1474">
            <v>1467</v>
          </cell>
        </row>
        <row r="1475">
          <cell r="B1475">
            <v>1468</v>
          </cell>
          <cell r="AA1475">
            <v>1468</v>
          </cell>
        </row>
        <row r="1476">
          <cell r="B1476">
            <v>1469</v>
          </cell>
          <cell r="AA1476">
            <v>1469</v>
          </cell>
        </row>
        <row r="1477">
          <cell r="B1477">
            <v>1470</v>
          </cell>
          <cell r="AA1477">
            <v>1470</v>
          </cell>
        </row>
        <row r="1478">
          <cell r="B1478">
            <v>1471</v>
          </cell>
          <cell r="AA1478">
            <v>1471</v>
          </cell>
        </row>
        <row r="1479">
          <cell r="B1479">
            <v>1472</v>
          </cell>
          <cell r="AA1479">
            <v>1472</v>
          </cell>
        </row>
        <row r="1480">
          <cell r="B1480">
            <v>1473</v>
          </cell>
          <cell r="AA1480">
            <v>1473</v>
          </cell>
        </row>
        <row r="1481">
          <cell r="B1481">
            <v>1474</v>
          </cell>
          <cell r="AA1481">
            <v>1474</v>
          </cell>
        </row>
        <row r="1482">
          <cell r="B1482">
            <v>1475</v>
          </cell>
          <cell r="AA1482">
            <v>1475</v>
          </cell>
        </row>
        <row r="1483">
          <cell r="B1483">
            <v>1476</v>
          </cell>
          <cell r="AA1483">
            <v>1476</v>
          </cell>
        </row>
        <row r="1484">
          <cell r="B1484">
            <v>1477</v>
          </cell>
          <cell r="AA1484">
            <v>1477</v>
          </cell>
        </row>
        <row r="1485">
          <cell r="B1485">
            <v>1478</v>
          </cell>
          <cell r="AA1485">
            <v>1478</v>
          </cell>
        </row>
        <row r="1486">
          <cell r="B1486">
            <v>1479</v>
          </cell>
          <cell r="AA1486">
            <v>1479</v>
          </cell>
        </row>
        <row r="1487">
          <cell r="B1487">
            <v>1480</v>
          </cell>
          <cell r="AA1487">
            <v>1480</v>
          </cell>
        </row>
        <row r="1488">
          <cell r="B1488">
            <v>1481</v>
          </cell>
          <cell r="AA1488">
            <v>1481</v>
          </cell>
        </row>
        <row r="1489">
          <cell r="B1489">
            <v>1482</v>
          </cell>
          <cell r="AA1489">
            <v>1482</v>
          </cell>
        </row>
        <row r="1490">
          <cell r="B1490">
            <v>1483</v>
          </cell>
          <cell r="AA1490">
            <v>1483</v>
          </cell>
        </row>
        <row r="1491">
          <cell r="B1491">
            <v>1484</v>
          </cell>
          <cell r="AA1491">
            <v>1484</v>
          </cell>
        </row>
        <row r="1492">
          <cell r="B1492">
            <v>1485</v>
          </cell>
          <cell r="AA1492">
            <v>1485</v>
          </cell>
        </row>
        <row r="1493">
          <cell r="B1493">
            <v>1486</v>
          </cell>
          <cell r="AA1493">
            <v>1486</v>
          </cell>
        </row>
        <row r="1494">
          <cell r="B1494">
            <v>1487</v>
          </cell>
          <cell r="AA1494">
            <v>1487</v>
          </cell>
        </row>
        <row r="1495">
          <cell r="B1495">
            <v>1488</v>
          </cell>
          <cell r="AA1495">
            <v>1488</v>
          </cell>
        </row>
        <row r="1496">
          <cell r="B1496">
            <v>1489</v>
          </cell>
          <cell r="AA1496">
            <v>1489</v>
          </cell>
        </row>
        <row r="1497">
          <cell r="B1497">
            <v>1490</v>
          </cell>
          <cell r="AA1497">
            <v>1490</v>
          </cell>
        </row>
        <row r="1498">
          <cell r="B1498">
            <v>1491</v>
          </cell>
          <cell r="AA1498">
            <v>1491</v>
          </cell>
        </row>
        <row r="1499">
          <cell r="B1499">
            <v>1492</v>
          </cell>
          <cell r="AA1499">
            <v>1492</v>
          </cell>
        </row>
        <row r="1500">
          <cell r="B1500">
            <v>1493</v>
          </cell>
          <cell r="AA1500">
            <v>1493</v>
          </cell>
        </row>
        <row r="1501">
          <cell r="B1501">
            <v>1494</v>
          </cell>
          <cell r="AA1501">
            <v>1494</v>
          </cell>
        </row>
        <row r="1502">
          <cell r="B1502">
            <v>1495</v>
          </cell>
          <cell r="AA1502">
            <v>1495</v>
          </cell>
        </row>
        <row r="1503">
          <cell r="B1503">
            <v>1496</v>
          </cell>
          <cell r="AA1503">
            <v>1496</v>
          </cell>
        </row>
        <row r="1504">
          <cell r="B1504">
            <v>1497</v>
          </cell>
          <cell r="AA1504">
            <v>1497</v>
          </cell>
        </row>
        <row r="1505">
          <cell r="B1505">
            <v>1498</v>
          </cell>
          <cell r="AA1505">
            <v>1498</v>
          </cell>
        </row>
        <row r="1506">
          <cell r="B1506">
            <v>1499</v>
          </cell>
          <cell r="AA1506">
            <v>1499</v>
          </cell>
        </row>
        <row r="1507">
          <cell r="B1507">
            <v>1500</v>
          </cell>
          <cell r="AA1507">
            <v>1500</v>
          </cell>
        </row>
        <row r="1508">
          <cell r="B1508">
            <v>1501</v>
          </cell>
          <cell r="AA1508">
            <v>1501</v>
          </cell>
        </row>
        <row r="1509">
          <cell r="B1509">
            <v>1502</v>
          </cell>
          <cell r="AA1509">
            <v>1502</v>
          </cell>
        </row>
        <row r="1510">
          <cell r="B1510">
            <v>1503</v>
          </cell>
          <cell r="AA1510">
            <v>1503</v>
          </cell>
        </row>
        <row r="1511">
          <cell r="B1511">
            <v>1504</v>
          </cell>
          <cell r="AA1511">
            <v>1504</v>
          </cell>
        </row>
        <row r="1512">
          <cell r="B1512">
            <v>1505</v>
          </cell>
          <cell r="AA1512">
            <v>1505</v>
          </cell>
        </row>
        <row r="1513">
          <cell r="B1513">
            <v>1506</v>
          </cell>
          <cell r="AA1513">
            <v>1506</v>
          </cell>
        </row>
        <row r="1514">
          <cell r="B1514">
            <v>1507</v>
          </cell>
          <cell r="AA1514">
            <v>1507</v>
          </cell>
        </row>
        <row r="1515">
          <cell r="B1515">
            <v>1508</v>
          </cell>
          <cell r="AA1515">
            <v>1508</v>
          </cell>
        </row>
        <row r="1516">
          <cell r="B1516">
            <v>1509</v>
          </cell>
          <cell r="AA1516">
            <v>1509</v>
          </cell>
        </row>
        <row r="1517">
          <cell r="B1517">
            <v>1510</v>
          </cell>
          <cell r="AA1517">
            <v>1510</v>
          </cell>
        </row>
        <row r="1518">
          <cell r="B1518">
            <v>1511</v>
          </cell>
          <cell r="AA1518">
            <v>1511</v>
          </cell>
        </row>
        <row r="1519">
          <cell r="B1519">
            <v>1512</v>
          </cell>
          <cell r="AA1519">
            <v>1512</v>
          </cell>
        </row>
        <row r="1520">
          <cell r="B1520">
            <v>1513</v>
          </cell>
          <cell r="AA1520">
            <v>1513</v>
          </cell>
        </row>
        <row r="1521">
          <cell r="B1521">
            <v>1514</v>
          </cell>
          <cell r="AA1521">
            <v>1514</v>
          </cell>
        </row>
        <row r="1522">
          <cell r="B1522">
            <v>1515</v>
          </cell>
          <cell r="AA1522">
            <v>1515</v>
          </cell>
        </row>
        <row r="1523">
          <cell r="B1523">
            <v>1516</v>
          </cell>
          <cell r="AA1523">
            <v>1516</v>
          </cell>
        </row>
        <row r="1524">
          <cell r="B1524">
            <v>1517</v>
          </cell>
          <cell r="AA1524">
            <v>1517</v>
          </cell>
        </row>
        <row r="1525">
          <cell r="B1525">
            <v>1518</v>
          </cell>
          <cell r="AA1525">
            <v>1518</v>
          </cell>
        </row>
        <row r="1526">
          <cell r="B1526">
            <v>1519</v>
          </cell>
          <cell r="AA1526">
            <v>1519</v>
          </cell>
        </row>
        <row r="1527">
          <cell r="B1527">
            <v>1520</v>
          </cell>
          <cell r="AA1527">
            <v>1520</v>
          </cell>
        </row>
        <row r="1528">
          <cell r="B1528">
            <v>1521</v>
          </cell>
          <cell r="AA1528">
            <v>1521</v>
          </cell>
        </row>
        <row r="1529">
          <cell r="B1529">
            <v>1522</v>
          </cell>
          <cell r="AA1529">
            <v>1522</v>
          </cell>
        </row>
        <row r="1530">
          <cell r="B1530">
            <v>1523</v>
          </cell>
          <cell r="AA1530">
            <v>1523</v>
          </cell>
        </row>
        <row r="1531">
          <cell r="B1531">
            <v>1524</v>
          </cell>
          <cell r="AA1531">
            <v>1524</v>
          </cell>
        </row>
        <row r="1532">
          <cell r="B1532">
            <v>1525</v>
          </cell>
          <cell r="AA1532">
            <v>1525</v>
          </cell>
        </row>
        <row r="1533">
          <cell r="B1533">
            <v>1526</v>
          </cell>
          <cell r="AA1533">
            <v>1526</v>
          </cell>
        </row>
        <row r="1534">
          <cell r="B1534">
            <v>1527</v>
          </cell>
          <cell r="AA1534">
            <v>1527</v>
          </cell>
        </row>
        <row r="1535">
          <cell r="B1535">
            <v>1528</v>
          </cell>
          <cell r="AA1535">
            <v>1528</v>
          </cell>
        </row>
        <row r="1536">
          <cell r="B1536">
            <v>1529</v>
          </cell>
          <cell r="AA1536">
            <v>1529</v>
          </cell>
        </row>
        <row r="1537">
          <cell r="B1537">
            <v>1530</v>
          </cell>
          <cell r="AA1537">
            <v>1530</v>
          </cell>
        </row>
        <row r="1538">
          <cell r="B1538">
            <v>1531</v>
          </cell>
          <cell r="AA1538">
            <v>1531</v>
          </cell>
        </row>
        <row r="1539">
          <cell r="B1539">
            <v>1532</v>
          </cell>
          <cell r="AA1539">
            <v>1532</v>
          </cell>
        </row>
        <row r="1540">
          <cell r="B1540">
            <v>1533</v>
          </cell>
          <cell r="AA1540">
            <v>1533</v>
          </cell>
        </row>
        <row r="1541">
          <cell r="B1541">
            <v>1534</v>
          </cell>
          <cell r="AA1541">
            <v>1534</v>
          </cell>
        </row>
        <row r="1542">
          <cell r="B1542">
            <v>1535</v>
          </cell>
          <cell r="AA1542">
            <v>1535</v>
          </cell>
        </row>
        <row r="1543">
          <cell r="B1543">
            <v>1536</v>
          </cell>
          <cell r="AA1543">
            <v>1536</v>
          </cell>
        </row>
        <row r="1544">
          <cell r="B1544">
            <v>1537</v>
          </cell>
          <cell r="AA1544">
            <v>1537</v>
          </cell>
        </row>
        <row r="1545">
          <cell r="B1545">
            <v>1538</v>
          </cell>
          <cell r="AA1545">
            <v>1538</v>
          </cell>
        </row>
        <row r="1546">
          <cell r="B1546">
            <v>1539</v>
          </cell>
          <cell r="AA1546">
            <v>1539</v>
          </cell>
        </row>
        <row r="1547">
          <cell r="B1547">
            <v>1540</v>
          </cell>
          <cell r="AA1547">
            <v>1540</v>
          </cell>
        </row>
        <row r="1548">
          <cell r="B1548">
            <v>1541</v>
          </cell>
          <cell r="AA1548">
            <v>1541</v>
          </cell>
        </row>
        <row r="1549">
          <cell r="B1549">
            <v>1542</v>
          </cell>
          <cell r="AA1549">
            <v>1542</v>
          </cell>
        </row>
        <row r="1550">
          <cell r="B1550">
            <v>1543</v>
          </cell>
          <cell r="AA1550">
            <v>1543</v>
          </cell>
        </row>
        <row r="1551">
          <cell r="B1551">
            <v>1544</v>
          </cell>
          <cell r="AA1551">
            <v>1544</v>
          </cell>
        </row>
        <row r="1552">
          <cell r="B1552">
            <v>1545</v>
          </cell>
          <cell r="AA1552">
            <v>1545</v>
          </cell>
        </row>
        <row r="1553">
          <cell r="B1553">
            <v>1546</v>
          </cell>
          <cell r="AA1553">
            <v>1546</v>
          </cell>
        </row>
        <row r="1554">
          <cell r="B1554">
            <v>1547</v>
          </cell>
          <cell r="AA1554">
            <v>1547</v>
          </cell>
        </row>
        <row r="1555">
          <cell r="B1555">
            <v>1548</v>
          </cell>
          <cell r="AA1555">
            <v>1548</v>
          </cell>
        </row>
        <row r="1556">
          <cell r="B1556">
            <v>1549</v>
          </cell>
          <cell r="AA1556">
            <v>1549</v>
          </cell>
        </row>
        <row r="1557">
          <cell r="B1557">
            <v>1550</v>
          </cell>
          <cell r="AA1557">
            <v>1550</v>
          </cell>
        </row>
        <row r="1558">
          <cell r="B1558">
            <v>1551</v>
          </cell>
          <cell r="AA1558">
            <v>1551</v>
          </cell>
        </row>
        <row r="1559">
          <cell r="B1559">
            <v>1552</v>
          </cell>
          <cell r="AA1559">
            <v>1552</v>
          </cell>
        </row>
        <row r="1560">
          <cell r="B1560">
            <v>1553</v>
          </cell>
          <cell r="AA1560">
            <v>1553</v>
          </cell>
        </row>
        <row r="1561">
          <cell r="B1561">
            <v>1554</v>
          </cell>
          <cell r="AA1561">
            <v>1554</v>
          </cell>
        </row>
        <row r="1562">
          <cell r="B1562">
            <v>1555</v>
          </cell>
          <cell r="AA1562">
            <v>1555</v>
          </cell>
        </row>
        <row r="1563">
          <cell r="B1563">
            <v>1556</v>
          </cell>
          <cell r="AA1563">
            <v>1556</v>
          </cell>
        </row>
        <row r="1564">
          <cell r="B1564">
            <v>1557</v>
          </cell>
          <cell r="AA1564">
            <v>1557</v>
          </cell>
        </row>
        <row r="1565">
          <cell r="B1565">
            <v>1558</v>
          </cell>
          <cell r="AA1565">
            <v>1558</v>
          </cell>
        </row>
        <row r="1566">
          <cell r="B1566">
            <v>1559</v>
          </cell>
          <cell r="AA1566">
            <v>1559</v>
          </cell>
        </row>
        <row r="1567">
          <cell r="B1567">
            <v>1560</v>
          </cell>
          <cell r="AA1567">
            <v>1560</v>
          </cell>
        </row>
        <row r="1568">
          <cell r="B1568">
            <v>1561</v>
          </cell>
          <cell r="AA1568">
            <v>1561</v>
          </cell>
        </row>
        <row r="1569">
          <cell r="B1569">
            <v>1562</v>
          </cell>
          <cell r="AA1569">
            <v>1562</v>
          </cell>
        </row>
        <row r="1570">
          <cell r="B1570">
            <v>1563</v>
          </cell>
          <cell r="AA1570">
            <v>1563</v>
          </cell>
        </row>
        <row r="1571">
          <cell r="B1571">
            <v>1564</v>
          </cell>
          <cell r="AA1571">
            <v>1564</v>
          </cell>
        </row>
        <row r="1572">
          <cell r="B1572">
            <v>1565</v>
          </cell>
          <cell r="AA1572">
            <v>1565</v>
          </cell>
        </row>
        <row r="1573">
          <cell r="B1573">
            <v>1566</v>
          </cell>
          <cell r="AA1573">
            <v>1566</v>
          </cell>
        </row>
        <row r="1574">
          <cell r="B1574">
            <v>1567</v>
          </cell>
          <cell r="AA1574">
            <v>1567</v>
          </cell>
        </row>
        <row r="1575">
          <cell r="B1575">
            <v>1568</v>
          </cell>
          <cell r="AA1575">
            <v>1568</v>
          </cell>
        </row>
        <row r="1576">
          <cell r="B1576">
            <v>1569</v>
          </cell>
          <cell r="AA1576">
            <v>1569</v>
          </cell>
        </row>
        <row r="1577">
          <cell r="B1577">
            <v>1570</v>
          </cell>
          <cell r="AA1577">
            <v>1570</v>
          </cell>
        </row>
        <row r="1578">
          <cell r="B1578">
            <v>1571</v>
          </cell>
          <cell r="AA1578">
            <v>1571</v>
          </cell>
        </row>
        <row r="1579">
          <cell r="B1579">
            <v>1572</v>
          </cell>
          <cell r="AA1579">
            <v>1572</v>
          </cell>
        </row>
        <row r="1580">
          <cell r="B1580">
            <v>1573</v>
          </cell>
          <cell r="AA1580">
            <v>1573</v>
          </cell>
        </row>
        <row r="1581">
          <cell r="B1581">
            <v>1574</v>
          </cell>
          <cell r="AA1581">
            <v>1574</v>
          </cell>
        </row>
        <row r="1582">
          <cell r="B1582">
            <v>1575</v>
          </cell>
          <cell r="AA1582">
            <v>1575</v>
          </cell>
        </row>
        <row r="1583">
          <cell r="B1583">
            <v>1576</v>
          </cell>
          <cell r="AA1583">
            <v>1576</v>
          </cell>
        </row>
        <row r="1584">
          <cell r="B1584">
            <v>1577</v>
          </cell>
          <cell r="AA1584">
            <v>1577</v>
          </cell>
        </row>
        <row r="1585">
          <cell r="B1585">
            <v>1578</v>
          </cell>
          <cell r="AA1585">
            <v>1578</v>
          </cell>
        </row>
        <row r="1586">
          <cell r="B1586">
            <v>1579</v>
          </cell>
          <cell r="AA1586">
            <v>1579</v>
          </cell>
        </row>
        <row r="1587">
          <cell r="B1587">
            <v>1580</v>
          </cell>
          <cell r="AA1587">
            <v>1580</v>
          </cell>
        </row>
        <row r="1588">
          <cell r="B1588">
            <v>1581</v>
          </cell>
          <cell r="AA1588">
            <v>1581</v>
          </cell>
        </row>
        <row r="1589">
          <cell r="B1589">
            <v>1582</v>
          </cell>
          <cell r="AA1589">
            <v>1582</v>
          </cell>
        </row>
        <row r="1590">
          <cell r="B1590">
            <v>1583</v>
          </cell>
          <cell r="AA1590">
            <v>1583</v>
          </cell>
        </row>
        <row r="1591">
          <cell r="B1591">
            <v>1584</v>
          </cell>
          <cell r="AA1591">
            <v>1584</v>
          </cell>
        </row>
        <row r="1592">
          <cell r="B1592">
            <v>1585</v>
          </cell>
          <cell r="AA1592">
            <v>1585</v>
          </cell>
        </row>
        <row r="1593">
          <cell r="B1593">
            <v>1586</v>
          </cell>
          <cell r="AA1593">
            <v>1586</v>
          </cell>
        </row>
        <row r="1594">
          <cell r="B1594">
            <v>1587</v>
          </cell>
          <cell r="AA1594">
            <v>1587</v>
          </cell>
        </row>
        <row r="1595">
          <cell r="B1595">
            <v>1588</v>
          </cell>
          <cell r="AA1595">
            <v>1588</v>
          </cell>
        </row>
        <row r="1596">
          <cell r="B1596">
            <v>1589</v>
          </cell>
          <cell r="AA1596">
            <v>1589</v>
          </cell>
        </row>
        <row r="1597">
          <cell r="B1597">
            <v>1590</v>
          </cell>
          <cell r="AA1597">
            <v>1590</v>
          </cell>
        </row>
        <row r="1598">
          <cell r="B1598">
            <v>1591</v>
          </cell>
          <cell r="AA1598">
            <v>1591</v>
          </cell>
        </row>
        <row r="1599">
          <cell r="B1599">
            <v>1592</v>
          </cell>
          <cell r="AA1599">
            <v>1592</v>
          </cell>
        </row>
        <row r="1600">
          <cell r="B1600">
            <v>1593</v>
          </cell>
          <cell r="AA1600">
            <v>1593</v>
          </cell>
        </row>
        <row r="1601">
          <cell r="B1601">
            <v>1594</v>
          </cell>
          <cell r="AA1601">
            <v>1594</v>
          </cell>
        </row>
        <row r="1602">
          <cell r="B1602">
            <v>1595</v>
          </cell>
          <cell r="AA1602">
            <v>1595</v>
          </cell>
        </row>
        <row r="1603">
          <cell r="B1603">
            <v>1596</v>
          </cell>
          <cell r="AA1603">
            <v>1596</v>
          </cell>
        </row>
        <row r="1604">
          <cell r="B1604">
            <v>1597</v>
          </cell>
          <cell r="AA1604">
            <v>1597</v>
          </cell>
        </row>
        <row r="1605">
          <cell r="B1605">
            <v>1598</v>
          </cell>
          <cell r="AA1605">
            <v>1598</v>
          </cell>
        </row>
        <row r="1606">
          <cell r="B1606">
            <v>1599</v>
          </cell>
          <cell r="AA1606">
            <v>1599</v>
          </cell>
        </row>
        <row r="1607">
          <cell r="B1607">
            <v>1600</v>
          </cell>
          <cell r="AA1607">
            <v>1600</v>
          </cell>
        </row>
        <row r="1608">
          <cell r="B1608">
            <v>1601</v>
          </cell>
          <cell r="AA1608">
            <v>1601</v>
          </cell>
        </row>
        <row r="1609">
          <cell r="B1609">
            <v>1602</v>
          </cell>
          <cell r="AA1609">
            <v>1602</v>
          </cell>
        </row>
        <row r="1610">
          <cell r="B1610">
            <v>1603</v>
          </cell>
          <cell r="AA1610">
            <v>1603</v>
          </cell>
        </row>
        <row r="1611">
          <cell r="B1611">
            <v>1604</v>
          </cell>
          <cell r="AA1611">
            <v>1604</v>
          </cell>
        </row>
        <row r="1612">
          <cell r="B1612">
            <v>1605</v>
          </cell>
          <cell r="AA1612">
            <v>1605</v>
          </cell>
        </row>
        <row r="1613">
          <cell r="B1613">
            <v>1606</v>
          </cell>
          <cell r="AA1613">
            <v>1606</v>
          </cell>
        </row>
        <row r="1614">
          <cell r="B1614">
            <v>1607</v>
          </cell>
          <cell r="AA1614">
            <v>1607</v>
          </cell>
        </row>
        <row r="1615">
          <cell r="B1615">
            <v>1608</v>
          </cell>
          <cell r="AA1615">
            <v>1608</v>
          </cell>
        </row>
        <row r="1616">
          <cell r="B1616">
            <v>1609</v>
          </cell>
          <cell r="AA1616">
            <v>1609</v>
          </cell>
        </row>
        <row r="1617">
          <cell r="B1617">
            <v>1610</v>
          </cell>
          <cell r="AA1617">
            <v>1610</v>
          </cell>
        </row>
        <row r="1618">
          <cell r="B1618">
            <v>1611</v>
          </cell>
          <cell r="AA1618">
            <v>1611</v>
          </cell>
        </row>
        <row r="1619">
          <cell r="B1619">
            <v>1612</v>
          </cell>
          <cell r="AA1619">
            <v>1612</v>
          </cell>
        </row>
        <row r="1620">
          <cell r="B1620">
            <v>1613</v>
          </cell>
          <cell r="AA1620">
            <v>1613</v>
          </cell>
        </row>
        <row r="1621">
          <cell r="B1621">
            <v>1614</v>
          </cell>
          <cell r="AA1621">
            <v>1614</v>
          </cell>
        </row>
        <row r="1622">
          <cell r="B1622">
            <v>1615</v>
          </cell>
          <cell r="AA1622">
            <v>1615</v>
          </cell>
        </row>
        <row r="1623">
          <cell r="B1623">
            <v>1616</v>
          </cell>
          <cell r="AA1623">
            <v>1616</v>
          </cell>
        </row>
        <row r="1624">
          <cell r="B1624">
            <v>1617</v>
          </cell>
          <cell r="AA1624">
            <v>1617</v>
          </cell>
        </row>
        <row r="1625">
          <cell r="B1625">
            <v>1618</v>
          </cell>
          <cell r="AA1625">
            <v>1618</v>
          </cell>
        </row>
        <row r="1626">
          <cell r="B1626">
            <v>1619</v>
          </cell>
          <cell r="AA1626">
            <v>1619</v>
          </cell>
        </row>
        <row r="1627">
          <cell r="B1627">
            <v>1620</v>
          </cell>
          <cell r="AA1627">
            <v>1620</v>
          </cell>
        </row>
        <row r="1628">
          <cell r="B1628">
            <v>1621</v>
          </cell>
          <cell r="AA1628">
            <v>1621</v>
          </cell>
        </row>
        <row r="1629">
          <cell r="B1629">
            <v>1622</v>
          </cell>
          <cell r="AA1629">
            <v>1622</v>
          </cell>
        </row>
        <row r="1630">
          <cell r="B1630">
            <v>1623</v>
          </cell>
          <cell r="AA1630">
            <v>1623</v>
          </cell>
        </row>
        <row r="1631">
          <cell r="B1631">
            <v>1624</v>
          </cell>
          <cell r="AA1631">
            <v>1624</v>
          </cell>
        </row>
        <row r="1632">
          <cell r="B1632">
            <v>1625</v>
          </cell>
          <cell r="AA1632">
            <v>1625</v>
          </cell>
        </row>
        <row r="1633">
          <cell r="B1633">
            <v>1626</v>
          </cell>
          <cell r="AA1633">
            <v>1626</v>
          </cell>
        </row>
        <row r="1634">
          <cell r="B1634">
            <v>1627</v>
          </cell>
          <cell r="AA1634">
            <v>1627</v>
          </cell>
        </row>
        <row r="1635">
          <cell r="B1635">
            <v>1628</v>
          </cell>
          <cell r="AA1635">
            <v>1628</v>
          </cell>
        </row>
        <row r="1636">
          <cell r="B1636">
            <v>1629</v>
          </cell>
          <cell r="AA1636">
            <v>1629</v>
          </cell>
        </row>
        <row r="1637">
          <cell r="B1637">
            <v>1630</v>
          </cell>
          <cell r="AA1637">
            <v>1630</v>
          </cell>
        </row>
        <row r="1638">
          <cell r="B1638">
            <v>1631</v>
          </cell>
          <cell r="AA1638">
            <v>1631</v>
          </cell>
        </row>
        <row r="1639">
          <cell r="B1639">
            <v>1632</v>
          </cell>
          <cell r="AA1639">
            <v>1632</v>
          </cell>
        </row>
        <row r="1640">
          <cell r="B1640">
            <v>1633</v>
          </cell>
          <cell r="AA1640">
            <v>1633</v>
          </cell>
        </row>
        <row r="1641">
          <cell r="B1641">
            <v>1634</v>
          </cell>
          <cell r="AA1641">
            <v>1634</v>
          </cell>
        </row>
        <row r="1642">
          <cell r="B1642">
            <v>1635</v>
          </cell>
          <cell r="AA1642">
            <v>1635</v>
          </cell>
        </row>
        <row r="1643">
          <cell r="B1643">
            <v>1636</v>
          </cell>
          <cell r="AA1643">
            <v>1636</v>
          </cell>
        </row>
        <row r="1644">
          <cell r="B1644">
            <v>1637</v>
          </cell>
          <cell r="AA1644">
            <v>1637</v>
          </cell>
        </row>
        <row r="1645">
          <cell r="B1645">
            <v>1638</v>
          </cell>
          <cell r="AA1645">
            <v>1638</v>
          </cell>
        </row>
        <row r="1646">
          <cell r="B1646">
            <v>1639</v>
          </cell>
          <cell r="AA1646">
            <v>1639</v>
          </cell>
        </row>
        <row r="1647">
          <cell r="B1647">
            <v>1640</v>
          </cell>
          <cell r="AA1647">
            <v>1640</v>
          </cell>
        </row>
        <row r="1648">
          <cell r="B1648">
            <v>1641</v>
          </cell>
          <cell r="AA1648">
            <v>1641</v>
          </cell>
        </row>
        <row r="1649">
          <cell r="B1649">
            <v>1642</v>
          </cell>
          <cell r="AA1649">
            <v>1642</v>
          </cell>
        </row>
        <row r="1650">
          <cell r="B1650">
            <v>1643</v>
          </cell>
          <cell r="AA1650">
            <v>1643</v>
          </cell>
        </row>
        <row r="1651">
          <cell r="B1651">
            <v>1644</v>
          </cell>
          <cell r="AA1651">
            <v>1644</v>
          </cell>
        </row>
        <row r="1652">
          <cell r="B1652">
            <v>1645</v>
          </cell>
          <cell r="AA1652">
            <v>1645</v>
          </cell>
        </row>
        <row r="1653">
          <cell r="B1653">
            <v>1646</v>
          </cell>
          <cell r="AA1653">
            <v>1646</v>
          </cell>
        </row>
        <row r="1654">
          <cell r="B1654">
            <v>1647</v>
          </cell>
          <cell r="AA1654">
            <v>1647</v>
          </cell>
        </row>
        <row r="1655">
          <cell r="B1655">
            <v>1648</v>
          </cell>
          <cell r="AA1655">
            <v>1648</v>
          </cell>
        </row>
        <row r="1656">
          <cell r="B1656">
            <v>1649</v>
          </cell>
          <cell r="AA1656">
            <v>1649</v>
          </cell>
        </row>
        <row r="1657">
          <cell r="B1657">
            <v>1650</v>
          </cell>
          <cell r="AA1657">
            <v>1650</v>
          </cell>
        </row>
        <row r="1658">
          <cell r="B1658">
            <v>1651</v>
          </cell>
          <cell r="AA1658">
            <v>1651</v>
          </cell>
        </row>
        <row r="1659">
          <cell r="B1659">
            <v>1652</v>
          </cell>
          <cell r="AA1659">
            <v>1652</v>
          </cell>
        </row>
        <row r="1660">
          <cell r="B1660">
            <v>1653</v>
          </cell>
          <cell r="AA1660">
            <v>1653</v>
          </cell>
        </row>
        <row r="1661">
          <cell r="B1661">
            <v>1654</v>
          </cell>
          <cell r="AA1661">
            <v>1654</v>
          </cell>
        </row>
        <row r="1662">
          <cell r="B1662">
            <v>1655</v>
          </cell>
          <cell r="AA1662">
            <v>1655</v>
          </cell>
        </row>
        <row r="1663">
          <cell r="B1663">
            <v>1656</v>
          </cell>
          <cell r="AA1663">
            <v>1656</v>
          </cell>
        </row>
        <row r="1664">
          <cell r="B1664">
            <v>1657</v>
          </cell>
          <cell r="AA1664">
            <v>1657</v>
          </cell>
        </row>
        <row r="1665">
          <cell r="B1665">
            <v>1658</v>
          </cell>
          <cell r="AA1665">
            <v>1658</v>
          </cell>
        </row>
        <row r="1666">
          <cell r="B1666">
            <v>1659</v>
          </cell>
          <cell r="AA1666">
            <v>1659</v>
          </cell>
        </row>
        <row r="1667">
          <cell r="B1667">
            <v>1660</v>
          </cell>
          <cell r="AA1667">
            <v>1660</v>
          </cell>
        </row>
        <row r="1668">
          <cell r="B1668">
            <v>1661</v>
          </cell>
          <cell r="AA1668">
            <v>1661</v>
          </cell>
        </row>
        <row r="1669">
          <cell r="B1669">
            <v>1662</v>
          </cell>
          <cell r="AA1669">
            <v>1662</v>
          </cell>
        </row>
        <row r="1670">
          <cell r="B1670">
            <v>1663</v>
          </cell>
          <cell r="AA1670">
            <v>1663</v>
          </cell>
        </row>
        <row r="1671">
          <cell r="B1671">
            <v>1664</v>
          </cell>
          <cell r="AA1671">
            <v>1664</v>
          </cell>
        </row>
        <row r="1672">
          <cell r="B1672">
            <v>1665</v>
          </cell>
          <cell r="AA1672">
            <v>1665</v>
          </cell>
        </row>
        <row r="1673">
          <cell r="B1673">
            <v>1666</v>
          </cell>
          <cell r="AA1673">
            <v>1666</v>
          </cell>
        </row>
        <row r="1674">
          <cell r="B1674">
            <v>1667</v>
          </cell>
          <cell r="AA1674">
            <v>1667</v>
          </cell>
        </row>
        <row r="1675">
          <cell r="B1675">
            <v>1668</v>
          </cell>
          <cell r="AA1675">
            <v>1668</v>
          </cell>
        </row>
        <row r="1676">
          <cell r="B1676">
            <v>1669</v>
          </cell>
          <cell r="AA1676">
            <v>1669</v>
          </cell>
        </row>
        <row r="1677">
          <cell r="B1677">
            <v>1670</v>
          </cell>
          <cell r="AA1677">
            <v>1670</v>
          </cell>
        </row>
        <row r="1678">
          <cell r="B1678">
            <v>1671</v>
          </cell>
          <cell r="AA1678">
            <v>1671</v>
          </cell>
        </row>
        <row r="1679">
          <cell r="B1679">
            <v>1672</v>
          </cell>
          <cell r="AA1679">
            <v>1672</v>
          </cell>
        </row>
        <row r="1680">
          <cell r="B1680">
            <v>1673</v>
          </cell>
          <cell r="AA1680">
            <v>1673</v>
          </cell>
        </row>
        <row r="1681">
          <cell r="B1681">
            <v>1674</v>
          </cell>
          <cell r="AA1681">
            <v>1674</v>
          </cell>
        </row>
        <row r="1682">
          <cell r="B1682">
            <v>1675</v>
          </cell>
          <cell r="AA1682">
            <v>1675</v>
          </cell>
        </row>
        <row r="1683">
          <cell r="B1683">
            <v>1676</v>
          </cell>
          <cell r="AA1683">
            <v>1676</v>
          </cell>
        </row>
        <row r="1684">
          <cell r="B1684">
            <v>1677</v>
          </cell>
          <cell r="AA1684">
            <v>1677</v>
          </cell>
        </row>
        <row r="1685">
          <cell r="B1685">
            <v>1678</v>
          </cell>
          <cell r="AA1685">
            <v>1678</v>
          </cell>
        </row>
        <row r="1686">
          <cell r="B1686">
            <v>1679</v>
          </cell>
          <cell r="AA1686">
            <v>1679</v>
          </cell>
        </row>
        <row r="1687">
          <cell r="B1687">
            <v>1680</v>
          </cell>
          <cell r="AA1687">
            <v>1680</v>
          </cell>
        </row>
        <row r="1688">
          <cell r="B1688">
            <v>1681</v>
          </cell>
          <cell r="AA1688">
            <v>1681</v>
          </cell>
        </row>
        <row r="1689">
          <cell r="B1689">
            <v>1682</v>
          </cell>
          <cell r="AA1689">
            <v>1682</v>
          </cell>
        </row>
        <row r="1690">
          <cell r="B1690">
            <v>1683</v>
          </cell>
          <cell r="AA1690">
            <v>1683</v>
          </cell>
        </row>
        <row r="1691">
          <cell r="B1691">
            <v>1684</v>
          </cell>
          <cell r="AA1691">
            <v>1684</v>
          </cell>
        </row>
        <row r="1692">
          <cell r="B1692">
            <v>1685</v>
          </cell>
          <cell r="AA1692">
            <v>1685</v>
          </cell>
        </row>
        <row r="1693">
          <cell r="B1693">
            <v>1686</v>
          </cell>
          <cell r="AA1693">
            <v>1686</v>
          </cell>
        </row>
        <row r="1694">
          <cell r="B1694">
            <v>1687</v>
          </cell>
          <cell r="AA1694">
            <v>1687</v>
          </cell>
        </row>
        <row r="1695">
          <cell r="B1695">
            <v>1688</v>
          </cell>
          <cell r="AA1695">
            <v>1688</v>
          </cell>
        </row>
        <row r="1696">
          <cell r="B1696">
            <v>1689</v>
          </cell>
          <cell r="AA1696">
            <v>1689</v>
          </cell>
        </row>
        <row r="1697">
          <cell r="B1697">
            <v>1690</v>
          </cell>
          <cell r="AA1697">
            <v>1690</v>
          </cell>
        </row>
        <row r="1698">
          <cell r="B1698">
            <v>1691</v>
          </cell>
          <cell r="AA1698">
            <v>1691</v>
          </cell>
        </row>
        <row r="1699">
          <cell r="B1699">
            <v>1692</v>
          </cell>
          <cell r="AA1699">
            <v>1692</v>
          </cell>
        </row>
        <row r="1700">
          <cell r="B1700">
            <v>1693</v>
          </cell>
          <cell r="AA1700">
            <v>1693</v>
          </cell>
        </row>
        <row r="1701">
          <cell r="B1701">
            <v>1694</v>
          </cell>
          <cell r="AA1701">
            <v>1694</v>
          </cell>
        </row>
        <row r="1702">
          <cell r="B1702">
            <v>1695</v>
          </cell>
          <cell r="AA1702">
            <v>1695</v>
          </cell>
        </row>
        <row r="1703">
          <cell r="B1703">
            <v>1696</v>
          </cell>
          <cell r="AA1703">
            <v>1696</v>
          </cell>
        </row>
        <row r="1704">
          <cell r="B1704">
            <v>1697</v>
          </cell>
          <cell r="AA1704">
            <v>1697</v>
          </cell>
        </row>
        <row r="1705">
          <cell r="B1705">
            <v>1698</v>
          </cell>
          <cell r="AA1705">
            <v>1698</v>
          </cell>
        </row>
        <row r="1706">
          <cell r="B1706">
            <v>1699</v>
          </cell>
          <cell r="AA1706">
            <v>1699</v>
          </cell>
        </row>
        <row r="1707">
          <cell r="B1707">
            <v>1700</v>
          </cell>
          <cell r="AA1707">
            <v>1700</v>
          </cell>
        </row>
        <row r="1708">
          <cell r="B1708">
            <v>1701</v>
          </cell>
          <cell r="AA1708">
            <v>1701</v>
          </cell>
        </row>
        <row r="1709">
          <cell r="B1709">
            <v>1702</v>
          </cell>
          <cell r="AA1709">
            <v>1702</v>
          </cell>
        </row>
        <row r="1710">
          <cell r="B1710">
            <v>1703</v>
          </cell>
          <cell r="AA1710">
            <v>1703</v>
          </cell>
        </row>
        <row r="1711">
          <cell r="B1711">
            <v>1704</v>
          </cell>
          <cell r="AA1711">
            <v>1704</v>
          </cell>
        </row>
        <row r="1712">
          <cell r="B1712">
            <v>1705</v>
          </cell>
          <cell r="AA1712">
            <v>1705</v>
          </cell>
        </row>
        <row r="1713">
          <cell r="B1713">
            <v>1706</v>
          </cell>
          <cell r="AA1713">
            <v>1706</v>
          </cell>
        </row>
        <row r="1714">
          <cell r="B1714">
            <v>1707</v>
          </cell>
          <cell r="AA1714">
            <v>1707</v>
          </cell>
        </row>
        <row r="1715">
          <cell r="B1715">
            <v>1708</v>
          </cell>
          <cell r="AA1715">
            <v>1708</v>
          </cell>
        </row>
        <row r="1716">
          <cell r="B1716">
            <v>1709</v>
          </cell>
          <cell r="AA1716">
            <v>1709</v>
          </cell>
        </row>
        <row r="1717">
          <cell r="B1717">
            <v>1710</v>
          </cell>
          <cell r="AA1717">
            <v>1710</v>
          </cell>
        </row>
        <row r="1718">
          <cell r="B1718">
            <v>1711</v>
          </cell>
          <cell r="AA1718">
            <v>1711</v>
          </cell>
        </row>
        <row r="1719">
          <cell r="B1719">
            <v>1712</v>
          </cell>
          <cell r="AA1719">
            <v>1712</v>
          </cell>
        </row>
        <row r="1720">
          <cell r="B1720">
            <v>1713</v>
          </cell>
          <cell r="AA1720">
            <v>1713</v>
          </cell>
        </row>
        <row r="1721">
          <cell r="B1721">
            <v>1714</v>
          </cell>
          <cell r="AA1721">
            <v>1714</v>
          </cell>
        </row>
        <row r="1722">
          <cell r="B1722">
            <v>1715</v>
          </cell>
          <cell r="AA1722">
            <v>1715</v>
          </cell>
        </row>
        <row r="1723">
          <cell r="B1723">
            <v>1716</v>
          </cell>
          <cell r="AA1723">
            <v>1716</v>
          </cell>
        </row>
        <row r="1724">
          <cell r="B1724">
            <v>1717</v>
          </cell>
          <cell r="AA1724">
            <v>1717</v>
          </cell>
        </row>
        <row r="1725">
          <cell r="B1725">
            <v>1718</v>
          </cell>
          <cell r="AA1725">
            <v>1718</v>
          </cell>
        </row>
        <row r="1726">
          <cell r="B1726">
            <v>1719</v>
          </cell>
          <cell r="AA1726">
            <v>1719</v>
          </cell>
        </row>
        <row r="1727">
          <cell r="B1727">
            <v>1720</v>
          </cell>
          <cell r="AA1727">
            <v>1720</v>
          </cell>
        </row>
        <row r="1728">
          <cell r="B1728">
            <v>1721</v>
          </cell>
          <cell r="AA1728">
            <v>1721</v>
          </cell>
        </row>
        <row r="1729">
          <cell r="B1729">
            <v>1722</v>
          </cell>
          <cell r="AA1729">
            <v>1722</v>
          </cell>
        </row>
        <row r="1730">
          <cell r="B1730">
            <v>1723</v>
          </cell>
          <cell r="AA1730">
            <v>1723</v>
          </cell>
        </row>
        <row r="1731">
          <cell r="B1731">
            <v>1724</v>
          </cell>
          <cell r="AA1731">
            <v>1724</v>
          </cell>
        </row>
        <row r="1732">
          <cell r="B1732">
            <v>1725</v>
          </cell>
          <cell r="AA1732">
            <v>1725</v>
          </cell>
        </row>
        <row r="1733">
          <cell r="B1733">
            <v>1726</v>
          </cell>
          <cell r="AA1733">
            <v>1726</v>
          </cell>
        </row>
        <row r="1734">
          <cell r="B1734">
            <v>1727</v>
          </cell>
          <cell r="AA1734">
            <v>1727</v>
          </cell>
        </row>
        <row r="1735">
          <cell r="B1735">
            <v>1728</v>
          </cell>
          <cell r="AA1735">
            <v>1728</v>
          </cell>
        </row>
        <row r="1736">
          <cell r="B1736">
            <v>1729</v>
          </cell>
          <cell r="AA1736">
            <v>1729</v>
          </cell>
        </row>
        <row r="1737">
          <cell r="B1737">
            <v>1730</v>
          </cell>
          <cell r="AA1737">
            <v>1730</v>
          </cell>
        </row>
        <row r="1738">
          <cell r="B1738">
            <v>1731</v>
          </cell>
          <cell r="AA1738">
            <v>1731</v>
          </cell>
        </row>
        <row r="1739">
          <cell r="B1739">
            <v>1732</v>
          </cell>
          <cell r="AA1739">
            <v>1732</v>
          </cell>
        </row>
        <row r="1740">
          <cell r="B1740">
            <v>1733</v>
          </cell>
          <cell r="AA1740">
            <v>1733</v>
          </cell>
        </row>
        <row r="1741">
          <cell r="B1741">
            <v>1734</v>
          </cell>
          <cell r="AA1741">
            <v>1734</v>
          </cell>
        </row>
        <row r="1742">
          <cell r="B1742">
            <v>1735</v>
          </cell>
          <cell r="AA1742">
            <v>1735</v>
          </cell>
        </row>
        <row r="1743">
          <cell r="B1743">
            <v>1736</v>
          </cell>
          <cell r="AA1743">
            <v>1736</v>
          </cell>
        </row>
        <row r="1744">
          <cell r="B1744">
            <v>1737</v>
          </cell>
          <cell r="AA1744">
            <v>1737</v>
          </cell>
        </row>
        <row r="1745">
          <cell r="B1745">
            <v>1738</v>
          </cell>
          <cell r="AA1745">
            <v>1738</v>
          </cell>
        </row>
        <row r="1746">
          <cell r="B1746">
            <v>1739</v>
          </cell>
          <cell r="AA1746">
            <v>1739</v>
          </cell>
        </row>
        <row r="1747">
          <cell r="B1747">
            <v>1740</v>
          </cell>
          <cell r="AA1747">
            <v>1740</v>
          </cell>
        </row>
        <row r="1748">
          <cell r="B1748">
            <v>1741</v>
          </cell>
          <cell r="AA1748">
            <v>1741</v>
          </cell>
        </row>
        <row r="1749">
          <cell r="B1749">
            <v>1742</v>
          </cell>
          <cell r="AA1749">
            <v>1742</v>
          </cell>
        </row>
        <row r="1750">
          <cell r="B1750">
            <v>1743</v>
          </cell>
          <cell r="AA1750">
            <v>1743</v>
          </cell>
        </row>
        <row r="1751">
          <cell r="B1751">
            <v>1744</v>
          </cell>
          <cell r="AA1751">
            <v>1744</v>
          </cell>
        </row>
        <row r="1752">
          <cell r="B1752">
            <v>1745</v>
          </cell>
          <cell r="AA1752">
            <v>1745</v>
          </cell>
        </row>
        <row r="1753">
          <cell r="B1753">
            <v>1746</v>
          </cell>
          <cell r="AA1753">
            <v>1746</v>
          </cell>
        </row>
        <row r="1754">
          <cell r="B1754">
            <v>1747</v>
          </cell>
          <cell r="AA1754">
            <v>1747</v>
          </cell>
        </row>
        <row r="1755">
          <cell r="B1755">
            <v>1748</v>
          </cell>
          <cell r="AA1755">
            <v>1748</v>
          </cell>
        </row>
        <row r="1756">
          <cell r="B1756">
            <v>1749</v>
          </cell>
          <cell r="AA1756">
            <v>1749</v>
          </cell>
        </row>
        <row r="1757">
          <cell r="B1757">
            <v>1750</v>
          </cell>
          <cell r="AA1757">
            <v>1750</v>
          </cell>
        </row>
        <row r="1758">
          <cell r="B1758">
            <v>1751</v>
          </cell>
          <cell r="AA1758">
            <v>1751</v>
          </cell>
        </row>
        <row r="1759">
          <cell r="B1759">
            <v>1752</v>
          </cell>
          <cell r="AA1759">
            <v>1752</v>
          </cell>
        </row>
        <row r="1760">
          <cell r="B1760">
            <v>1753</v>
          </cell>
          <cell r="AA1760">
            <v>1753</v>
          </cell>
        </row>
        <row r="1761">
          <cell r="B1761">
            <v>1754</v>
          </cell>
          <cell r="AA1761">
            <v>1754</v>
          </cell>
        </row>
        <row r="1762">
          <cell r="B1762">
            <v>1755</v>
          </cell>
          <cell r="AA1762">
            <v>1755</v>
          </cell>
        </row>
        <row r="1763">
          <cell r="B1763">
            <v>1756</v>
          </cell>
          <cell r="AA1763">
            <v>1756</v>
          </cell>
        </row>
        <row r="1764">
          <cell r="B1764">
            <v>1757</v>
          </cell>
          <cell r="AA1764">
            <v>1757</v>
          </cell>
        </row>
        <row r="1765">
          <cell r="B1765">
            <v>1758</v>
          </cell>
          <cell r="AA1765">
            <v>1758</v>
          </cell>
        </row>
        <row r="1766">
          <cell r="B1766">
            <v>1759</v>
          </cell>
          <cell r="AA1766">
            <v>1759</v>
          </cell>
        </row>
        <row r="1767">
          <cell r="B1767">
            <v>1760</v>
          </cell>
          <cell r="AA1767">
            <v>1760</v>
          </cell>
        </row>
        <row r="1768">
          <cell r="B1768">
            <v>1761</v>
          </cell>
          <cell r="AA1768">
            <v>1761</v>
          </cell>
        </row>
        <row r="1769">
          <cell r="B1769">
            <v>1762</v>
          </cell>
          <cell r="AA1769">
            <v>1762</v>
          </cell>
        </row>
        <row r="1770">
          <cell r="B1770">
            <v>1763</v>
          </cell>
          <cell r="AA1770">
            <v>1763</v>
          </cell>
        </row>
        <row r="1771">
          <cell r="B1771">
            <v>1764</v>
          </cell>
          <cell r="AA1771">
            <v>1764</v>
          </cell>
        </row>
        <row r="1772">
          <cell r="B1772">
            <v>1765</v>
          </cell>
          <cell r="AA1772">
            <v>1765</v>
          </cell>
        </row>
        <row r="1773">
          <cell r="B1773">
            <v>1766</v>
          </cell>
          <cell r="AA1773">
            <v>1766</v>
          </cell>
        </row>
        <row r="1774">
          <cell r="B1774">
            <v>1767</v>
          </cell>
          <cell r="AA1774">
            <v>1767</v>
          </cell>
        </row>
        <row r="1775">
          <cell r="B1775">
            <v>1768</v>
          </cell>
          <cell r="AA1775">
            <v>1768</v>
          </cell>
        </row>
        <row r="1776">
          <cell r="B1776">
            <v>1769</v>
          </cell>
          <cell r="AA1776">
            <v>1769</v>
          </cell>
        </row>
        <row r="1777">
          <cell r="B1777">
            <v>1770</v>
          </cell>
          <cell r="AA1777">
            <v>1770</v>
          </cell>
        </row>
        <row r="1778">
          <cell r="B1778">
            <v>1771</v>
          </cell>
          <cell r="AA1778">
            <v>1771</v>
          </cell>
        </row>
        <row r="1779">
          <cell r="B1779">
            <v>1772</v>
          </cell>
          <cell r="AA1779">
            <v>1772</v>
          </cell>
        </row>
        <row r="1780">
          <cell r="B1780">
            <v>1773</v>
          </cell>
          <cell r="AA1780">
            <v>1773</v>
          </cell>
        </row>
        <row r="1781">
          <cell r="B1781">
            <v>1774</v>
          </cell>
          <cell r="AA1781">
            <v>1774</v>
          </cell>
        </row>
        <row r="1782">
          <cell r="B1782">
            <v>1775</v>
          </cell>
          <cell r="AA1782">
            <v>1775</v>
          </cell>
        </row>
        <row r="1783">
          <cell r="B1783">
            <v>1776</v>
          </cell>
          <cell r="AA1783">
            <v>1776</v>
          </cell>
        </row>
        <row r="1784">
          <cell r="B1784">
            <v>1777</v>
          </cell>
          <cell r="AA1784">
            <v>1777</v>
          </cell>
        </row>
        <row r="1785">
          <cell r="B1785">
            <v>1778</v>
          </cell>
          <cell r="AA1785">
            <v>1778</v>
          </cell>
        </row>
        <row r="1786">
          <cell r="B1786">
            <v>1779</v>
          </cell>
          <cell r="AA1786">
            <v>1779</v>
          </cell>
        </row>
        <row r="1787">
          <cell r="B1787">
            <v>1780</v>
          </cell>
          <cell r="AA1787">
            <v>1780</v>
          </cell>
        </row>
        <row r="1788">
          <cell r="B1788">
            <v>1781</v>
          </cell>
          <cell r="AA1788">
            <v>1781</v>
          </cell>
        </row>
        <row r="1789">
          <cell r="B1789">
            <v>1782</v>
          </cell>
          <cell r="AA1789">
            <v>1782</v>
          </cell>
        </row>
        <row r="1790">
          <cell r="B1790">
            <v>1783</v>
          </cell>
          <cell r="AA1790">
            <v>1783</v>
          </cell>
        </row>
        <row r="1791">
          <cell r="B1791">
            <v>1784</v>
          </cell>
          <cell r="AA1791">
            <v>1784</v>
          </cell>
        </row>
        <row r="1792">
          <cell r="B1792">
            <v>1785</v>
          </cell>
          <cell r="AA1792">
            <v>1785</v>
          </cell>
        </row>
        <row r="1793">
          <cell r="B1793">
            <v>1786</v>
          </cell>
          <cell r="AA1793">
            <v>1786</v>
          </cell>
        </row>
        <row r="1794">
          <cell r="B1794">
            <v>1787</v>
          </cell>
          <cell r="AA1794">
            <v>1787</v>
          </cell>
        </row>
        <row r="1795">
          <cell r="B1795">
            <v>1788</v>
          </cell>
          <cell r="AA1795">
            <v>1788</v>
          </cell>
        </row>
        <row r="1796">
          <cell r="B1796">
            <v>1789</v>
          </cell>
          <cell r="AA1796">
            <v>1789</v>
          </cell>
        </row>
        <row r="1797">
          <cell r="B1797">
            <v>1790</v>
          </cell>
          <cell r="AA1797">
            <v>1790</v>
          </cell>
        </row>
        <row r="1798">
          <cell r="B1798">
            <v>1791</v>
          </cell>
          <cell r="AA1798">
            <v>1791</v>
          </cell>
        </row>
        <row r="1799">
          <cell r="B1799">
            <v>1792</v>
          </cell>
          <cell r="AA1799">
            <v>1792</v>
          </cell>
        </row>
        <row r="1800">
          <cell r="B1800">
            <v>1793</v>
          </cell>
          <cell r="AA1800">
            <v>1793</v>
          </cell>
        </row>
        <row r="1801">
          <cell r="B1801">
            <v>1794</v>
          </cell>
          <cell r="AA1801">
            <v>1794</v>
          </cell>
        </row>
        <row r="1802">
          <cell r="B1802">
            <v>1795</v>
          </cell>
          <cell r="AA1802">
            <v>1795</v>
          </cell>
        </row>
        <row r="1803">
          <cell r="B1803">
            <v>1796</v>
          </cell>
          <cell r="AA1803">
            <v>1796</v>
          </cell>
        </row>
        <row r="1804">
          <cell r="B1804">
            <v>1797</v>
          </cell>
          <cell r="AA1804">
            <v>1797</v>
          </cell>
        </row>
        <row r="1805">
          <cell r="B1805">
            <v>1798</v>
          </cell>
          <cell r="AA1805">
            <v>1798</v>
          </cell>
        </row>
        <row r="1806">
          <cell r="B1806">
            <v>1799</v>
          </cell>
          <cell r="AA1806">
            <v>1799</v>
          </cell>
        </row>
        <row r="1807">
          <cell r="B1807">
            <v>1800</v>
          </cell>
          <cell r="AA1807">
            <v>1800</v>
          </cell>
        </row>
        <row r="1808">
          <cell r="B1808">
            <v>1801</v>
          </cell>
          <cell r="AA1808">
            <v>1801</v>
          </cell>
        </row>
        <row r="1809">
          <cell r="B1809">
            <v>1802</v>
          </cell>
          <cell r="AA1809">
            <v>1802</v>
          </cell>
        </row>
        <row r="1810">
          <cell r="B1810">
            <v>1803</v>
          </cell>
          <cell r="AA1810">
            <v>1803</v>
          </cell>
        </row>
        <row r="1811">
          <cell r="B1811">
            <v>1804</v>
          </cell>
          <cell r="AA1811">
            <v>1804</v>
          </cell>
        </row>
        <row r="1812">
          <cell r="B1812">
            <v>1805</v>
          </cell>
          <cell r="AA1812">
            <v>1805</v>
          </cell>
        </row>
        <row r="1813">
          <cell r="B1813">
            <v>1806</v>
          </cell>
          <cell r="AA1813">
            <v>1806</v>
          </cell>
        </row>
        <row r="1814">
          <cell r="B1814">
            <v>1807</v>
          </cell>
          <cell r="AA1814">
            <v>1807</v>
          </cell>
        </row>
        <row r="1815">
          <cell r="B1815">
            <v>1808</v>
          </cell>
          <cell r="AA1815">
            <v>1808</v>
          </cell>
        </row>
        <row r="1816">
          <cell r="B1816">
            <v>1809</v>
          </cell>
          <cell r="AA1816">
            <v>1809</v>
          </cell>
        </row>
        <row r="1817">
          <cell r="B1817">
            <v>1810</v>
          </cell>
          <cell r="AA1817">
            <v>1810</v>
          </cell>
        </row>
        <row r="1818">
          <cell r="B1818">
            <v>1811</v>
          </cell>
          <cell r="AA1818">
            <v>1811</v>
          </cell>
        </row>
        <row r="1819">
          <cell r="B1819">
            <v>1812</v>
          </cell>
          <cell r="AA1819">
            <v>1812</v>
          </cell>
        </row>
        <row r="1820">
          <cell r="B1820">
            <v>1813</v>
          </cell>
          <cell r="AA1820">
            <v>1813</v>
          </cell>
        </row>
        <row r="1821">
          <cell r="B1821">
            <v>1814</v>
          </cell>
          <cell r="AA1821">
            <v>1814</v>
          </cell>
        </row>
        <row r="1822">
          <cell r="B1822">
            <v>1815</v>
          </cell>
          <cell r="AA1822">
            <v>1815</v>
          </cell>
        </row>
        <row r="1823">
          <cell r="B1823">
            <v>1816</v>
          </cell>
          <cell r="AA1823">
            <v>1816</v>
          </cell>
        </row>
        <row r="1824">
          <cell r="B1824">
            <v>1817</v>
          </cell>
          <cell r="AA1824">
            <v>1817</v>
          </cell>
        </row>
        <row r="1825">
          <cell r="B1825">
            <v>1818</v>
          </cell>
          <cell r="AA1825">
            <v>1818</v>
          </cell>
        </row>
        <row r="1826">
          <cell r="B1826">
            <v>1819</v>
          </cell>
          <cell r="AA1826">
            <v>1819</v>
          </cell>
        </row>
        <row r="1827">
          <cell r="B1827">
            <v>1820</v>
          </cell>
          <cell r="AA1827">
            <v>1820</v>
          </cell>
        </row>
        <row r="1828">
          <cell r="B1828">
            <v>1821</v>
          </cell>
          <cell r="AA1828">
            <v>1821</v>
          </cell>
        </row>
        <row r="1829">
          <cell r="B1829">
            <v>1822</v>
          </cell>
          <cell r="AA1829">
            <v>1822</v>
          </cell>
        </row>
        <row r="1830">
          <cell r="B1830">
            <v>1823</v>
          </cell>
          <cell r="AA1830">
            <v>1823</v>
          </cell>
        </row>
        <row r="1831">
          <cell r="B1831">
            <v>1824</v>
          </cell>
          <cell r="AA1831">
            <v>1824</v>
          </cell>
        </row>
        <row r="1832">
          <cell r="B1832">
            <v>1825</v>
          </cell>
          <cell r="AA1832">
            <v>1825</v>
          </cell>
        </row>
        <row r="1833">
          <cell r="B1833">
            <v>1826</v>
          </cell>
          <cell r="AA1833">
            <v>1826</v>
          </cell>
        </row>
        <row r="1834">
          <cell r="B1834">
            <v>1827</v>
          </cell>
          <cell r="AA1834">
            <v>1827</v>
          </cell>
        </row>
        <row r="1835">
          <cell r="B1835">
            <v>1828</v>
          </cell>
          <cell r="AA1835">
            <v>1828</v>
          </cell>
        </row>
        <row r="1836">
          <cell r="B1836">
            <v>1829</v>
          </cell>
          <cell r="AA1836">
            <v>1829</v>
          </cell>
        </row>
        <row r="1837">
          <cell r="B1837">
            <v>1830</v>
          </cell>
          <cell r="AA1837">
            <v>1830</v>
          </cell>
        </row>
        <row r="1838">
          <cell r="B1838">
            <v>1831</v>
          </cell>
          <cell r="AA1838">
            <v>1831</v>
          </cell>
        </row>
        <row r="1839">
          <cell r="B1839">
            <v>1832</v>
          </cell>
          <cell r="AA1839">
            <v>1832</v>
          </cell>
        </row>
        <row r="1840">
          <cell r="B1840">
            <v>1833</v>
          </cell>
          <cell r="AA1840">
            <v>1833</v>
          </cell>
        </row>
        <row r="1841">
          <cell r="B1841">
            <v>1834</v>
          </cell>
          <cell r="AA1841">
            <v>1834</v>
          </cell>
        </row>
        <row r="1842">
          <cell r="B1842">
            <v>1835</v>
          </cell>
          <cell r="AA1842">
            <v>1835</v>
          </cell>
        </row>
        <row r="1843">
          <cell r="B1843">
            <v>1836</v>
          </cell>
          <cell r="AA1843">
            <v>1836</v>
          </cell>
        </row>
        <row r="1844">
          <cell r="B1844">
            <v>1837</v>
          </cell>
          <cell r="AA1844">
            <v>1837</v>
          </cell>
        </row>
        <row r="1845">
          <cell r="B1845">
            <v>1838</v>
          </cell>
          <cell r="AA1845">
            <v>1838</v>
          </cell>
        </row>
        <row r="1846">
          <cell r="B1846">
            <v>1839</v>
          </cell>
          <cell r="AA1846">
            <v>1839</v>
          </cell>
        </row>
        <row r="1847">
          <cell r="B1847">
            <v>1840</v>
          </cell>
          <cell r="AA1847">
            <v>1840</v>
          </cell>
        </row>
        <row r="1848">
          <cell r="B1848">
            <v>1841</v>
          </cell>
          <cell r="AA1848">
            <v>1841</v>
          </cell>
        </row>
        <row r="1849">
          <cell r="B1849">
            <v>1842</v>
          </cell>
          <cell r="AA1849">
            <v>1842</v>
          </cell>
        </row>
        <row r="1850">
          <cell r="B1850">
            <v>1843</v>
          </cell>
          <cell r="AA1850">
            <v>1843</v>
          </cell>
        </row>
        <row r="1851">
          <cell r="B1851">
            <v>1844</v>
          </cell>
          <cell r="AA1851">
            <v>1844</v>
          </cell>
        </row>
        <row r="1852">
          <cell r="B1852">
            <v>1845</v>
          </cell>
          <cell r="AA1852">
            <v>1845</v>
          </cell>
        </row>
        <row r="1853">
          <cell r="B1853">
            <v>1846</v>
          </cell>
          <cell r="AA1853">
            <v>1846</v>
          </cell>
        </row>
        <row r="1854">
          <cell r="B1854">
            <v>1847</v>
          </cell>
          <cell r="AA1854">
            <v>1847</v>
          </cell>
        </row>
        <row r="1855">
          <cell r="B1855">
            <v>1848</v>
          </cell>
          <cell r="AA1855">
            <v>1848</v>
          </cell>
        </row>
        <row r="1856">
          <cell r="B1856">
            <v>1849</v>
          </cell>
          <cell r="AA1856">
            <v>1849</v>
          </cell>
        </row>
        <row r="1857">
          <cell r="B1857">
            <v>1850</v>
          </cell>
          <cell r="AA1857">
            <v>1850</v>
          </cell>
        </row>
        <row r="1858">
          <cell r="B1858">
            <v>1851</v>
          </cell>
          <cell r="AA1858">
            <v>1851</v>
          </cell>
        </row>
        <row r="1859">
          <cell r="B1859">
            <v>1852</v>
          </cell>
          <cell r="AA1859">
            <v>1852</v>
          </cell>
        </row>
        <row r="1860">
          <cell r="B1860">
            <v>1853</v>
          </cell>
          <cell r="AA1860">
            <v>1853</v>
          </cell>
        </row>
        <row r="1861">
          <cell r="B1861">
            <v>1854</v>
          </cell>
          <cell r="AA1861">
            <v>1854</v>
          </cell>
        </row>
        <row r="1862">
          <cell r="B1862">
            <v>1855</v>
          </cell>
          <cell r="AA1862">
            <v>1855</v>
          </cell>
        </row>
        <row r="1863">
          <cell r="B1863">
            <v>1856</v>
          </cell>
          <cell r="AA1863">
            <v>1856</v>
          </cell>
        </row>
        <row r="1864">
          <cell r="B1864">
            <v>1857</v>
          </cell>
          <cell r="AA1864">
            <v>1857</v>
          </cell>
        </row>
        <row r="1865">
          <cell r="B1865">
            <v>1858</v>
          </cell>
          <cell r="AA1865">
            <v>1858</v>
          </cell>
        </row>
        <row r="1866">
          <cell r="B1866">
            <v>1859</v>
          </cell>
          <cell r="AA1866">
            <v>1859</v>
          </cell>
        </row>
        <row r="1867">
          <cell r="B1867">
            <v>1860</v>
          </cell>
          <cell r="AA1867">
            <v>1860</v>
          </cell>
        </row>
        <row r="1868">
          <cell r="B1868">
            <v>1861</v>
          </cell>
          <cell r="AA1868">
            <v>1861</v>
          </cell>
        </row>
        <row r="1869">
          <cell r="B1869">
            <v>1862</v>
          </cell>
          <cell r="AA1869">
            <v>1862</v>
          </cell>
        </row>
        <row r="1870">
          <cell r="B1870">
            <v>1863</v>
          </cell>
          <cell r="AA1870">
            <v>1863</v>
          </cell>
        </row>
        <row r="1871">
          <cell r="B1871">
            <v>1864</v>
          </cell>
          <cell r="AA1871">
            <v>1864</v>
          </cell>
        </row>
        <row r="1872">
          <cell r="B1872">
            <v>1865</v>
          </cell>
          <cell r="AA1872">
            <v>1865</v>
          </cell>
        </row>
        <row r="1873">
          <cell r="B1873">
            <v>1866</v>
          </cell>
          <cell r="AA1873">
            <v>1866</v>
          </cell>
        </row>
        <row r="1874">
          <cell r="B1874">
            <v>1867</v>
          </cell>
          <cell r="AA1874">
            <v>1867</v>
          </cell>
        </row>
        <row r="1875">
          <cell r="B1875">
            <v>1868</v>
          </cell>
          <cell r="AA1875">
            <v>1868</v>
          </cell>
        </row>
        <row r="1876">
          <cell r="B1876">
            <v>1869</v>
          </cell>
          <cell r="AA1876">
            <v>1869</v>
          </cell>
        </row>
        <row r="1877">
          <cell r="B1877">
            <v>1870</v>
          </cell>
          <cell r="AA1877">
            <v>1870</v>
          </cell>
        </row>
        <row r="1878">
          <cell r="B1878">
            <v>1871</v>
          </cell>
          <cell r="AA1878">
            <v>1871</v>
          </cell>
        </row>
        <row r="1879">
          <cell r="B1879">
            <v>1872</v>
          </cell>
          <cell r="AA1879">
            <v>1872</v>
          </cell>
        </row>
        <row r="1880">
          <cell r="B1880">
            <v>1873</v>
          </cell>
          <cell r="AA1880">
            <v>1873</v>
          </cell>
        </row>
        <row r="1881">
          <cell r="B1881">
            <v>1874</v>
          </cell>
          <cell r="AA1881">
            <v>1874</v>
          </cell>
        </row>
        <row r="1882">
          <cell r="B1882">
            <v>1875</v>
          </cell>
          <cell r="AA1882">
            <v>1875</v>
          </cell>
        </row>
        <row r="1883">
          <cell r="B1883">
            <v>1876</v>
          </cell>
          <cell r="AA1883">
            <v>1876</v>
          </cell>
        </row>
        <row r="1884">
          <cell r="B1884">
            <v>1877</v>
          </cell>
          <cell r="AA1884">
            <v>1877</v>
          </cell>
        </row>
        <row r="1885">
          <cell r="B1885">
            <v>1878</v>
          </cell>
          <cell r="AA1885">
            <v>1878</v>
          </cell>
        </row>
        <row r="1886">
          <cell r="B1886">
            <v>1879</v>
          </cell>
          <cell r="AA1886">
            <v>1879</v>
          </cell>
        </row>
        <row r="1887">
          <cell r="B1887">
            <v>1880</v>
          </cell>
          <cell r="AA1887">
            <v>1880</v>
          </cell>
        </row>
        <row r="1888">
          <cell r="B1888">
            <v>1881</v>
          </cell>
          <cell r="AA1888">
            <v>1881</v>
          </cell>
        </row>
        <row r="1889">
          <cell r="B1889">
            <v>1882</v>
          </cell>
          <cell r="AA1889">
            <v>1882</v>
          </cell>
        </row>
        <row r="1890">
          <cell r="B1890">
            <v>1883</v>
          </cell>
          <cell r="AA1890">
            <v>1883</v>
          </cell>
        </row>
        <row r="1891">
          <cell r="B1891">
            <v>1884</v>
          </cell>
          <cell r="AA1891">
            <v>1884</v>
          </cell>
        </row>
        <row r="1892">
          <cell r="B1892">
            <v>1885</v>
          </cell>
          <cell r="AA1892">
            <v>1885</v>
          </cell>
        </row>
        <row r="1893">
          <cell r="B1893">
            <v>1886</v>
          </cell>
          <cell r="AA1893">
            <v>1886</v>
          </cell>
        </row>
        <row r="1894">
          <cell r="B1894">
            <v>1887</v>
          </cell>
          <cell r="AA1894">
            <v>1887</v>
          </cell>
        </row>
        <row r="1895">
          <cell r="B1895">
            <v>1888</v>
          </cell>
          <cell r="AA1895">
            <v>1888</v>
          </cell>
        </row>
        <row r="1896">
          <cell r="B1896">
            <v>1889</v>
          </cell>
          <cell r="AA1896">
            <v>1889</v>
          </cell>
        </row>
        <row r="1897">
          <cell r="B1897">
            <v>1890</v>
          </cell>
          <cell r="AA1897">
            <v>1890</v>
          </cell>
        </row>
        <row r="1898">
          <cell r="B1898">
            <v>1891</v>
          </cell>
          <cell r="AA1898">
            <v>1891</v>
          </cell>
        </row>
        <row r="1899">
          <cell r="B1899">
            <v>1892</v>
          </cell>
          <cell r="AA1899">
            <v>1892</v>
          </cell>
        </row>
        <row r="1900">
          <cell r="B1900">
            <v>1893</v>
          </cell>
          <cell r="AA1900">
            <v>1893</v>
          </cell>
        </row>
        <row r="1901">
          <cell r="B1901">
            <v>1894</v>
          </cell>
          <cell r="AA1901">
            <v>1894</v>
          </cell>
        </row>
        <row r="1902">
          <cell r="B1902">
            <v>1895</v>
          </cell>
          <cell r="AA1902">
            <v>1895</v>
          </cell>
        </row>
        <row r="1903">
          <cell r="B1903">
            <v>1896</v>
          </cell>
          <cell r="AA1903">
            <v>1896</v>
          </cell>
        </row>
        <row r="1904">
          <cell r="B1904">
            <v>1897</v>
          </cell>
          <cell r="AA1904">
            <v>1897</v>
          </cell>
        </row>
        <row r="1905">
          <cell r="B1905">
            <v>1898</v>
          </cell>
          <cell r="AA1905">
            <v>1898</v>
          </cell>
        </row>
        <row r="1906">
          <cell r="B1906">
            <v>1899</v>
          </cell>
          <cell r="AA1906">
            <v>1899</v>
          </cell>
        </row>
        <row r="1907">
          <cell r="B1907">
            <v>1900</v>
          </cell>
          <cell r="AA1907">
            <v>1900</v>
          </cell>
        </row>
        <row r="1908">
          <cell r="B1908">
            <v>1901</v>
          </cell>
          <cell r="AA1908">
            <v>1901</v>
          </cell>
        </row>
        <row r="1909">
          <cell r="B1909">
            <v>1902</v>
          </cell>
          <cell r="AA1909">
            <v>1902</v>
          </cell>
        </row>
        <row r="1910">
          <cell r="B1910">
            <v>1903</v>
          </cell>
          <cell r="AA1910">
            <v>1903</v>
          </cell>
        </row>
        <row r="1911">
          <cell r="B1911">
            <v>1904</v>
          </cell>
          <cell r="AA1911">
            <v>1904</v>
          </cell>
        </row>
        <row r="1912">
          <cell r="B1912">
            <v>1905</v>
          </cell>
          <cell r="AA1912">
            <v>1905</v>
          </cell>
        </row>
        <row r="1913">
          <cell r="B1913">
            <v>1906</v>
          </cell>
          <cell r="AA1913">
            <v>1906</v>
          </cell>
        </row>
        <row r="1914">
          <cell r="B1914">
            <v>1907</v>
          </cell>
          <cell r="AA1914">
            <v>1907</v>
          </cell>
        </row>
        <row r="1915">
          <cell r="B1915">
            <v>1908</v>
          </cell>
          <cell r="AA1915">
            <v>1908</v>
          </cell>
        </row>
        <row r="1916">
          <cell r="B1916">
            <v>1909</v>
          </cell>
          <cell r="AA1916">
            <v>1909</v>
          </cell>
        </row>
        <row r="1917">
          <cell r="B1917">
            <v>1910</v>
          </cell>
          <cell r="AA1917">
            <v>1910</v>
          </cell>
        </row>
        <row r="1918">
          <cell r="B1918">
            <v>1911</v>
          </cell>
          <cell r="AA1918">
            <v>1911</v>
          </cell>
        </row>
        <row r="1919">
          <cell r="B1919">
            <v>1912</v>
          </cell>
          <cell r="AA1919">
            <v>1912</v>
          </cell>
        </row>
        <row r="1920">
          <cell r="B1920">
            <v>1913</v>
          </cell>
          <cell r="AA1920">
            <v>1913</v>
          </cell>
        </row>
        <row r="1921">
          <cell r="B1921">
            <v>1914</v>
          </cell>
          <cell r="AA1921">
            <v>1914</v>
          </cell>
        </row>
        <row r="1922">
          <cell r="B1922">
            <v>1915</v>
          </cell>
          <cell r="AA1922">
            <v>1915</v>
          </cell>
        </row>
        <row r="1923">
          <cell r="B1923">
            <v>1916</v>
          </cell>
          <cell r="AA1923">
            <v>1916</v>
          </cell>
        </row>
        <row r="1924">
          <cell r="B1924">
            <v>1917</v>
          </cell>
          <cell r="AA1924">
            <v>1917</v>
          </cell>
        </row>
        <row r="1925">
          <cell r="B1925">
            <v>1918</v>
          </cell>
          <cell r="AA1925">
            <v>1918</v>
          </cell>
        </row>
        <row r="1926">
          <cell r="B1926">
            <v>1919</v>
          </cell>
          <cell r="AA1926">
            <v>1919</v>
          </cell>
        </row>
        <row r="1927">
          <cell r="B1927">
            <v>1920</v>
          </cell>
          <cell r="AA1927">
            <v>1920</v>
          </cell>
        </row>
        <row r="1928">
          <cell r="B1928">
            <v>1921</v>
          </cell>
          <cell r="AA1928">
            <v>1921</v>
          </cell>
        </row>
        <row r="1929">
          <cell r="B1929">
            <v>1922</v>
          </cell>
          <cell r="AA1929">
            <v>1922</v>
          </cell>
        </row>
        <row r="1930">
          <cell r="B1930">
            <v>1923</v>
          </cell>
          <cell r="AA1930">
            <v>1923</v>
          </cell>
        </row>
        <row r="1931">
          <cell r="B1931">
            <v>1924</v>
          </cell>
          <cell r="AA1931">
            <v>1924</v>
          </cell>
        </row>
        <row r="1932">
          <cell r="B1932">
            <v>1925</v>
          </cell>
          <cell r="AA1932">
            <v>1925</v>
          </cell>
        </row>
        <row r="1933">
          <cell r="B1933">
            <v>1926</v>
          </cell>
          <cell r="AA1933">
            <v>1926</v>
          </cell>
        </row>
        <row r="1934">
          <cell r="B1934">
            <v>1927</v>
          </cell>
          <cell r="AA1934">
            <v>1927</v>
          </cell>
        </row>
        <row r="1935">
          <cell r="B1935">
            <v>1928</v>
          </cell>
          <cell r="AA1935">
            <v>1928</v>
          </cell>
        </row>
        <row r="1936">
          <cell r="B1936">
            <v>1929</v>
          </cell>
          <cell r="AA1936">
            <v>1929</v>
          </cell>
        </row>
        <row r="1937">
          <cell r="B1937">
            <v>1930</v>
          </cell>
          <cell r="AA1937">
            <v>1930</v>
          </cell>
        </row>
        <row r="1938">
          <cell r="B1938">
            <v>1931</v>
          </cell>
          <cell r="AA1938">
            <v>1931</v>
          </cell>
        </row>
        <row r="1939">
          <cell r="B1939">
            <v>1932</v>
          </cell>
          <cell r="AA1939">
            <v>1932</v>
          </cell>
        </row>
        <row r="1940">
          <cell r="B1940">
            <v>1933</v>
          </cell>
          <cell r="AA1940">
            <v>1933</v>
          </cell>
        </row>
        <row r="1941">
          <cell r="B1941">
            <v>1934</v>
          </cell>
          <cell r="AA1941">
            <v>1934</v>
          </cell>
        </row>
        <row r="1942">
          <cell r="B1942">
            <v>1935</v>
          </cell>
          <cell r="AA1942">
            <v>1935</v>
          </cell>
        </row>
        <row r="1943">
          <cell r="B1943">
            <v>1936</v>
          </cell>
          <cell r="AA1943">
            <v>1936</v>
          </cell>
        </row>
        <row r="1944">
          <cell r="B1944">
            <v>1937</v>
          </cell>
          <cell r="AA1944">
            <v>1937</v>
          </cell>
        </row>
        <row r="1945">
          <cell r="B1945">
            <v>1938</v>
          </cell>
          <cell r="AA1945">
            <v>1938</v>
          </cell>
        </row>
        <row r="1946">
          <cell r="B1946">
            <v>1939</v>
          </cell>
          <cell r="AA1946">
            <v>1939</v>
          </cell>
        </row>
        <row r="1947">
          <cell r="B1947">
            <v>1940</v>
          </cell>
          <cell r="AA1947">
            <v>1940</v>
          </cell>
        </row>
        <row r="1948">
          <cell r="B1948">
            <v>1941</v>
          </cell>
          <cell r="AA1948">
            <v>1941</v>
          </cell>
        </row>
        <row r="1949">
          <cell r="B1949">
            <v>1942</v>
          </cell>
          <cell r="AA1949">
            <v>1942</v>
          </cell>
        </row>
        <row r="1950">
          <cell r="B1950">
            <v>1943</v>
          </cell>
          <cell r="AA1950">
            <v>1943</v>
          </cell>
        </row>
        <row r="1951">
          <cell r="B1951">
            <v>1944</v>
          </cell>
          <cell r="AA1951">
            <v>1944</v>
          </cell>
        </row>
        <row r="1952">
          <cell r="B1952">
            <v>1945</v>
          </cell>
          <cell r="AA1952">
            <v>1945</v>
          </cell>
        </row>
        <row r="1953">
          <cell r="B1953">
            <v>1946</v>
          </cell>
          <cell r="AA1953">
            <v>1946</v>
          </cell>
        </row>
        <row r="1954">
          <cell r="B1954">
            <v>1947</v>
          </cell>
          <cell r="AA1954">
            <v>1947</v>
          </cell>
        </row>
        <row r="1955">
          <cell r="B1955">
            <v>1948</v>
          </cell>
          <cell r="AA1955">
            <v>1948</v>
          </cell>
        </row>
        <row r="1956">
          <cell r="B1956">
            <v>1949</v>
          </cell>
          <cell r="AA1956">
            <v>1949</v>
          </cell>
        </row>
        <row r="1957">
          <cell r="B1957">
            <v>1950</v>
          </cell>
          <cell r="AA1957">
            <v>1950</v>
          </cell>
        </row>
        <row r="1958">
          <cell r="B1958">
            <v>1951</v>
          </cell>
          <cell r="AA1958">
            <v>1951</v>
          </cell>
        </row>
        <row r="1959">
          <cell r="B1959">
            <v>1952</v>
          </cell>
          <cell r="AA1959">
            <v>1952</v>
          </cell>
        </row>
        <row r="1960">
          <cell r="B1960">
            <v>1953</v>
          </cell>
          <cell r="AA1960">
            <v>1953</v>
          </cell>
        </row>
        <row r="1961">
          <cell r="B1961">
            <v>1954</v>
          </cell>
          <cell r="AA1961">
            <v>1954</v>
          </cell>
        </row>
        <row r="1962">
          <cell r="B1962">
            <v>1955</v>
          </cell>
          <cell r="AA1962">
            <v>1955</v>
          </cell>
        </row>
        <row r="1963">
          <cell r="B1963">
            <v>1956</v>
          </cell>
          <cell r="AA1963">
            <v>1956</v>
          </cell>
        </row>
        <row r="1964">
          <cell r="B1964">
            <v>1957</v>
          </cell>
          <cell r="AA1964">
            <v>1957</v>
          </cell>
        </row>
        <row r="1965">
          <cell r="B1965">
            <v>1958</v>
          </cell>
          <cell r="AA1965">
            <v>1958</v>
          </cell>
        </row>
        <row r="1966">
          <cell r="B1966">
            <v>1959</v>
          </cell>
          <cell r="AA1966">
            <v>1959</v>
          </cell>
        </row>
        <row r="1967">
          <cell r="B1967">
            <v>1960</v>
          </cell>
          <cell r="AA1967">
            <v>1960</v>
          </cell>
        </row>
        <row r="1968">
          <cell r="B1968">
            <v>1961</v>
          </cell>
          <cell r="AA1968">
            <v>1961</v>
          </cell>
        </row>
        <row r="1969">
          <cell r="B1969">
            <v>1962</v>
          </cell>
          <cell r="AA1969">
            <v>1962</v>
          </cell>
        </row>
        <row r="1970">
          <cell r="B1970">
            <v>1963</v>
          </cell>
          <cell r="AA1970">
            <v>1963</v>
          </cell>
        </row>
        <row r="1971">
          <cell r="B1971">
            <v>1964</v>
          </cell>
          <cell r="AA1971">
            <v>1964</v>
          </cell>
        </row>
        <row r="1972">
          <cell r="B1972">
            <v>1965</v>
          </cell>
          <cell r="AA1972">
            <v>1965</v>
          </cell>
        </row>
        <row r="1973">
          <cell r="B1973">
            <v>1966</v>
          </cell>
          <cell r="AA1973">
            <v>1966</v>
          </cell>
        </row>
        <row r="1974">
          <cell r="B1974">
            <v>1967</v>
          </cell>
          <cell r="AA1974">
            <v>1967</v>
          </cell>
        </row>
        <row r="1975">
          <cell r="B1975">
            <v>1968</v>
          </cell>
          <cell r="AA1975">
            <v>1968</v>
          </cell>
        </row>
        <row r="1976">
          <cell r="B1976">
            <v>1969</v>
          </cell>
          <cell r="AA1976">
            <v>1969</v>
          </cell>
        </row>
        <row r="1977">
          <cell r="B1977">
            <v>1970</v>
          </cell>
          <cell r="AA1977">
            <v>1970</v>
          </cell>
        </row>
        <row r="1978">
          <cell r="B1978">
            <v>1971</v>
          </cell>
          <cell r="AA1978">
            <v>1971</v>
          </cell>
        </row>
        <row r="1979">
          <cell r="B1979">
            <v>1972</v>
          </cell>
          <cell r="AA1979">
            <v>1972</v>
          </cell>
        </row>
        <row r="1980">
          <cell r="B1980">
            <v>1973</v>
          </cell>
          <cell r="AA1980">
            <v>1973</v>
          </cell>
        </row>
        <row r="1981">
          <cell r="B1981">
            <v>1974</v>
          </cell>
          <cell r="AA1981">
            <v>1974</v>
          </cell>
        </row>
        <row r="1982">
          <cell r="B1982">
            <v>1975</v>
          </cell>
          <cell r="AA1982">
            <v>1975</v>
          </cell>
        </row>
        <row r="1983">
          <cell r="B1983">
            <v>1976</v>
          </cell>
          <cell r="AA1983">
            <v>1976</v>
          </cell>
        </row>
        <row r="1984">
          <cell r="B1984">
            <v>1977</v>
          </cell>
          <cell r="AA1984">
            <v>1977</v>
          </cell>
        </row>
        <row r="1985">
          <cell r="B1985">
            <v>1978</v>
          </cell>
          <cell r="AA1985">
            <v>1978</v>
          </cell>
        </row>
        <row r="1986">
          <cell r="B1986">
            <v>1979</v>
          </cell>
          <cell r="AA1986">
            <v>1979</v>
          </cell>
        </row>
        <row r="1987">
          <cell r="B1987">
            <v>1980</v>
          </cell>
          <cell r="AA1987">
            <v>1980</v>
          </cell>
        </row>
        <row r="1988">
          <cell r="B1988">
            <v>1981</v>
          </cell>
          <cell r="AA1988">
            <v>1981</v>
          </cell>
        </row>
        <row r="1989">
          <cell r="B1989">
            <v>1982</v>
          </cell>
          <cell r="AA1989">
            <v>1982</v>
          </cell>
        </row>
        <row r="1990">
          <cell r="B1990">
            <v>1983</v>
          </cell>
          <cell r="AA1990">
            <v>1983</v>
          </cell>
        </row>
        <row r="1991">
          <cell r="B1991">
            <v>1984</v>
          </cell>
          <cell r="AA1991">
            <v>1984</v>
          </cell>
        </row>
        <row r="1992">
          <cell r="B1992">
            <v>1985</v>
          </cell>
          <cell r="AA1992">
            <v>1985</v>
          </cell>
        </row>
        <row r="1993">
          <cell r="B1993">
            <v>1986</v>
          </cell>
          <cell r="AA1993">
            <v>1986</v>
          </cell>
        </row>
        <row r="1994">
          <cell r="B1994">
            <v>1987</v>
          </cell>
          <cell r="AA1994">
            <v>1987</v>
          </cell>
        </row>
        <row r="1995">
          <cell r="B1995">
            <v>1988</v>
          </cell>
          <cell r="AA1995">
            <v>1988</v>
          </cell>
        </row>
        <row r="1996">
          <cell r="B1996">
            <v>1989</v>
          </cell>
          <cell r="AA1996">
            <v>1989</v>
          </cell>
        </row>
        <row r="1997">
          <cell r="B1997">
            <v>1990</v>
          </cell>
          <cell r="AA1997">
            <v>1990</v>
          </cell>
        </row>
        <row r="1998">
          <cell r="B1998">
            <v>1991</v>
          </cell>
          <cell r="AA1998">
            <v>1991</v>
          </cell>
        </row>
        <row r="1999">
          <cell r="B1999">
            <v>1992</v>
          </cell>
          <cell r="AA1999">
            <v>1992</v>
          </cell>
        </row>
        <row r="2000">
          <cell r="B2000">
            <v>1993</v>
          </cell>
          <cell r="AA2000">
            <v>1993</v>
          </cell>
        </row>
        <row r="2001">
          <cell r="B2001">
            <v>1994</v>
          </cell>
          <cell r="AA2001">
            <v>1994</v>
          </cell>
        </row>
        <row r="2002">
          <cell r="B2002">
            <v>1995</v>
          </cell>
          <cell r="AA2002">
            <v>1995</v>
          </cell>
        </row>
        <row r="2003">
          <cell r="B2003">
            <v>1996</v>
          </cell>
          <cell r="AA2003">
            <v>1996</v>
          </cell>
        </row>
        <row r="2004">
          <cell r="B2004">
            <v>1997</v>
          </cell>
          <cell r="AA2004">
            <v>1997</v>
          </cell>
        </row>
        <row r="2005">
          <cell r="B2005">
            <v>1998</v>
          </cell>
          <cell r="AA2005">
            <v>1998</v>
          </cell>
        </row>
        <row r="2006">
          <cell r="B2006">
            <v>1999</v>
          </cell>
          <cell r="AA2006">
            <v>1999</v>
          </cell>
        </row>
        <row r="2007">
          <cell r="B2007">
            <v>2000</v>
          </cell>
          <cell r="AA2007">
            <v>2000</v>
          </cell>
        </row>
        <row r="2008">
          <cell r="B2008">
            <v>2001</v>
          </cell>
          <cell r="AA2008">
            <v>2001</v>
          </cell>
        </row>
        <row r="2009">
          <cell r="B2009">
            <v>2002</v>
          </cell>
          <cell r="AA2009">
            <v>2002</v>
          </cell>
        </row>
        <row r="2010">
          <cell r="B2010">
            <v>2003</v>
          </cell>
          <cell r="AA2010">
            <v>2003</v>
          </cell>
        </row>
        <row r="2011">
          <cell r="B2011">
            <v>2004</v>
          </cell>
          <cell r="AA2011">
            <v>2004</v>
          </cell>
        </row>
        <row r="2012">
          <cell r="B2012">
            <v>2005</v>
          </cell>
          <cell r="AA2012">
            <v>2005</v>
          </cell>
        </row>
        <row r="2013">
          <cell r="B2013">
            <v>2006</v>
          </cell>
          <cell r="AA2013">
            <v>2006</v>
          </cell>
        </row>
        <row r="2014">
          <cell r="B2014">
            <v>2007</v>
          </cell>
          <cell r="AA2014">
            <v>2007</v>
          </cell>
        </row>
        <row r="2015">
          <cell r="B2015">
            <v>2008</v>
          </cell>
          <cell r="AA2015">
            <v>2008</v>
          </cell>
        </row>
        <row r="2016">
          <cell r="B2016">
            <v>2009</v>
          </cell>
          <cell r="AA2016">
            <v>2009</v>
          </cell>
        </row>
        <row r="2017">
          <cell r="B2017">
            <v>2010</v>
          </cell>
          <cell r="AA2017">
            <v>2010</v>
          </cell>
        </row>
        <row r="2018">
          <cell r="B2018">
            <v>2011</v>
          </cell>
          <cell r="AA2018">
            <v>2011</v>
          </cell>
        </row>
        <row r="2019">
          <cell r="B2019">
            <v>2012</v>
          </cell>
          <cell r="AA2019">
            <v>2012</v>
          </cell>
        </row>
        <row r="2020">
          <cell r="B2020">
            <v>2013</v>
          </cell>
          <cell r="AA2020">
            <v>2013</v>
          </cell>
        </row>
        <row r="2021">
          <cell r="B2021">
            <v>2014</v>
          </cell>
          <cell r="AA2021">
            <v>2014</v>
          </cell>
        </row>
        <row r="2022">
          <cell r="B2022">
            <v>2015</v>
          </cell>
          <cell r="AA2022">
            <v>2015</v>
          </cell>
        </row>
        <row r="2023">
          <cell r="B2023">
            <v>2016</v>
          </cell>
          <cell r="AA2023">
            <v>2016</v>
          </cell>
        </row>
        <row r="2024">
          <cell r="B2024">
            <v>2017</v>
          </cell>
          <cell r="AA2024">
            <v>2017</v>
          </cell>
        </row>
        <row r="2025">
          <cell r="B2025">
            <v>2018</v>
          </cell>
          <cell r="AA2025">
            <v>2018</v>
          </cell>
        </row>
        <row r="2026">
          <cell r="B2026">
            <v>2019</v>
          </cell>
          <cell r="AA2026">
            <v>2019</v>
          </cell>
        </row>
        <row r="2027">
          <cell r="B2027">
            <v>2020</v>
          </cell>
          <cell r="AA2027">
            <v>2020</v>
          </cell>
        </row>
        <row r="2028">
          <cell r="B2028">
            <v>2021</v>
          </cell>
          <cell r="AA2028">
            <v>2021</v>
          </cell>
        </row>
        <row r="2029">
          <cell r="B2029">
            <v>2022</v>
          </cell>
          <cell r="AA2029">
            <v>2022</v>
          </cell>
        </row>
        <row r="2030">
          <cell r="B2030">
            <v>2023</v>
          </cell>
          <cell r="AA2030">
            <v>2023</v>
          </cell>
        </row>
        <row r="2031">
          <cell r="B2031">
            <v>2024</v>
          </cell>
          <cell r="AA2031">
            <v>2024</v>
          </cell>
        </row>
        <row r="2032">
          <cell r="B2032">
            <v>2025</v>
          </cell>
          <cell r="AA2032">
            <v>2025</v>
          </cell>
        </row>
        <row r="2033">
          <cell r="B2033">
            <v>2026</v>
          </cell>
          <cell r="AA2033">
            <v>2026</v>
          </cell>
        </row>
        <row r="2034">
          <cell r="B2034">
            <v>2027</v>
          </cell>
          <cell r="AA2034">
            <v>2027</v>
          </cell>
        </row>
        <row r="2035">
          <cell r="B2035">
            <v>2028</v>
          </cell>
          <cell r="AA2035">
            <v>2028</v>
          </cell>
        </row>
        <row r="2036">
          <cell r="B2036">
            <v>2029</v>
          </cell>
          <cell r="AA2036">
            <v>2029</v>
          </cell>
        </row>
        <row r="2037">
          <cell r="B2037">
            <v>2030</v>
          </cell>
          <cell r="AA2037">
            <v>2030</v>
          </cell>
        </row>
        <row r="2038">
          <cell r="B2038">
            <v>2031</v>
          </cell>
          <cell r="AA2038">
            <v>2031</v>
          </cell>
        </row>
        <row r="2039">
          <cell r="B2039">
            <v>2032</v>
          </cell>
          <cell r="AA2039">
            <v>2032</v>
          </cell>
        </row>
        <row r="2040">
          <cell r="B2040">
            <v>2033</v>
          </cell>
          <cell r="AA2040">
            <v>2033</v>
          </cell>
        </row>
        <row r="2041">
          <cell r="B2041">
            <v>2034</v>
          </cell>
          <cell r="AA2041">
            <v>2034</v>
          </cell>
        </row>
        <row r="2042">
          <cell r="B2042">
            <v>2035</v>
          </cell>
          <cell r="AA2042">
            <v>2035</v>
          </cell>
        </row>
        <row r="2043">
          <cell r="B2043">
            <v>2036</v>
          </cell>
          <cell r="AA2043">
            <v>2036</v>
          </cell>
        </row>
        <row r="2044">
          <cell r="B2044">
            <v>2037</v>
          </cell>
          <cell r="AA2044">
            <v>2037</v>
          </cell>
        </row>
        <row r="2045">
          <cell r="B2045">
            <v>2038</v>
          </cell>
          <cell r="AA2045">
            <v>2038</v>
          </cell>
        </row>
        <row r="2046">
          <cell r="B2046">
            <v>2039</v>
          </cell>
          <cell r="AA2046">
            <v>2039</v>
          </cell>
        </row>
        <row r="2047">
          <cell r="B2047">
            <v>2040</v>
          </cell>
          <cell r="AA2047">
            <v>2040</v>
          </cell>
        </row>
        <row r="2048">
          <cell r="B2048">
            <v>2041</v>
          </cell>
          <cell r="AA2048">
            <v>2041</v>
          </cell>
        </row>
        <row r="2049">
          <cell r="B2049">
            <v>2042</v>
          </cell>
          <cell r="AA2049">
            <v>2042</v>
          </cell>
        </row>
        <row r="2050">
          <cell r="B2050">
            <v>2043</v>
          </cell>
          <cell r="AA2050">
            <v>2043</v>
          </cell>
        </row>
        <row r="2051">
          <cell r="B2051">
            <v>2044</v>
          </cell>
          <cell r="AA2051">
            <v>2044</v>
          </cell>
        </row>
        <row r="2052">
          <cell r="B2052">
            <v>2045</v>
          </cell>
          <cell r="AA2052">
            <v>2045</v>
          </cell>
        </row>
        <row r="2053">
          <cell r="B2053">
            <v>2046</v>
          </cell>
          <cell r="AA2053">
            <v>2046</v>
          </cell>
        </row>
        <row r="2054">
          <cell r="B2054">
            <v>2047</v>
          </cell>
          <cell r="AA2054">
            <v>2047</v>
          </cell>
        </row>
        <row r="2055">
          <cell r="B2055">
            <v>2048</v>
          </cell>
          <cell r="AA2055">
            <v>2048</v>
          </cell>
        </row>
        <row r="2056">
          <cell r="B2056">
            <v>2049</v>
          </cell>
          <cell r="AA2056">
            <v>2049</v>
          </cell>
        </row>
        <row r="2057">
          <cell r="B2057">
            <v>2050</v>
          </cell>
          <cell r="AA2057">
            <v>2050</v>
          </cell>
        </row>
        <row r="2058">
          <cell r="B2058">
            <v>2051</v>
          </cell>
          <cell r="AA2058">
            <v>2051</v>
          </cell>
        </row>
        <row r="2059">
          <cell r="B2059">
            <v>2052</v>
          </cell>
          <cell r="AA2059">
            <v>2052</v>
          </cell>
        </row>
        <row r="2060">
          <cell r="B2060">
            <v>2053</v>
          </cell>
          <cell r="AA2060">
            <v>2053</v>
          </cell>
        </row>
        <row r="2061">
          <cell r="B2061">
            <v>2054</v>
          </cell>
          <cell r="AA2061">
            <v>2054</v>
          </cell>
        </row>
        <row r="2062">
          <cell r="B2062">
            <v>2055</v>
          </cell>
          <cell r="AA2062">
            <v>2055</v>
          </cell>
        </row>
        <row r="2063">
          <cell r="B2063">
            <v>2056</v>
          </cell>
          <cell r="AA2063">
            <v>2056</v>
          </cell>
        </row>
        <row r="2064">
          <cell r="B2064">
            <v>2057</v>
          </cell>
          <cell r="AA2064">
            <v>2057</v>
          </cell>
        </row>
        <row r="2065">
          <cell r="B2065">
            <v>2058</v>
          </cell>
          <cell r="AA2065">
            <v>2058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resas"/>
      <sheetName val="Hoja1"/>
      <sheetName val="Valores"/>
      <sheetName val="1. Emp - Result"/>
      <sheetName val="Individual"/>
      <sheetName val="Salud Fin indiv"/>
      <sheetName val="Cálculos Sal Fin"/>
      <sheetName val="Sectorial"/>
      <sheetName val="Salud Financiera"/>
      <sheetName val="Resultados"/>
      <sheetName val="Diagnostico"/>
      <sheetName val="Lista-arreglada"/>
      <sheetName val="Sectorial intermedio"/>
      <sheetName val="Sectores"/>
      <sheetName val="Calificaciones"/>
      <sheetName val="Parametros"/>
      <sheetName val="Tablas"/>
      <sheetName val="bhor2004"/>
      <sheetName val="bhor2005"/>
      <sheetName val="bhor2006"/>
      <sheetName val="2007"/>
      <sheetName val="2008"/>
      <sheetName val="2009"/>
      <sheetName val="2010"/>
      <sheetName val="FE2004"/>
      <sheetName val="FE2005"/>
      <sheetName val="FE2006"/>
      <sheetName val="FE2007"/>
      <sheetName val="FE2008"/>
      <sheetName val="FE2009"/>
      <sheetName val="FE2010"/>
      <sheetName val="Datos"/>
      <sheetName val="TABLAAÑOS"/>
      <sheetName val="Homo Titulo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 t="str">
            <v>No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>
        <row r="9">
          <cell r="F9" t="str">
            <v>Abogados</v>
          </cell>
        </row>
        <row r="10">
          <cell r="F10" t="str">
            <v>Aceites y Grasas</v>
          </cell>
        </row>
        <row r="11">
          <cell r="F11" t="str">
            <v>Actividades de Impresión</v>
          </cell>
        </row>
        <row r="12">
          <cell r="F12" t="str">
            <v>Actividades Inmobiliarias</v>
          </cell>
        </row>
        <row r="13">
          <cell r="F13" t="str">
            <v>Agroquímicos</v>
          </cell>
        </row>
        <row r="14">
          <cell r="F14" t="str">
            <v>Alimentos para animales</v>
          </cell>
        </row>
        <row r="15">
          <cell r="F15" t="str">
            <v>Alimentos y Bebidas</v>
          </cell>
        </row>
        <row r="16">
          <cell r="F16" t="str">
            <v>Almacentamiento y Servicios de Logística</v>
          </cell>
        </row>
        <row r="17">
          <cell r="F17" t="str">
            <v>Arroz</v>
          </cell>
        </row>
        <row r="18">
          <cell r="F18" t="str">
            <v>Aseo y Cosméticos</v>
          </cell>
        </row>
        <row r="19">
          <cell r="F19" t="str">
            <v>Autopartes</v>
          </cell>
        </row>
        <row r="20">
          <cell r="F20" t="str">
            <v>Avícolas</v>
          </cell>
        </row>
        <row r="21">
          <cell r="F21" t="str">
            <v>Azúcar</v>
          </cell>
        </row>
        <row r="22">
          <cell r="F22" t="str">
            <v>Banano</v>
          </cell>
        </row>
        <row r="23">
          <cell r="F23" t="str">
            <v>Café</v>
          </cell>
        </row>
        <row r="24">
          <cell r="F24" t="str">
            <v>Cajas de Compensación</v>
          </cell>
        </row>
        <row r="25">
          <cell r="F25" t="str">
            <v>Calzado</v>
          </cell>
        </row>
        <row r="26">
          <cell r="F26" t="str">
            <v>Cárnicos</v>
          </cell>
        </row>
        <row r="27">
          <cell r="F27" t="str">
            <v>Cemento y Concreto</v>
          </cell>
        </row>
        <row r="28">
          <cell r="F28" t="str">
            <v>Cerveza y bebidas suaves</v>
          </cell>
        </row>
        <row r="29">
          <cell r="F29" t="str">
            <v>Chocolates y Confitería</v>
          </cell>
        </row>
        <row r="30">
          <cell r="F30" t="str">
            <v>Cine, Radio y TV</v>
          </cell>
        </row>
        <row r="31">
          <cell r="F31" t="str">
            <v>Combustibles y Petroquímica</v>
          </cell>
        </row>
        <row r="32">
          <cell r="F32" t="str">
            <v>Comer. de Agroquímicos</v>
          </cell>
        </row>
        <row r="33">
          <cell r="F33" t="str">
            <v>Comer. de Prod. Alim. al por mayor</v>
          </cell>
        </row>
        <row r="34">
          <cell r="F34" t="str">
            <v>Comer. de Prod. Farmaceuticos</v>
          </cell>
        </row>
        <row r="35">
          <cell r="F35" t="str">
            <v>Comer. De Repuestos y Partes para Vehículos</v>
          </cell>
        </row>
        <row r="36">
          <cell r="F36" t="str">
            <v>Comer. Materiales para la Construcción</v>
          </cell>
        </row>
        <row r="37">
          <cell r="F37" t="str">
            <v>Comer. Textiles y Confecciones</v>
          </cell>
        </row>
        <row r="38">
          <cell r="F38" t="str">
            <v>Comercialización</v>
          </cell>
        </row>
        <row r="39">
          <cell r="F39" t="str">
            <v>Confección</v>
          </cell>
        </row>
        <row r="40">
          <cell r="F40" t="str">
            <v>Construcción e Ingeniería</v>
          </cell>
        </row>
        <row r="41">
          <cell r="F41" t="str">
            <v>Consultoría y Auditoría</v>
          </cell>
        </row>
        <row r="42">
          <cell r="F42" t="str">
            <v>Cooperativas</v>
          </cell>
        </row>
        <row r="43">
          <cell r="F43" t="str">
            <v>Correo, Transporte y Carga</v>
          </cell>
        </row>
        <row r="44">
          <cell r="F44" t="str">
            <v>Cueros</v>
          </cell>
        </row>
        <row r="45">
          <cell r="F45" t="str">
            <v>Educación</v>
          </cell>
        </row>
        <row r="46">
          <cell r="F46" t="str">
            <v>Electrodomésticos</v>
          </cell>
        </row>
        <row r="47">
          <cell r="F47" t="str">
            <v>Elementos de la Construcción</v>
          </cell>
        </row>
        <row r="48">
          <cell r="F48" t="str">
            <v>Ensambladores y Concesionarios</v>
          </cell>
        </row>
        <row r="49">
          <cell r="F49" t="str">
            <v>EPS</v>
          </cell>
        </row>
        <row r="50">
          <cell r="F50" t="str">
            <v>Flores</v>
          </cell>
        </row>
        <row r="51">
          <cell r="F51" t="str">
            <v>Ganadería</v>
          </cell>
        </row>
        <row r="52">
          <cell r="F52" t="str">
            <v>Grandes Superficies</v>
          </cell>
        </row>
        <row r="53">
          <cell r="F53" t="str">
            <v>Hardware and Software</v>
          </cell>
        </row>
        <row r="54">
          <cell r="F54" t="str">
            <v>Hidrocarburos y Serv. Petroleros</v>
          </cell>
        </row>
        <row r="55">
          <cell r="F55" t="str">
            <v>Hogar</v>
          </cell>
        </row>
        <row r="56">
          <cell r="F56" t="str">
            <v>Hoteles y Turismo</v>
          </cell>
        </row>
        <row r="57">
          <cell r="F57" t="str">
            <v>Inversión y Servicios</v>
          </cell>
        </row>
        <row r="58">
          <cell r="F58" t="str">
            <v>Juegos de Azar</v>
          </cell>
        </row>
        <row r="59">
          <cell r="F59" t="str">
            <v>Laboratorios Farmacéuticos</v>
          </cell>
        </row>
        <row r="60">
          <cell r="F60" t="str">
            <v>Lácteos</v>
          </cell>
        </row>
        <row r="61">
          <cell r="F61" t="str">
            <v>Ladrilleras, Cerámicas y Similares</v>
          </cell>
        </row>
        <row r="62">
          <cell r="F62" t="str">
            <v>Libros, Papelería y Otros</v>
          </cell>
        </row>
        <row r="63">
          <cell r="F63" t="str">
            <v>Licores</v>
          </cell>
        </row>
        <row r="64">
          <cell r="F64" t="str">
            <v>Lubricantes y Aditivos</v>
          </cell>
        </row>
        <row r="65">
          <cell r="F65" t="str">
            <v>Madera Y Muebles</v>
          </cell>
        </row>
        <row r="66">
          <cell r="F66" t="str">
            <v>Mantenimiento de Vehiculos</v>
          </cell>
        </row>
        <row r="67">
          <cell r="F67" t="str">
            <v>Maquinaria y Equipo</v>
          </cell>
        </row>
        <row r="68">
          <cell r="F68" t="str">
            <v>Minería</v>
          </cell>
        </row>
        <row r="69">
          <cell r="F69" t="str">
            <v>Molinería de Trigo y Cereales</v>
          </cell>
        </row>
        <row r="70">
          <cell r="F70" t="str">
            <v>Otras Industrias Manufactureras</v>
          </cell>
        </row>
        <row r="71">
          <cell r="F71" t="str">
            <v>Otros</v>
          </cell>
        </row>
        <row r="72">
          <cell r="F72" t="str">
            <v>Otros Insumos Agricolas</v>
          </cell>
        </row>
        <row r="73">
          <cell r="F73" t="str">
            <v>Palma</v>
          </cell>
        </row>
        <row r="74">
          <cell r="F74" t="str">
            <v>Papel, Celulosa y Carton</v>
          </cell>
        </row>
        <row r="75">
          <cell r="F75" t="str">
            <v>Pasabocas Conservas y Condimentos</v>
          </cell>
        </row>
        <row r="76">
          <cell r="F76" t="str">
            <v>Pasta, Panadería y Galletería</v>
          </cell>
        </row>
        <row r="77">
          <cell r="F77" t="str">
            <v>Pecuarias</v>
          </cell>
        </row>
        <row r="78">
          <cell r="F78" t="str">
            <v>Periódicos y Revistas</v>
          </cell>
        </row>
        <row r="79">
          <cell r="F79" t="str">
            <v>Pinturas</v>
          </cell>
        </row>
        <row r="80">
          <cell r="F80" t="str">
            <v>Plástico y Caucho</v>
          </cell>
        </row>
        <row r="81">
          <cell r="F81" t="str">
            <v>Productos Agropecuarios</v>
          </cell>
        </row>
        <row r="82">
          <cell r="F82" t="str">
            <v>Productos de Papel y Cartón</v>
          </cell>
        </row>
        <row r="83">
          <cell r="F83" t="str">
            <v>Publicidad y Mercadeo</v>
          </cell>
        </row>
        <row r="84">
          <cell r="F84" t="str">
            <v>Público</v>
          </cell>
        </row>
        <row r="85">
          <cell r="F85" t="str">
            <v>Químicos</v>
          </cell>
        </row>
        <row r="86">
          <cell r="F86" t="str">
            <v>Salud</v>
          </cell>
        </row>
        <row r="87">
          <cell r="F87" t="str">
            <v>Servicios</v>
          </cell>
        </row>
        <row r="88">
          <cell r="F88" t="str">
            <v>Servicios de Alimentación</v>
          </cell>
        </row>
        <row r="89">
          <cell r="F89" t="str">
            <v>Servicios Financieros</v>
          </cell>
        </row>
        <row r="90">
          <cell r="F90" t="str">
            <v>Servicios Públicos</v>
          </cell>
        </row>
        <row r="91">
          <cell r="F91" t="str">
            <v>Siderúrgicas y Productos Metálicos</v>
          </cell>
        </row>
        <row r="92">
          <cell r="F92" t="str">
            <v>Silvicultura</v>
          </cell>
        </row>
        <row r="93">
          <cell r="F93" t="str">
            <v>Tabaco</v>
          </cell>
        </row>
        <row r="94">
          <cell r="F94" t="str">
            <v>Telecomunicaciones y Redes</v>
          </cell>
        </row>
        <row r="95">
          <cell r="F95" t="str">
            <v>Temporales y Servicio de Aseo</v>
          </cell>
        </row>
        <row r="96">
          <cell r="F96" t="str">
            <v>Textiles</v>
          </cell>
        </row>
        <row r="97">
          <cell r="F97" t="str">
            <v>Transporte Aéreo</v>
          </cell>
        </row>
        <row r="98">
          <cell r="F98" t="str">
            <v>Vidrio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calendario"/>
      <sheetName val="menucero"/>
      <sheetName val="menu_ini"/>
      <sheetName val="indiceRP"/>
    </sheetNames>
    <sheetDataSet>
      <sheetData sheetId="0" refreshError="1">
        <row r="4">
          <cell r="G4">
            <v>38988</v>
          </cell>
          <cell r="H4" t="str">
            <v>Presupuesto inicial</v>
          </cell>
        </row>
        <row r="5">
          <cell r="G5">
            <v>39002</v>
          </cell>
          <cell r="H5" t="str">
            <v>Ajuste No 1</v>
          </cell>
        </row>
        <row r="6">
          <cell r="G6">
            <v>39016</v>
          </cell>
          <cell r="H6" t="str">
            <v>Ajuste No 2</v>
          </cell>
        </row>
        <row r="7">
          <cell r="G7">
            <v>39030</v>
          </cell>
          <cell r="H7" t="str">
            <v>Ajuste No 3</v>
          </cell>
        </row>
        <row r="8">
          <cell r="G8">
            <v>39044</v>
          </cell>
          <cell r="H8" t="str">
            <v>Presupuesto final</v>
          </cell>
        </row>
      </sheetData>
      <sheetData sheetId="1"/>
      <sheetData sheetId="2"/>
      <sheetData sheetId="3"/>
      <sheetData sheetId="4" refreshError="1">
        <row r="7">
          <cell r="CG7">
            <v>1513950</v>
          </cell>
        </row>
        <row r="8">
          <cell r="CG8">
            <v>558423</v>
          </cell>
        </row>
        <row r="9">
          <cell r="CG9">
            <v>1196253</v>
          </cell>
        </row>
        <row r="10">
          <cell r="CG10">
            <v>283500</v>
          </cell>
        </row>
        <row r="11">
          <cell r="CG11">
            <v>786219</v>
          </cell>
        </row>
        <row r="12">
          <cell r="CG12">
            <v>354375</v>
          </cell>
        </row>
        <row r="13">
          <cell r="CG13">
            <v>0</v>
          </cell>
        </row>
        <row r="14">
          <cell r="CG14">
            <v>224964</v>
          </cell>
        </row>
        <row r="15">
          <cell r="CG15">
            <v>280626</v>
          </cell>
        </row>
        <row r="16">
          <cell r="CG16">
            <v>0</v>
          </cell>
        </row>
        <row r="17">
          <cell r="CG17">
            <v>280626</v>
          </cell>
        </row>
        <row r="18">
          <cell r="CG18">
            <v>0</v>
          </cell>
        </row>
        <row r="19">
          <cell r="CG19">
            <v>70875</v>
          </cell>
        </row>
        <row r="20">
          <cell r="CG20">
            <v>0</v>
          </cell>
        </row>
        <row r="21">
          <cell r="CG21">
            <v>0</v>
          </cell>
        </row>
        <row r="22">
          <cell r="CG22">
            <v>505593</v>
          </cell>
        </row>
        <row r="23">
          <cell r="CG23">
            <v>280626</v>
          </cell>
        </row>
        <row r="24">
          <cell r="CG24">
            <v>0</v>
          </cell>
        </row>
        <row r="25">
          <cell r="CG25">
            <v>0</v>
          </cell>
        </row>
        <row r="26">
          <cell r="CG26">
            <v>280626</v>
          </cell>
        </row>
        <row r="27">
          <cell r="CG27">
            <v>0</v>
          </cell>
        </row>
        <row r="28">
          <cell r="CG28">
            <v>280626</v>
          </cell>
        </row>
        <row r="29">
          <cell r="CG29">
            <v>0</v>
          </cell>
        </row>
        <row r="30">
          <cell r="CG30">
            <v>224967</v>
          </cell>
        </row>
        <row r="31">
          <cell r="CG31">
            <v>0</v>
          </cell>
        </row>
        <row r="32">
          <cell r="CG32">
            <v>0</v>
          </cell>
        </row>
        <row r="33">
          <cell r="CG33">
            <v>205677</v>
          </cell>
        </row>
        <row r="34">
          <cell r="CG34">
            <v>0</v>
          </cell>
        </row>
        <row r="35">
          <cell r="CG35">
            <v>0</v>
          </cell>
        </row>
        <row r="36">
          <cell r="CG36">
            <v>275058</v>
          </cell>
        </row>
        <row r="37">
          <cell r="CG37">
            <v>0</v>
          </cell>
        </row>
        <row r="38">
          <cell r="CG38">
            <v>0</v>
          </cell>
        </row>
        <row r="39">
          <cell r="CG39">
            <v>0</v>
          </cell>
        </row>
        <row r="40">
          <cell r="CG40">
            <v>0</v>
          </cell>
        </row>
        <row r="41">
          <cell r="CG41">
            <v>0</v>
          </cell>
        </row>
        <row r="42">
          <cell r="CG42">
            <v>141756</v>
          </cell>
        </row>
        <row r="43">
          <cell r="CG43">
            <v>0</v>
          </cell>
        </row>
        <row r="44">
          <cell r="CG44">
            <v>0</v>
          </cell>
        </row>
        <row r="45">
          <cell r="CG45">
            <v>0</v>
          </cell>
        </row>
        <row r="46">
          <cell r="CG46">
            <v>0</v>
          </cell>
        </row>
        <row r="47">
          <cell r="CG47">
            <v>0</v>
          </cell>
        </row>
        <row r="48">
          <cell r="CG48">
            <v>783390</v>
          </cell>
        </row>
        <row r="49">
          <cell r="CG49">
            <v>0</v>
          </cell>
        </row>
        <row r="50">
          <cell r="CG50">
            <v>0</v>
          </cell>
        </row>
        <row r="51">
          <cell r="CG51">
            <v>70872</v>
          </cell>
        </row>
        <row r="52">
          <cell r="CG52">
            <v>280626</v>
          </cell>
        </row>
        <row r="53">
          <cell r="CG53">
            <v>0</v>
          </cell>
        </row>
        <row r="54">
          <cell r="CG54">
            <v>0</v>
          </cell>
        </row>
        <row r="55">
          <cell r="CG55">
            <v>0</v>
          </cell>
        </row>
        <row r="56">
          <cell r="CG56">
            <v>0</v>
          </cell>
        </row>
        <row r="57">
          <cell r="CG57">
            <v>0</v>
          </cell>
        </row>
        <row r="58">
          <cell r="CG58">
            <v>205677</v>
          </cell>
        </row>
        <row r="59">
          <cell r="CG59">
            <v>0</v>
          </cell>
        </row>
        <row r="60">
          <cell r="CG60">
            <v>0</v>
          </cell>
        </row>
        <row r="61">
          <cell r="CG61">
            <v>0</v>
          </cell>
        </row>
        <row r="62">
          <cell r="CG62">
            <v>411354</v>
          </cell>
        </row>
        <row r="63">
          <cell r="CG63">
            <v>0</v>
          </cell>
        </row>
        <row r="64">
          <cell r="CG64">
            <v>275058</v>
          </cell>
        </row>
        <row r="65">
          <cell r="CG65">
            <v>0</v>
          </cell>
        </row>
        <row r="66">
          <cell r="CG66">
            <v>275058</v>
          </cell>
        </row>
        <row r="67">
          <cell r="CG67">
            <v>0</v>
          </cell>
        </row>
        <row r="68">
          <cell r="CG68">
            <v>0</v>
          </cell>
        </row>
        <row r="69">
          <cell r="CG69">
            <v>0</v>
          </cell>
        </row>
        <row r="70">
          <cell r="CG70">
            <v>0</v>
          </cell>
        </row>
        <row r="71">
          <cell r="CG71">
            <v>0</v>
          </cell>
        </row>
        <row r="72">
          <cell r="CG72">
            <v>275058</v>
          </cell>
        </row>
        <row r="73">
          <cell r="CG73">
            <v>0</v>
          </cell>
        </row>
        <row r="74">
          <cell r="CG74">
            <v>275058</v>
          </cell>
        </row>
        <row r="75">
          <cell r="CG75">
            <v>0</v>
          </cell>
        </row>
        <row r="76">
          <cell r="CG76">
            <v>480735</v>
          </cell>
        </row>
        <row r="77">
          <cell r="CG77">
            <v>1569609</v>
          </cell>
        </row>
        <row r="78">
          <cell r="CG78">
            <v>351501</v>
          </cell>
        </row>
        <row r="79">
          <cell r="CG79">
            <v>1743315</v>
          </cell>
        </row>
        <row r="80">
          <cell r="CG80">
            <v>212625</v>
          </cell>
        </row>
        <row r="81">
          <cell r="CG81">
            <v>576468</v>
          </cell>
        </row>
        <row r="82">
          <cell r="CG82">
            <v>70875</v>
          </cell>
        </row>
        <row r="83">
          <cell r="CG83">
            <v>837804</v>
          </cell>
        </row>
        <row r="84">
          <cell r="CG84">
            <v>70875</v>
          </cell>
        </row>
        <row r="85">
          <cell r="CG85">
            <v>0</v>
          </cell>
        </row>
        <row r="86">
          <cell r="CG86">
            <v>0</v>
          </cell>
        </row>
        <row r="87">
          <cell r="CG87">
            <v>0</v>
          </cell>
        </row>
        <row r="88">
          <cell r="CG88">
            <v>280626</v>
          </cell>
        </row>
        <row r="89">
          <cell r="CG89">
            <v>1064016</v>
          </cell>
        </row>
        <row r="90">
          <cell r="CG90">
            <v>351501</v>
          </cell>
        </row>
        <row r="91">
          <cell r="CG91">
            <v>980799</v>
          </cell>
        </row>
        <row r="92">
          <cell r="CG92">
            <v>70875</v>
          </cell>
        </row>
        <row r="93">
          <cell r="CG93">
            <v>0</v>
          </cell>
        </row>
        <row r="94">
          <cell r="CG94">
            <v>0</v>
          </cell>
        </row>
        <row r="95">
          <cell r="CG95">
            <v>0</v>
          </cell>
        </row>
        <row r="96">
          <cell r="CG96">
            <v>0</v>
          </cell>
        </row>
        <row r="97">
          <cell r="CG97">
            <v>0</v>
          </cell>
        </row>
        <row r="98">
          <cell r="CG98">
            <v>275058</v>
          </cell>
        </row>
        <row r="99">
          <cell r="CG99">
            <v>1066845</v>
          </cell>
        </row>
        <row r="100">
          <cell r="CG100">
            <v>277797</v>
          </cell>
        </row>
        <row r="101">
          <cell r="CG101">
            <v>280626</v>
          </cell>
        </row>
        <row r="102">
          <cell r="CG102">
            <v>277797</v>
          </cell>
        </row>
        <row r="103">
          <cell r="CG103">
            <v>0</v>
          </cell>
        </row>
        <row r="104">
          <cell r="CG104">
            <v>0</v>
          </cell>
        </row>
        <row r="105">
          <cell r="CG105">
            <v>280626</v>
          </cell>
        </row>
        <row r="106">
          <cell r="CG106">
            <v>0</v>
          </cell>
        </row>
        <row r="107">
          <cell r="CG107">
            <v>786219</v>
          </cell>
        </row>
        <row r="108">
          <cell r="CG108">
            <v>558423</v>
          </cell>
        </row>
        <row r="109">
          <cell r="CG109">
            <v>1047555</v>
          </cell>
        </row>
        <row r="110">
          <cell r="CG110">
            <v>280626</v>
          </cell>
        </row>
        <row r="111">
          <cell r="CG111">
            <v>505593</v>
          </cell>
        </row>
        <row r="112">
          <cell r="CG112">
            <v>280626</v>
          </cell>
        </row>
        <row r="113">
          <cell r="CG113">
            <v>280626</v>
          </cell>
        </row>
        <row r="114">
          <cell r="CG114">
            <v>280626</v>
          </cell>
        </row>
        <row r="115">
          <cell r="CG115">
            <v>505593</v>
          </cell>
        </row>
        <row r="116">
          <cell r="CG116">
            <v>280626</v>
          </cell>
        </row>
        <row r="117">
          <cell r="CG117">
            <v>277797</v>
          </cell>
        </row>
        <row r="118">
          <cell r="CG118">
            <v>280626</v>
          </cell>
        </row>
        <row r="119">
          <cell r="CG119">
            <v>505593</v>
          </cell>
        </row>
        <row r="120">
          <cell r="CG120">
            <v>0</v>
          </cell>
        </row>
        <row r="121">
          <cell r="CG121">
            <v>558423</v>
          </cell>
        </row>
        <row r="122">
          <cell r="CG122">
            <v>0</v>
          </cell>
        </row>
        <row r="123">
          <cell r="CG123">
            <v>505593</v>
          </cell>
        </row>
        <row r="124">
          <cell r="CG124">
            <v>70875</v>
          </cell>
        </row>
        <row r="125">
          <cell r="CG125">
            <v>841878</v>
          </cell>
        </row>
        <row r="126">
          <cell r="CG126">
            <v>280626</v>
          </cell>
        </row>
        <row r="127">
          <cell r="CG127">
            <v>0</v>
          </cell>
        </row>
        <row r="128">
          <cell r="CG128">
            <v>0</v>
          </cell>
        </row>
        <row r="129">
          <cell r="CG129">
            <v>505593</v>
          </cell>
        </row>
        <row r="130">
          <cell r="CG130">
            <v>280626</v>
          </cell>
        </row>
        <row r="131">
          <cell r="CG131">
            <v>766929</v>
          </cell>
        </row>
        <row r="132">
          <cell r="CG132">
            <v>280626</v>
          </cell>
        </row>
        <row r="133">
          <cell r="CG133">
            <v>224967</v>
          </cell>
        </row>
        <row r="134">
          <cell r="CG134">
            <v>0</v>
          </cell>
        </row>
        <row r="135">
          <cell r="CG135">
            <v>561252</v>
          </cell>
        </row>
        <row r="136">
          <cell r="CG136">
            <v>0</v>
          </cell>
        </row>
        <row r="137">
          <cell r="CG137">
            <v>505593</v>
          </cell>
        </row>
        <row r="138">
          <cell r="CG138">
            <v>0</v>
          </cell>
        </row>
        <row r="139">
          <cell r="CG139">
            <v>205797</v>
          </cell>
        </row>
        <row r="140">
          <cell r="CG140">
            <v>0</v>
          </cell>
        </row>
        <row r="141">
          <cell r="CG141">
            <v>558423</v>
          </cell>
        </row>
        <row r="142">
          <cell r="CG142">
            <v>0</v>
          </cell>
        </row>
        <row r="143">
          <cell r="CG143">
            <v>0</v>
          </cell>
        </row>
        <row r="144">
          <cell r="CG144">
            <v>8631405</v>
          </cell>
        </row>
        <row r="145">
          <cell r="CG145">
            <v>561252</v>
          </cell>
        </row>
        <row r="146">
          <cell r="CG146">
            <v>0</v>
          </cell>
        </row>
        <row r="147">
          <cell r="CG147">
            <v>561252</v>
          </cell>
        </row>
        <row r="148">
          <cell r="CG148">
            <v>280626</v>
          </cell>
        </row>
        <row r="149">
          <cell r="CG149">
            <v>841878</v>
          </cell>
        </row>
        <row r="150">
          <cell r="CG150">
            <v>558423</v>
          </cell>
        </row>
        <row r="151">
          <cell r="CG151">
            <v>277797</v>
          </cell>
        </row>
        <row r="152">
          <cell r="CG152">
            <v>561252</v>
          </cell>
        </row>
        <row r="153">
          <cell r="CG153">
            <v>7530375</v>
          </cell>
        </row>
        <row r="154">
          <cell r="CG154">
            <v>3418683</v>
          </cell>
        </row>
        <row r="155">
          <cell r="CG155">
            <v>1322523</v>
          </cell>
        </row>
        <row r="156">
          <cell r="CG156">
            <v>1116846</v>
          </cell>
        </row>
        <row r="157">
          <cell r="CG157">
            <v>836220</v>
          </cell>
        </row>
        <row r="158">
          <cell r="CG158">
            <v>280626</v>
          </cell>
        </row>
        <row r="159">
          <cell r="CG159">
            <v>277797</v>
          </cell>
        </row>
        <row r="160">
          <cell r="CG160">
            <v>4178271</v>
          </cell>
        </row>
        <row r="161">
          <cell r="CG161">
            <v>0</v>
          </cell>
        </row>
        <row r="162">
          <cell r="CG162">
            <v>280626</v>
          </cell>
        </row>
        <row r="163">
          <cell r="CG163">
            <v>0</v>
          </cell>
        </row>
        <row r="164">
          <cell r="CG164">
            <v>8101377</v>
          </cell>
        </row>
        <row r="165">
          <cell r="CG165">
            <v>277797</v>
          </cell>
        </row>
        <row r="166">
          <cell r="CG166">
            <v>1680927</v>
          </cell>
        </row>
        <row r="167">
          <cell r="CG167">
            <v>561252</v>
          </cell>
        </row>
        <row r="168">
          <cell r="CG168">
            <v>1122504</v>
          </cell>
        </row>
        <row r="169">
          <cell r="CG169">
            <v>0</v>
          </cell>
        </row>
        <row r="170">
          <cell r="CG170">
            <v>0</v>
          </cell>
        </row>
        <row r="171">
          <cell r="CG171">
            <v>1316865</v>
          </cell>
        </row>
        <row r="172">
          <cell r="CG172">
            <v>0</v>
          </cell>
        </row>
        <row r="173">
          <cell r="CG173">
            <v>0</v>
          </cell>
        </row>
        <row r="174">
          <cell r="CG174">
            <v>0</v>
          </cell>
        </row>
        <row r="175">
          <cell r="CG175">
            <v>0</v>
          </cell>
        </row>
        <row r="176">
          <cell r="CG176">
            <v>0</v>
          </cell>
        </row>
        <row r="177">
          <cell r="CG177">
            <v>0</v>
          </cell>
        </row>
        <row r="178">
          <cell r="CG178">
            <v>0</v>
          </cell>
        </row>
        <row r="179">
          <cell r="CG179">
            <v>0</v>
          </cell>
        </row>
        <row r="180">
          <cell r="CG180">
            <v>0</v>
          </cell>
        </row>
        <row r="181">
          <cell r="CG181">
            <v>0</v>
          </cell>
        </row>
        <row r="182">
          <cell r="CG182">
            <v>0</v>
          </cell>
        </row>
        <row r="183">
          <cell r="CG183">
            <v>0</v>
          </cell>
        </row>
        <row r="184">
          <cell r="CG184">
            <v>0</v>
          </cell>
        </row>
        <row r="185">
          <cell r="CG185">
            <v>0</v>
          </cell>
        </row>
        <row r="186">
          <cell r="CG186">
            <v>0</v>
          </cell>
        </row>
        <row r="187">
          <cell r="CG187">
            <v>0</v>
          </cell>
        </row>
        <row r="188">
          <cell r="CG188">
            <v>0</v>
          </cell>
        </row>
        <row r="189">
          <cell r="CG189">
            <v>0</v>
          </cell>
        </row>
        <row r="190">
          <cell r="CG190">
            <v>0</v>
          </cell>
        </row>
        <row r="191">
          <cell r="CG191">
            <v>0</v>
          </cell>
        </row>
        <row r="192">
          <cell r="CG192">
            <v>0</v>
          </cell>
        </row>
        <row r="193">
          <cell r="CG193">
            <v>0</v>
          </cell>
        </row>
        <row r="194">
          <cell r="CG194">
            <v>0</v>
          </cell>
        </row>
        <row r="195">
          <cell r="CG195">
            <v>0</v>
          </cell>
        </row>
        <row r="196">
          <cell r="CG196">
            <v>0</v>
          </cell>
        </row>
        <row r="197">
          <cell r="CG197">
            <v>0</v>
          </cell>
        </row>
        <row r="198">
          <cell r="CG198">
            <v>0</v>
          </cell>
        </row>
        <row r="199">
          <cell r="CG199">
            <v>0</v>
          </cell>
        </row>
        <row r="200">
          <cell r="CG200">
            <v>0</v>
          </cell>
        </row>
        <row r="201">
          <cell r="CG201">
            <v>0</v>
          </cell>
        </row>
        <row r="202">
          <cell r="CG202">
            <v>0</v>
          </cell>
        </row>
        <row r="203">
          <cell r="CG203">
            <v>0</v>
          </cell>
        </row>
        <row r="204">
          <cell r="CG204">
            <v>0</v>
          </cell>
        </row>
        <row r="205">
          <cell r="CG205">
            <v>0</v>
          </cell>
        </row>
        <row r="206">
          <cell r="CG206">
            <v>0</v>
          </cell>
        </row>
        <row r="207">
          <cell r="CG207">
            <v>0</v>
          </cell>
        </row>
        <row r="208">
          <cell r="CG208">
            <v>0</v>
          </cell>
        </row>
        <row r="209">
          <cell r="CG209">
            <v>0</v>
          </cell>
        </row>
        <row r="210">
          <cell r="CG210">
            <v>0</v>
          </cell>
        </row>
        <row r="211">
          <cell r="CG211">
            <v>0</v>
          </cell>
        </row>
        <row r="212">
          <cell r="CG212">
            <v>0</v>
          </cell>
        </row>
        <row r="213">
          <cell r="CG213">
            <v>0</v>
          </cell>
        </row>
        <row r="214">
          <cell r="CG214">
            <v>0</v>
          </cell>
        </row>
        <row r="215">
          <cell r="CG215">
            <v>0</v>
          </cell>
        </row>
        <row r="216">
          <cell r="CG216">
            <v>0</v>
          </cell>
        </row>
        <row r="217">
          <cell r="CG217">
            <v>0</v>
          </cell>
        </row>
        <row r="218">
          <cell r="CG218">
            <v>0</v>
          </cell>
        </row>
        <row r="219">
          <cell r="CG219">
            <v>0</v>
          </cell>
        </row>
        <row r="220">
          <cell r="CG220">
            <v>0</v>
          </cell>
        </row>
        <row r="221">
          <cell r="CG221">
            <v>1705600</v>
          </cell>
        </row>
        <row r="222">
          <cell r="CG222">
            <v>1960000</v>
          </cell>
        </row>
        <row r="223">
          <cell r="CG223">
            <v>2250000</v>
          </cell>
        </row>
        <row r="224">
          <cell r="CG224">
            <v>9976000</v>
          </cell>
        </row>
        <row r="225">
          <cell r="CG225">
            <v>3102800</v>
          </cell>
        </row>
        <row r="226">
          <cell r="CG226">
            <v>0</v>
          </cell>
        </row>
        <row r="227">
          <cell r="CG227">
            <v>500000</v>
          </cell>
        </row>
        <row r="228">
          <cell r="CG228">
            <v>28600000</v>
          </cell>
        </row>
        <row r="229">
          <cell r="CG229">
            <v>676000</v>
          </cell>
        </row>
        <row r="230">
          <cell r="CG230">
            <v>1500000</v>
          </cell>
        </row>
        <row r="231">
          <cell r="CG231">
            <v>0</v>
          </cell>
        </row>
        <row r="232">
          <cell r="CG232">
            <v>0</v>
          </cell>
        </row>
        <row r="233">
          <cell r="CG233">
            <v>800000</v>
          </cell>
        </row>
        <row r="234">
          <cell r="CG234">
            <v>0</v>
          </cell>
        </row>
        <row r="235">
          <cell r="CG235">
            <v>0</v>
          </cell>
        </row>
        <row r="236">
          <cell r="CG236">
            <v>676000</v>
          </cell>
        </row>
        <row r="237">
          <cell r="CG237">
            <v>1057000</v>
          </cell>
        </row>
        <row r="238">
          <cell r="CG238">
            <v>0</v>
          </cell>
        </row>
        <row r="239">
          <cell r="CG239">
            <v>0</v>
          </cell>
        </row>
        <row r="240">
          <cell r="CG240">
            <v>700000</v>
          </cell>
        </row>
        <row r="241">
          <cell r="CG241">
            <v>0</v>
          </cell>
        </row>
        <row r="242">
          <cell r="CG242">
            <v>0</v>
          </cell>
        </row>
        <row r="243">
          <cell r="CG243">
            <v>0</v>
          </cell>
        </row>
        <row r="244">
          <cell r="CG244">
            <v>549120</v>
          </cell>
        </row>
        <row r="245">
          <cell r="CG245">
            <v>374400</v>
          </cell>
        </row>
        <row r="246">
          <cell r="CG246">
            <v>0</v>
          </cell>
        </row>
        <row r="247">
          <cell r="CG247">
            <v>788339</v>
          </cell>
        </row>
        <row r="248">
          <cell r="CG248">
            <v>1509965</v>
          </cell>
        </row>
        <row r="249">
          <cell r="CG249">
            <v>0</v>
          </cell>
        </row>
        <row r="250">
          <cell r="CG250">
            <v>979288</v>
          </cell>
        </row>
        <row r="251">
          <cell r="CG251">
            <v>0</v>
          </cell>
        </row>
        <row r="252">
          <cell r="CG252">
            <v>0</v>
          </cell>
        </row>
        <row r="253">
          <cell r="CG253">
            <v>17904161</v>
          </cell>
        </row>
        <row r="254">
          <cell r="CG254">
            <v>2847428</v>
          </cell>
        </row>
        <row r="255">
          <cell r="CG255">
            <v>4698100</v>
          </cell>
        </row>
        <row r="256">
          <cell r="CG256">
            <v>2714400</v>
          </cell>
        </row>
        <row r="257">
          <cell r="CG257">
            <v>0</v>
          </cell>
        </row>
        <row r="258">
          <cell r="CG258">
            <v>0</v>
          </cell>
        </row>
        <row r="259">
          <cell r="CG259">
            <v>0</v>
          </cell>
        </row>
        <row r="260">
          <cell r="CG260">
            <v>0</v>
          </cell>
        </row>
        <row r="261">
          <cell r="CG261">
            <v>0</v>
          </cell>
        </row>
        <row r="262">
          <cell r="CG262">
            <v>0</v>
          </cell>
        </row>
        <row r="263">
          <cell r="CG263">
            <v>0</v>
          </cell>
        </row>
        <row r="264">
          <cell r="CG264">
            <v>0</v>
          </cell>
        </row>
        <row r="265">
          <cell r="CG265">
            <v>0</v>
          </cell>
        </row>
        <row r="266">
          <cell r="CG266">
            <v>0</v>
          </cell>
        </row>
        <row r="267">
          <cell r="CG267">
            <v>0</v>
          </cell>
        </row>
        <row r="268">
          <cell r="CG268">
            <v>0</v>
          </cell>
        </row>
        <row r="269">
          <cell r="CG269">
            <v>0</v>
          </cell>
        </row>
        <row r="270">
          <cell r="CG270">
            <v>0</v>
          </cell>
        </row>
        <row r="271">
          <cell r="CG271">
            <v>0</v>
          </cell>
        </row>
        <row r="272">
          <cell r="CG272">
            <v>0</v>
          </cell>
        </row>
        <row r="273">
          <cell r="CG273">
            <v>0</v>
          </cell>
        </row>
        <row r="274">
          <cell r="CG274">
            <v>0</v>
          </cell>
        </row>
        <row r="275">
          <cell r="CG275">
            <v>0</v>
          </cell>
        </row>
        <row r="276">
          <cell r="CG276">
            <v>0</v>
          </cell>
        </row>
        <row r="277">
          <cell r="CG277">
            <v>0</v>
          </cell>
        </row>
        <row r="278">
          <cell r="CG278">
            <v>0</v>
          </cell>
        </row>
        <row r="279">
          <cell r="CG279">
            <v>0</v>
          </cell>
        </row>
        <row r="280">
          <cell r="CG280">
            <v>0</v>
          </cell>
        </row>
        <row r="281">
          <cell r="CG281">
            <v>0</v>
          </cell>
        </row>
        <row r="282">
          <cell r="CG282">
            <v>0</v>
          </cell>
        </row>
        <row r="283">
          <cell r="CG283">
            <v>0</v>
          </cell>
        </row>
        <row r="284">
          <cell r="CG284">
            <v>0</v>
          </cell>
        </row>
        <row r="285">
          <cell r="CG285">
            <v>0</v>
          </cell>
        </row>
        <row r="286">
          <cell r="CG286">
            <v>0</v>
          </cell>
        </row>
        <row r="287">
          <cell r="CG287">
            <v>0</v>
          </cell>
        </row>
        <row r="288">
          <cell r="CG288">
            <v>0</v>
          </cell>
        </row>
        <row r="289">
          <cell r="CG289">
            <v>0</v>
          </cell>
        </row>
        <row r="290">
          <cell r="CG290">
            <v>0</v>
          </cell>
        </row>
        <row r="291">
          <cell r="CG291">
            <v>0</v>
          </cell>
        </row>
        <row r="292">
          <cell r="CG292">
            <v>0</v>
          </cell>
        </row>
        <row r="293">
          <cell r="CG293">
            <v>0</v>
          </cell>
        </row>
        <row r="294">
          <cell r="CG294">
            <v>0</v>
          </cell>
        </row>
        <row r="295">
          <cell r="CG295">
            <v>0</v>
          </cell>
        </row>
        <row r="296">
          <cell r="CG296">
            <v>0</v>
          </cell>
        </row>
        <row r="297">
          <cell r="CG297">
            <v>0</v>
          </cell>
        </row>
        <row r="298">
          <cell r="CG298">
            <v>0</v>
          </cell>
        </row>
        <row r="299">
          <cell r="CG299">
            <v>0</v>
          </cell>
        </row>
        <row r="300">
          <cell r="CG300">
            <v>0</v>
          </cell>
        </row>
        <row r="301">
          <cell r="CG301">
            <v>0</v>
          </cell>
        </row>
        <row r="302">
          <cell r="CG302">
            <v>0</v>
          </cell>
        </row>
        <row r="303">
          <cell r="CG303">
            <v>0</v>
          </cell>
        </row>
        <row r="304">
          <cell r="CG304">
            <v>0</v>
          </cell>
        </row>
        <row r="305">
          <cell r="CG305">
            <v>0</v>
          </cell>
        </row>
        <row r="306">
          <cell r="CG306">
            <v>0</v>
          </cell>
        </row>
        <row r="307">
          <cell r="CG307">
            <v>0</v>
          </cell>
        </row>
        <row r="308">
          <cell r="CG308">
            <v>0</v>
          </cell>
        </row>
        <row r="309">
          <cell r="CG309">
            <v>0</v>
          </cell>
        </row>
        <row r="310">
          <cell r="CG310">
            <v>0</v>
          </cell>
        </row>
        <row r="311">
          <cell r="CG311">
            <v>0</v>
          </cell>
        </row>
        <row r="312">
          <cell r="CG312">
            <v>0</v>
          </cell>
        </row>
        <row r="313">
          <cell r="CG313">
            <v>0</v>
          </cell>
        </row>
        <row r="314">
          <cell r="CG314">
            <v>0</v>
          </cell>
        </row>
        <row r="315">
          <cell r="CG315">
            <v>0</v>
          </cell>
        </row>
        <row r="316">
          <cell r="CG316">
            <v>0</v>
          </cell>
        </row>
        <row r="317">
          <cell r="CG317">
            <v>0</v>
          </cell>
        </row>
        <row r="318">
          <cell r="CG318">
            <v>0</v>
          </cell>
        </row>
        <row r="319">
          <cell r="CG319">
            <v>0</v>
          </cell>
        </row>
        <row r="320">
          <cell r="CG320">
            <v>0</v>
          </cell>
        </row>
        <row r="321">
          <cell r="CG321">
            <v>0</v>
          </cell>
        </row>
        <row r="322">
          <cell r="CG322">
            <v>0</v>
          </cell>
        </row>
        <row r="323">
          <cell r="CG323">
            <v>0</v>
          </cell>
        </row>
        <row r="324">
          <cell r="CG324">
            <v>0</v>
          </cell>
        </row>
        <row r="325">
          <cell r="CG325">
            <v>0</v>
          </cell>
        </row>
        <row r="326">
          <cell r="CG326">
            <v>0</v>
          </cell>
        </row>
        <row r="327">
          <cell r="CG327">
            <v>0</v>
          </cell>
        </row>
        <row r="328">
          <cell r="CG328">
            <v>0</v>
          </cell>
        </row>
        <row r="329">
          <cell r="CG329">
            <v>0</v>
          </cell>
        </row>
        <row r="330">
          <cell r="CG330">
            <v>0</v>
          </cell>
        </row>
        <row r="331">
          <cell r="CG331">
            <v>0</v>
          </cell>
        </row>
        <row r="332">
          <cell r="CG332">
            <v>0</v>
          </cell>
        </row>
        <row r="333">
          <cell r="CG333">
            <v>0</v>
          </cell>
        </row>
        <row r="334">
          <cell r="CG334">
            <v>0</v>
          </cell>
        </row>
        <row r="335">
          <cell r="CG335">
            <v>0</v>
          </cell>
        </row>
        <row r="336">
          <cell r="CG336">
            <v>0</v>
          </cell>
        </row>
        <row r="337">
          <cell r="CG337">
            <v>0</v>
          </cell>
        </row>
        <row r="338">
          <cell r="CG338">
            <v>0</v>
          </cell>
        </row>
        <row r="339">
          <cell r="CG339">
            <v>0</v>
          </cell>
        </row>
        <row r="340">
          <cell r="CG340">
            <v>0</v>
          </cell>
        </row>
        <row r="341">
          <cell r="CG341">
            <v>0</v>
          </cell>
        </row>
        <row r="342">
          <cell r="CG342">
            <v>0</v>
          </cell>
        </row>
        <row r="343">
          <cell r="CG343">
            <v>0</v>
          </cell>
        </row>
        <row r="344">
          <cell r="CG344">
            <v>0</v>
          </cell>
        </row>
        <row r="345">
          <cell r="CG345">
            <v>0</v>
          </cell>
        </row>
        <row r="346">
          <cell r="CG346">
            <v>0</v>
          </cell>
        </row>
        <row r="347">
          <cell r="CG347">
            <v>0</v>
          </cell>
        </row>
        <row r="348">
          <cell r="CG348">
            <v>0</v>
          </cell>
        </row>
        <row r="349">
          <cell r="CG349">
            <v>0</v>
          </cell>
        </row>
        <row r="350">
          <cell r="CG350">
            <v>0</v>
          </cell>
        </row>
        <row r="351">
          <cell r="CG351">
            <v>0</v>
          </cell>
        </row>
        <row r="352">
          <cell r="CG352">
            <v>0</v>
          </cell>
        </row>
        <row r="353">
          <cell r="CG353">
            <v>0</v>
          </cell>
        </row>
        <row r="354">
          <cell r="CG354">
            <v>0</v>
          </cell>
        </row>
        <row r="355">
          <cell r="CG355">
            <v>0</v>
          </cell>
        </row>
        <row r="356">
          <cell r="CG356">
            <v>0</v>
          </cell>
        </row>
        <row r="357">
          <cell r="CG357">
            <v>0</v>
          </cell>
        </row>
        <row r="358">
          <cell r="CG358">
            <v>0</v>
          </cell>
        </row>
        <row r="359">
          <cell r="CG359">
            <v>0</v>
          </cell>
        </row>
        <row r="360">
          <cell r="CG360">
            <v>0</v>
          </cell>
        </row>
        <row r="361">
          <cell r="CG361">
            <v>0</v>
          </cell>
        </row>
        <row r="362">
          <cell r="CG362">
            <v>0</v>
          </cell>
        </row>
        <row r="363">
          <cell r="CG363">
            <v>0</v>
          </cell>
        </row>
        <row r="364">
          <cell r="CG364">
            <v>0</v>
          </cell>
        </row>
        <row r="365">
          <cell r="CG365">
            <v>0</v>
          </cell>
        </row>
        <row r="366">
          <cell r="CG366">
            <v>0</v>
          </cell>
        </row>
        <row r="367">
          <cell r="CG367">
            <v>0</v>
          </cell>
        </row>
        <row r="368">
          <cell r="CG368">
            <v>0</v>
          </cell>
        </row>
        <row r="369">
          <cell r="CG369">
            <v>0</v>
          </cell>
        </row>
        <row r="370">
          <cell r="CG370">
            <v>0</v>
          </cell>
        </row>
        <row r="371">
          <cell r="CG371">
            <v>0</v>
          </cell>
        </row>
        <row r="372">
          <cell r="CG372">
            <v>0</v>
          </cell>
        </row>
        <row r="373">
          <cell r="CG373">
            <v>0</v>
          </cell>
        </row>
        <row r="374">
          <cell r="CG374">
            <v>0</v>
          </cell>
        </row>
        <row r="375">
          <cell r="CG375">
            <v>0</v>
          </cell>
        </row>
        <row r="376">
          <cell r="CG376">
            <v>0</v>
          </cell>
        </row>
        <row r="377">
          <cell r="CG377">
            <v>0</v>
          </cell>
        </row>
        <row r="378">
          <cell r="CG378">
            <v>0</v>
          </cell>
        </row>
        <row r="379">
          <cell r="CG379">
            <v>0</v>
          </cell>
        </row>
        <row r="380">
          <cell r="CG380">
            <v>0</v>
          </cell>
        </row>
        <row r="381">
          <cell r="CG381">
            <v>0</v>
          </cell>
        </row>
        <row r="382">
          <cell r="CG382">
            <v>0</v>
          </cell>
        </row>
        <row r="383">
          <cell r="CG383">
            <v>0</v>
          </cell>
        </row>
        <row r="384">
          <cell r="CG384">
            <v>0</v>
          </cell>
        </row>
        <row r="385">
          <cell r="CG385">
            <v>0</v>
          </cell>
        </row>
        <row r="386">
          <cell r="CG386">
            <v>0</v>
          </cell>
        </row>
        <row r="387">
          <cell r="CG387">
            <v>0</v>
          </cell>
        </row>
        <row r="388">
          <cell r="CG388">
            <v>0</v>
          </cell>
        </row>
        <row r="389">
          <cell r="CG389">
            <v>0</v>
          </cell>
        </row>
        <row r="390">
          <cell r="CG390">
            <v>0</v>
          </cell>
        </row>
        <row r="391">
          <cell r="CG391">
            <v>0</v>
          </cell>
        </row>
        <row r="392">
          <cell r="CG392">
            <v>0</v>
          </cell>
        </row>
        <row r="393">
          <cell r="CG393">
            <v>0</v>
          </cell>
        </row>
        <row r="394">
          <cell r="CG394">
            <v>0</v>
          </cell>
        </row>
        <row r="395">
          <cell r="CG395">
            <v>0</v>
          </cell>
        </row>
        <row r="396">
          <cell r="CG396">
            <v>0</v>
          </cell>
        </row>
        <row r="397">
          <cell r="CG397">
            <v>0</v>
          </cell>
        </row>
        <row r="398">
          <cell r="CG398">
            <v>0</v>
          </cell>
        </row>
        <row r="399">
          <cell r="CG399">
            <v>0</v>
          </cell>
        </row>
        <row r="400">
          <cell r="CG400">
            <v>0</v>
          </cell>
        </row>
        <row r="401">
          <cell r="CG401">
            <v>0</v>
          </cell>
        </row>
        <row r="402">
          <cell r="CG402">
            <v>0</v>
          </cell>
        </row>
        <row r="403">
          <cell r="CG403">
            <v>0</v>
          </cell>
        </row>
        <row r="404">
          <cell r="CG404">
            <v>25209002</v>
          </cell>
        </row>
        <row r="405">
          <cell r="CG405">
            <v>0</v>
          </cell>
        </row>
        <row r="406">
          <cell r="CG406">
            <v>0</v>
          </cell>
        </row>
        <row r="407">
          <cell r="CG407">
            <v>0</v>
          </cell>
        </row>
        <row r="408">
          <cell r="CG408">
            <v>0</v>
          </cell>
        </row>
        <row r="409">
          <cell r="CG409">
            <v>0</v>
          </cell>
        </row>
        <row r="410">
          <cell r="CG410">
            <v>0</v>
          </cell>
        </row>
        <row r="411">
          <cell r="CG411">
            <v>0</v>
          </cell>
        </row>
        <row r="412">
          <cell r="CG412">
            <v>0</v>
          </cell>
        </row>
        <row r="413">
          <cell r="CG413">
            <v>0</v>
          </cell>
        </row>
        <row r="414">
          <cell r="CG414">
            <v>0</v>
          </cell>
        </row>
        <row r="415">
          <cell r="CG415">
            <v>0</v>
          </cell>
        </row>
        <row r="416">
          <cell r="CG416">
            <v>0</v>
          </cell>
        </row>
        <row r="417">
          <cell r="CG417">
            <v>0</v>
          </cell>
        </row>
        <row r="418">
          <cell r="CG418">
            <v>0</v>
          </cell>
        </row>
        <row r="419">
          <cell r="CG419">
            <v>0</v>
          </cell>
        </row>
        <row r="420">
          <cell r="CG420">
            <v>0</v>
          </cell>
        </row>
        <row r="421">
          <cell r="CG421">
            <v>0</v>
          </cell>
        </row>
        <row r="422">
          <cell r="CG422">
            <v>0</v>
          </cell>
        </row>
        <row r="423">
          <cell r="CG423">
            <v>0</v>
          </cell>
        </row>
        <row r="424">
          <cell r="CG424">
            <v>0</v>
          </cell>
        </row>
        <row r="425">
          <cell r="CG425">
            <v>0</v>
          </cell>
        </row>
        <row r="426">
          <cell r="CG426">
            <v>0</v>
          </cell>
        </row>
        <row r="427">
          <cell r="CG427">
            <v>0</v>
          </cell>
        </row>
        <row r="428">
          <cell r="CG428">
            <v>0</v>
          </cell>
        </row>
        <row r="429">
          <cell r="CG429">
            <v>0</v>
          </cell>
        </row>
        <row r="430">
          <cell r="CG430">
            <v>0</v>
          </cell>
        </row>
        <row r="431">
          <cell r="CG431">
            <v>0</v>
          </cell>
        </row>
        <row r="432">
          <cell r="CG432">
            <v>0</v>
          </cell>
        </row>
        <row r="433">
          <cell r="CG433">
            <v>0</v>
          </cell>
        </row>
        <row r="434">
          <cell r="CG434">
            <v>0</v>
          </cell>
        </row>
        <row r="435">
          <cell r="CG435">
            <v>0</v>
          </cell>
        </row>
        <row r="436">
          <cell r="CG436">
            <v>0</v>
          </cell>
        </row>
        <row r="437">
          <cell r="CG437">
            <v>0</v>
          </cell>
        </row>
        <row r="438">
          <cell r="CG438">
            <v>0</v>
          </cell>
        </row>
        <row r="439">
          <cell r="CG439">
            <v>0</v>
          </cell>
        </row>
        <row r="440">
          <cell r="CG440">
            <v>0</v>
          </cell>
        </row>
        <row r="441">
          <cell r="CG441">
            <v>0</v>
          </cell>
        </row>
        <row r="442">
          <cell r="CG442">
            <v>0</v>
          </cell>
        </row>
        <row r="443">
          <cell r="CG443">
            <v>0</v>
          </cell>
        </row>
        <row r="444">
          <cell r="CG444">
            <v>0</v>
          </cell>
        </row>
        <row r="445">
          <cell r="CG445">
            <v>0</v>
          </cell>
        </row>
        <row r="446">
          <cell r="CG446">
            <v>0</v>
          </cell>
        </row>
        <row r="447">
          <cell r="CG447">
            <v>0</v>
          </cell>
        </row>
        <row r="448">
          <cell r="CG448">
            <v>0</v>
          </cell>
        </row>
        <row r="449">
          <cell r="CG449">
            <v>0</v>
          </cell>
        </row>
        <row r="450">
          <cell r="CG450">
            <v>0</v>
          </cell>
        </row>
        <row r="451">
          <cell r="CG451">
            <v>0</v>
          </cell>
        </row>
        <row r="452">
          <cell r="CG452">
            <v>0</v>
          </cell>
        </row>
        <row r="453">
          <cell r="CG453">
            <v>0</v>
          </cell>
        </row>
        <row r="454">
          <cell r="CG454">
            <v>0</v>
          </cell>
        </row>
        <row r="455">
          <cell r="CG455">
            <v>0</v>
          </cell>
        </row>
        <row r="456">
          <cell r="CG456">
            <v>0</v>
          </cell>
        </row>
        <row r="457">
          <cell r="CG457">
            <v>0</v>
          </cell>
        </row>
        <row r="458">
          <cell r="CG458">
            <v>0</v>
          </cell>
        </row>
        <row r="459">
          <cell r="CG459">
            <v>0</v>
          </cell>
        </row>
        <row r="460">
          <cell r="CG460">
            <v>0</v>
          </cell>
        </row>
        <row r="461">
          <cell r="CG461">
            <v>0</v>
          </cell>
        </row>
        <row r="462">
          <cell r="CG462">
            <v>0</v>
          </cell>
        </row>
        <row r="463">
          <cell r="CG463">
            <v>0</v>
          </cell>
        </row>
        <row r="464">
          <cell r="CG464">
            <v>0</v>
          </cell>
        </row>
        <row r="465">
          <cell r="CG465">
            <v>0</v>
          </cell>
        </row>
        <row r="466">
          <cell r="CG466">
            <v>0</v>
          </cell>
        </row>
        <row r="467">
          <cell r="CG467">
            <v>0</v>
          </cell>
        </row>
        <row r="468">
          <cell r="CG468">
            <v>0</v>
          </cell>
        </row>
        <row r="469">
          <cell r="CG469">
            <v>0</v>
          </cell>
        </row>
        <row r="470">
          <cell r="CG470">
            <v>0</v>
          </cell>
        </row>
        <row r="471">
          <cell r="CG471">
            <v>0</v>
          </cell>
        </row>
        <row r="472">
          <cell r="CG472">
            <v>0</v>
          </cell>
        </row>
        <row r="473">
          <cell r="CG473">
            <v>0</v>
          </cell>
        </row>
        <row r="474">
          <cell r="CG474">
            <v>0</v>
          </cell>
        </row>
        <row r="475">
          <cell r="CG475">
            <v>0</v>
          </cell>
        </row>
        <row r="476">
          <cell r="CG476">
            <v>0</v>
          </cell>
        </row>
        <row r="477">
          <cell r="CG477">
            <v>0</v>
          </cell>
        </row>
        <row r="478">
          <cell r="CG478">
            <v>0</v>
          </cell>
        </row>
        <row r="479">
          <cell r="CG479">
            <v>0</v>
          </cell>
        </row>
        <row r="480">
          <cell r="CG480">
            <v>0</v>
          </cell>
        </row>
        <row r="481">
          <cell r="CG481">
            <v>0</v>
          </cell>
        </row>
        <row r="482">
          <cell r="CG482">
            <v>0</v>
          </cell>
        </row>
        <row r="483">
          <cell r="CG483">
            <v>0</v>
          </cell>
        </row>
        <row r="484">
          <cell r="CG484">
            <v>0</v>
          </cell>
        </row>
        <row r="485">
          <cell r="CG485">
            <v>0</v>
          </cell>
        </row>
        <row r="486">
          <cell r="CG486">
            <v>0</v>
          </cell>
        </row>
        <row r="487">
          <cell r="CG487">
            <v>0</v>
          </cell>
        </row>
        <row r="488">
          <cell r="CG488">
            <v>0</v>
          </cell>
        </row>
        <row r="489">
          <cell r="CG489">
            <v>0</v>
          </cell>
        </row>
        <row r="490">
          <cell r="CG490">
            <v>0</v>
          </cell>
        </row>
        <row r="491">
          <cell r="CG491">
            <v>0</v>
          </cell>
        </row>
        <row r="492">
          <cell r="CG492">
            <v>0</v>
          </cell>
        </row>
        <row r="493">
          <cell r="CG493">
            <v>0</v>
          </cell>
        </row>
        <row r="494">
          <cell r="CG494">
            <v>0</v>
          </cell>
        </row>
        <row r="495">
          <cell r="CG495">
            <v>0</v>
          </cell>
        </row>
        <row r="496">
          <cell r="CG496">
            <v>0</v>
          </cell>
        </row>
        <row r="497">
          <cell r="CG497">
            <v>0</v>
          </cell>
        </row>
        <row r="498">
          <cell r="CG498">
            <v>0</v>
          </cell>
        </row>
        <row r="499">
          <cell r="CG499">
            <v>0</v>
          </cell>
        </row>
        <row r="500">
          <cell r="CG500">
            <v>0</v>
          </cell>
        </row>
        <row r="501">
          <cell r="CG501">
            <v>0</v>
          </cell>
        </row>
        <row r="502">
          <cell r="CG502">
            <v>0</v>
          </cell>
        </row>
        <row r="503">
          <cell r="CG503">
            <v>0</v>
          </cell>
        </row>
        <row r="504">
          <cell r="CG504">
            <v>0</v>
          </cell>
        </row>
        <row r="505">
          <cell r="CG505">
            <v>0</v>
          </cell>
        </row>
        <row r="506">
          <cell r="CG506">
            <v>0</v>
          </cell>
        </row>
        <row r="507">
          <cell r="CG507">
            <v>0</v>
          </cell>
        </row>
        <row r="508">
          <cell r="CG508">
            <v>0</v>
          </cell>
        </row>
        <row r="509">
          <cell r="CG509">
            <v>0</v>
          </cell>
        </row>
        <row r="510">
          <cell r="CG510">
            <v>0</v>
          </cell>
        </row>
        <row r="511">
          <cell r="CG511">
            <v>0</v>
          </cell>
        </row>
        <row r="512">
          <cell r="CG512">
            <v>0</v>
          </cell>
        </row>
        <row r="513">
          <cell r="CG513">
            <v>0</v>
          </cell>
        </row>
        <row r="514">
          <cell r="CG514">
            <v>0</v>
          </cell>
        </row>
        <row r="515">
          <cell r="CG515">
            <v>0</v>
          </cell>
        </row>
        <row r="516">
          <cell r="CG516">
            <v>0</v>
          </cell>
        </row>
        <row r="517">
          <cell r="CG517">
            <v>0</v>
          </cell>
        </row>
        <row r="518">
          <cell r="CG518">
            <v>0</v>
          </cell>
        </row>
        <row r="519">
          <cell r="CG519">
            <v>0</v>
          </cell>
        </row>
        <row r="520">
          <cell r="CG520">
            <v>0</v>
          </cell>
        </row>
        <row r="521">
          <cell r="CG521">
            <v>0</v>
          </cell>
        </row>
        <row r="522">
          <cell r="CG522">
            <v>0</v>
          </cell>
        </row>
        <row r="523">
          <cell r="CG523">
            <v>0</v>
          </cell>
        </row>
        <row r="524">
          <cell r="CG524">
            <v>0</v>
          </cell>
        </row>
        <row r="525">
          <cell r="CG525">
            <v>0</v>
          </cell>
        </row>
        <row r="526">
          <cell r="CG526">
            <v>0</v>
          </cell>
        </row>
        <row r="527">
          <cell r="CG527">
            <v>0</v>
          </cell>
        </row>
        <row r="528">
          <cell r="CG528">
            <v>0</v>
          </cell>
        </row>
        <row r="529">
          <cell r="CG529">
            <v>0</v>
          </cell>
        </row>
        <row r="530">
          <cell r="CG530">
            <v>0</v>
          </cell>
        </row>
        <row r="531">
          <cell r="CG531">
            <v>0</v>
          </cell>
        </row>
        <row r="532">
          <cell r="CG532">
            <v>0</v>
          </cell>
        </row>
        <row r="533">
          <cell r="CG533">
            <v>0</v>
          </cell>
        </row>
        <row r="534">
          <cell r="CG534">
            <v>0</v>
          </cell>
        </row>
        <row r="535">
          <cell r="CG535">
            <v>0</v>
          </cell>
        </row>
        <row r="536">
          <cell r="CG536">
            <v>0</v>
          </cell>
        </row>
        <row r="537">
          <cell r="CG537">
            <v>0</v>
          </cell>
        </row>
        <row r="538">
          <cell r="CG538">
            <v>0</v>
          </cell>
        </row>
        <row r="539">
          <cell r="CG539">
            <v>0</v>
          </cell>
        </row>
        <row r="540">
          <cell r="CG540">
            <v>0</v>
          </cell>
        </row>
        <row r="541">
          <cell r="CG541">
            <v>0</v>
          </cell>
        </row>
        <row r="542">
          <cell r="CG542">
            <v>0</v>
          </cell>
        </row>
        <row r="543">
          <cell r="CG543">
            <v>0</v>
          </cell>
        </row>
        <row r="544">
          <cell r="CG544">
            <v>0</v>
          </cell>
        </row>
        <row r="545">
          <cell r="CG545">
            <v>0</v>
          </cell>
        </row>
        <row r="546">
          <cell r="CG546">
            <v>0</v>
          </cell>
        </row>
        <row r="547">
          <cell r="CG547">
            <v>0</v>
          </cell>
        </row>
        <row r="548">
          <cell r="CG548">
            <v>0</v>
          </cell>
        </row>
        <row r="549">
          <cell r="CG549">
            <v>0</v>
          </cell>
        </row>
        <row r="550">
          <cell r="CG550">
            <v>0</v>
          </cell>
        </row>
        <row r="551">
          <cell r="CG551">
            <v>0</v>
          </cell>
        </row>
        <row r="552">
          <cell r="CG552">
            <v>0</v>
          </cell>
        </row>
        <row r="553">
          <cell r="CG553">
            <v>0</v>
          </cell>
        </row>
        <row r="554">
          <cell r="CG554">
            <v>0</v>
          </cell>
        </row>
        <row r="555">
          <cell r="CG555">
            <v>0</v>
          </cell>
        </row>
        <row r="556">
          <cell r="CG556">
            <v>0</v>
          </cell>
        </row>
        <row r="557">
          <cell r="CG557">
            <v>0</v>
          </cell>
        </row>
        <row r="558">
          <cell r="CG558">
            <v>0</v>
          </cell>
        </row>
        <row r="559">
          <cell r="CG559">
            <v>0</v>
          </cell>
        </row>
        <row r="560">
          <cell r="CG560">
            <v>0</v>
          </cell>
        </row>
        <row r="561">
          <cell r="CG561">
            <v>0</v>
          </cell>
        </row>
        <row r="562">
          <cell r="CG562">
            <v>0</v>
          </cell>
        </row>
        <row r="563">
          <cell r="CG563">
            <v>0</v>
          </cell>
        </row>
        <row r="564">
          <cell r="CG564">
            <v>0</v>
          </cell>
        </row>
        <row r="565">
          <cell r="CG565">
            <v>0</v>
          </cell>
        </row>
        <row r="566">
          <cell r="CG566">
            <v>0</v>
          </cell>
        </row>
        <row r="567">
          <cell r="CG567">
            <v>0</v>
          </cell>
        </row>
        <row r="568">
          <cell r="CG568">
            <v>0</v>
          </cell>
        </row>
        <row r="569">
          <cell r="CG569">
            <v>0</v>
          </cell>
        </row>
        <row r="570">
          <cell r="CG570">
            <v>0</v>
          </cell>
        </row>
        <row r="571">
          <cell r="CG571">
            <v>0</v>
          </cell>
        </row>
        <row r="572">
          <cell r="CG572">
            <v>0</v>
          </cell>
        </row>
        <row r="573">
          <cell r="CG573">
            <v>0</v>
          </cell>
        </row>
        <row r="574">
          <cell r="CG574">
            <v>11526168</v>
          </cell>
        </row>
        <row r="575">
          <cell r="CG575">
            <v>0</v>
          </cell>
        </row>
        <row r="576">
          <cell r="CG576">
            <v>0</v>
          </cell>
        </row>
        <row r="577">
          <cell r="CG577">
            <v>0</v>
          </cell>
        </row>
        <row r="578">
          <cell r="CG578">
            <v>0</v>
          </cell>
        </row>
        <row r="579">
          <cell r="CG579">
            <v>0</v>
          </cell>
        </row>
        <row r="580">
          <cell r="CG580">
            <v>0</v>
          </cell>
        </row>
        <row r="581">
          <cell r="CG581">
            <v>0</v>
          </cell>
        </row>
        <row r="582">
          <cell r="CG582">
            <v>0</v>
          </cell>
        </row>
        <row r="583">
          <cell r="CG583">
            <v>0</v>
          </cell>
        </row>
        <row r="584">
          <cell r="CG584">
            <v>0</v>
          </cell>
        </row>
        <row r="585">
          <cell r="CG585">
            <v>0</v>
          </cell>
        </row>
        <row r="586">
          <cell r="CG586">
            <v>0</v>
          </cell>
        </row>
        <row r="587">
          <cell r="CG587">
            <v>0</v>
          </cell>
        </row>
        <row r="588">
          <cell r="CG588">
            <v>0</v>
          </cell>
        </row>
        <row r="589">
          <cell r="CG589">
            <v>0</v>
          </cell>
        </row>
        <row r="590">
          <cell r="CG590">
            <v>0</v>
          </cell>
        </row>
        <row r="591">
          <cell r="CG591">
            <v>0</v>
          </cell>
        </row>
        <row r="592">
          <cell r="CG592">
            <v>0</v>
          </cell>
        </row>
        <row r="593">
          <cell r="CG593">
            <v>0</v>
          </cell>
        </row>
        <row r="594">
          <cell r="CG594">
            <v>0</v>
          </cell>
        </row>
        <row r="595">
          <cell r="CG595">
            <v>0</v>
          </cell>
        </row>
        <row r="596">
          <cell r="CG596">
            <v>0</v>
          </cell>
        </row>
        <row r="597">
          <cell r="CG597">
            <v>0</v>
          </cell>
        </row>
        <row r="598">
          <cell r="CG598">
            <v>0</v>
          </cell>
        </row>
        <row r="599">
          <cell r="CG599">
            <v>0</v>
          </cell>
        </row>
        <row r="600">
          <cell r="CG600">
            <v>0</v>
          </cell>
        </row>
        <row r="601">
          <cell r="CG601">
            <v>0</v>
          </cell>
        </row>
        <row r="602">
          <cell r="CG602">
            <v>0</v>
          </cell>
        </row>
        <row r="603">
          <cell r="CG603">
            <v>0</v>
          </cell>
        </row>
        <row r="604">
          <cell r="CG604">
            <v>0</v>
          </cell>
        </row>
        <row r="605">
          <cell r="CG605">
            <v>0</v>
          </cell>
        </row>
        <row r="606">
          <cell r="CG606">
            <v>0</v>
          </cell>
        </row>
        <row r="607">
          <cell r="CG607">
            <v>0</v>
          </cell>
        </row>
        <row r="608">
          <cell r="CG608">
            <v>0</v>
          </cell>
        </row>
        <row r="609">
          <cell r="CG609">
            <v>0</v>
          </cell>
        </row>
        <row r="610">
          <cell r="CG610">
            <v>0</v>
          </cell>
        </row>
        <row r="611">
          <cell r="CG611">
            <v>0</v>
          </cell>
        </row>
        <row r="612">
          <cell r="CG612">
            <v>0</v>
          </cell>
        </row>
        <row r="613">
          <cell r="CG613">
            <v>0</v>
          </cell>
        </row>
        <row r="614">
          <cell r="CG614">
            <v>0</v>
          </cell>
        </row>
        <row r="615">
          <cell r="CG615">
            <v>0</v>
          </cell>
        </row>
        <row r="616">
          <cell r="CG616">
            <v>0</v>
          </cell>
        </row>
        <row r="617">
          <cell r="CG617">
            <v>0</v>
          </cell>
        </row>
        <row r="618">
          <cell r="CG618">
            <v>0</v>
          </cell>
        </row>
        <row r="619">
          <cell r="CG619">
            <v>0</v>
          </cell>
        </row>
        <row r="620">
          <cell r="CG620">
            <v>0</v>
          </cell>
        </row>
        <row r="621">
          <cell r="CG621">
            <v>0</v>
          </cell>
        </row>
        <row r="622">
          <cell r="CG622">
            <v>0</v>
          </cell>
        </row>
        <row r="623">
          <cell r="CG623">
            <v>0</v>
          </cell>
        </row>
        <row r="624">
          <cell r="CG624">
            <v>0</v>
          </cell>
        </row>
        <row r="625">
          <cell r="CG625">
            <v>0</v>
          </cell>
        </row>
        <row r="626">
          <cell r="CG626">
            <v>0</v>
          </cell>
        </row>
        <row r="627">
          <cell r="CG627">
            <v>0</v>
          </cell>
        </row>
        <row r="628">
          <cell r="CG628">
            <v>0</v>
          </cell>
        </row>
        <row r="629">
          <cell r="CG629">
            <v>0</v>
          </cell>
        </row>
        <row r="630">
          <cell r="CG630">
            <v>0</v>
          </cell>
        </row>
        <row r="631">
          <cell r="CG631">
            <v>0</v>
          </cell>
        </row>
        <row r="632">
          <cell r="CG632">
            <v>0</v>
          </cell>
        </row>
        <row r="633">
          <cell r="CG633">
            <v>0</v>
          </cell>
        </row>
        <row r="634">
          <cell r="CG634">
            <v>0</v>
          </cell>
        </row>
        <row r="635">
          <cell r="CG635">
            <v>0</v>
          </cell>
        </row>
        <row r="636">
          <cell r="CG636">
            <v>0</v>
          </cell>
        </row>
        <row r="637">
          <cell r="CG637">
            <v>0</v>
          </cell>
        </row>
        <row r="638">
          <cell r="CG638">
            <v>0</v>
          </cell>
        </row>
        <row r="639">
          <cell r="CG639">
            <v>0</v>
          </cell>
        </row>
        <row r="640">
          <cell r="CG640">
            <v>0</v>
          </cell>
        </row>
        <row r="641">
          <cell r="CG641">
            <v>0</v>
          </cell>
        </row>
        <row r="642">
          <cell r="CG642">
            <v>0</v>
          </cell>
        </row>
        <row r="643">
          <cell r="CG643">
            <v>0</v>
          </cell>
        </row>
        <row r="644">
          <cell r="CG644">
            <v>0</v>
          </cell>
        </row>
        <row r="645">
          <cell r="CG645">
            <v>0</v>
          </cell>
        </row>
        <row r="646">
          <cell r="CG646">
            <v>0</v>
          </cell>
        </row>
        <row r="647">
          <cell r="CG647">
            <v>0</v>
          </cell>
        </row>
        <row r="648">
          <cell r="CG648">
            <v>0</v>
          </cell>
        </row>
        <row r="649">
          <cell r="CG649">
            <v>0</v>
          </cell>
        </row>
        <row r="650">
          <cell r="CG650">
            <v>0</v>
          </cell>
        </row>
        <row r="651">
          <cell r="CG651">
            <v>0</v>
          </cell>
        </row>
        <row r="652">
          <cell r="CG652">
            <v>0</v>
          </cell>
        </row>
        <row r="653">
          <cell r="CG653">
            <v>0</v>
          </cell>
        </row>
        <row r="654">
          <cell r="CG654">
            <v>0</v>
          </cell>
        </row>
        <row r="655">
          <cell r="CG655">
            <v>0</v>
          </cell>
        </row>
        <row r="656">
          <cell r="CG656">
            <v>0</v>
          </cell>
        </row>
        <row r="657">
          <cell r="CG657">
            <v>0</v>
          </cell>
        </row>
        <row r="658">
          <cell r="CG658">
            <v>0</v>
          </cell>
        </row>
        <row r="659">
          <cell r="CG659">
            <v>0</v>
          </cell>
        </row>
        <row r="660">
          <cell r="CG660">
            <v>0</v>
          </cell>
        </row>
        <row r="661">
          <cell r="CG661">
            <v>0</v>
          </cell>
        </row>
        <row r="662">
          <cell r="CG662">
            <v>0</v>
          </cell>
        </row>
        <row r="663">
          <cell r="CG663">
            <v>0</v>
          </cell>
        </row>
        <row r="664">
          <cell r="CG664">
            <v>0</v>
          </cell>
        </row>
        <row r="665">
          <cell r="CG665">
            <v>0</v>
          </cell>
        </row>
        <row r="666">
          <cell r="CG666">
            <v>0</v>
          </cell>
        </row>
        <row r="667">
          <cell r="CG667">
            <v>0</v>
          </cell>
        </row>
        <row r="668">
          <cell r="CG668">
            <v>0</v>
          </cell>
        </row>
        <row r="669">
          <cell r="CG669">
            <v>0</v>
          </cell>
        </row>
        <row r="670">
          <cell r="CG670">
            <v>0</v>
          </cell>
        </row>
        <row r="671">
          <cell r="CG671">
            <v>0</v>
          </cell>
        </row>
        <row r="672">
          <cell r="CG672">
            <v>0</v>
          </cell>
        </row>
        <row r="673">
          <cell r="CG673">
            <v>0</v>
          </cell>
        </row>
        <row r="674">
          <cell r="CG674">
            <v>0</v>
          </cell>
        </row>
        <row r="675">
          <cell r="CG675">
            <v>0</v>
          </cell>
        </row>
        <row r="676">
          <cell r="CG676">
            <v>0</v>
          </cell>
        </row>
        <row r="677">
          <cell r="CG677">
            <v>0</v>
          </cell>
        </row>
        <row r="678">
          <cell r="CG678">
            <v>0</v>
          </cell>
        </row>
        <row r="679">
          <cell r="CG679">
            <v>0</v>
          </cell>
        </row>
        <row r="680">
          <cell r="CG680">
            <v>0</v>
          </cell>
        </row>
        <row r="681">
          <cell r="CG681">
            <v>0</v>
          </cell>
        </row>
        <row r="682">
          <cell r="CG682">
            <v>0</v>
          </cell>
        </row>
        <row r="683">
          <cell r="CG683">
            <v>0</v>
          </cell>
        </row>
        <row r="684">
          <cell r="CG684">
            <v>0</v>
          </cell>
        </row>
        <row r="685">
          <cell r="CG685">
            <v>0</v>
          </cell>
        </row>
        <row r="686">
          <cell r="CG686">
            <v>0</v>
          </cell>
        </row>
        <row r="687">
          <cell r="CG687">
            <v>0</v>
          </cell>
        </row>
        <row r="688">
          <cell r="CG688">
            <v>0</v>
          </cell>
        </row>
        <row r="689">
          <cell r="CG689">
            <v>0</v>
          </cell>
        </row>
        <row r="690">
          <cell r="CG690">
            <v>0</v>
          </cell>
        </row>
        <row r="691">
          <cell r="CG691">
            <v>0</v>
          </cell>
        </row>
        <row r="692">
          <cell r="CG692">
            <v>0</v>
          </cell>
        </row>
        <row r="693">
          <cell r="CG693">
            <v>0</v>
          </cell>
        </row>
        <row r="694">
          <cell r="CG694">
            <v>0</v>
          </cell>
        </row>
        <row r="695">
          <cell r="CG695">
            <v>0</v>
          </cell>
        </row>
        <row r="696">
          <cell r="CG696">
            <v>0</v>
          </cell>
        </row>
        <row r="697">
          <cell r="CG697">
            <v>0</v>
          </cell>
        </row>
        <row r="698">
          <cell r="CG698">
            <v>0</v>
          </cell>
        </row>
        <row r="699">
          <cell r="CG699">
            <v>0</v>
          </cell>
        </row>
        <row r="700">
          <cell r="CG700">
            <v>0</v>
          </cell>
        </row>
        <row r="701">
          <cell r="CG701">
            <v>0</v>
          </cell>
        </row>
        <row r="702">
          <cell r="CG702">
            <v>0</v>
          </cell>
        </row>
        <row r="703">
          <cell r="CG703">
            <v>0</v>
          </cell>
        </row>
        <row r="704">
          <cell r="CG704">
            <v>0</v>
          </cell>
        </row>
        <row r="705">
          <cell r="CG705">
            <v>0</v>
          </cell>
        </row>
        <row r="706">
          <cell r="CG706">
            <v>0</v>
          </cell>
        </row>
        <row r="707">
          <cell r="CG707">
            <v>0</v>
          </cell>
        </row>
        <row r="708">
          <cell r="CG708">
            <v>0</v>
          </cell>
        </row>
        <row r="709">
          <cell r="CG709">
            <v>0</v>
          </cell>
        </row>
        <row r="710">
          <cell r="CG710">
            <v>0</v>
          </cell>
        </row>
        <row r="711">
          <cell r="CG711">
            <v>0</v>
          </cell>
        </row>
        <row r="712">
          <cell r="CG712">
            <v>0</v>
          </cell>
        </row>
        <row r="713">
          <cell r="CG713">
            <v>0</v>
          </cell>
        </row>
        <row r="714">
          <cell r="CG714">
            <v>0</v>
          </cell>
        </row>
        <row r="715">
          <cell r="CG715">
            <v>0</v>
          </cell>
        </row>
        <row r="716">
          <cell r="CG716">
            <v>0</v>
          </cell>
        </row>
        <row r="717">
          <cell r="CG717">
            <v>0</v>
          </cell>
        </row>
        <row r="718">
          <cell r="CG718">
            <v>0</v>
          </cell>
        </row>
        <row r="719">
          <cell r="CG719">
            <v>0</v>
          </cell>
        </row>
        <row r="720">
          <cell r="CG720">
            <v>0</v>
          </cell>
        </row>
        <row r="721">
          <cell r="CG721">
            <v>0</v>
          </cell>
        </row>
        <row r="722">
          <cell r="CG722">
            <v>0</v>
          </cell>
        </row>
        <row r="723">
          <cell r="CG723">
            <v>0</v>
          </cell>
        </row>
        <row r="724">
          <cell r="CG724">
            <v>0</v>
          </cell>
        </row>
        <row r="725">
          <cell r="CG725">
            <v>0</v>
          </cell>
        </row>
        <row r="726">
          <cell r="CG726">
            <v>0</v>
          </cell>
        </row>
        <row r="727">
          <cell r="CG727">
            <v>0</v>
          </cell>
        </row>
        <row r="728">
          <cell r="CG728">
            <v>0</v>
          </cell>
        </row>
        <row r="729">
          <cell r="CG729">
            <v>0</v>
          </cell>
        </row>
        <row r="730">
          <cell r="CG730">
            <v>0</v>
          </cell>
        </row>
        <row r="731">
          <cell r="CG731">
            <v>0</v>
          </cell>
        </row>
        <row r="732">
          <cell r="CG732">
            <v>0</v>
          </cell>
        </row>
        <row r="733">
          <cell r="CG733">
            <v>0</v>
          </cell>
        </row>
        <row r="734">
          <cell r="CG734">
            <v>0</v>
          </cell>
        </row>
        <row r="735">
          <cell r="CG735">
            <v>0</v>
          </cell>
        </row>
        <row r="736">
          <cell r="CG736">
            <v>0</v>
          </cell>
        </row>
        <row r="737">
          <cell r="CG737">
            <v>0</v>
          </cell>
        </row>
        <row r="738">
          <cell r="CG738">
            <v>0</v>
          </cell>
        </row>
        <row r="739">
          <cell r="CG739">
            <v>0</v>
          </cell>
        </row>
        <row r="740">
          <cell r="CG740">
            <v>0</v>
          </cell>
        </row>
        <row r="741">
          <cell r="CG741">
            <v>0</v>
          </cell>
        </row>
        <row r="742">
          <cell r="CG742">
            <v>0</v>
          </cell>
        </row>
        <row r="743">
          <cell r="CG743">
            <v>0</v>
          </cell>
        </row>
        <row r="744">
          <cell r="CG744">
            <v>43798782</v>
          </cell>
        </row>
        <row r="745">
          <cell r="CG745">
            <v>0</v>
          </cell>
        </row>
        <row r="746">
          <cell r="CG746">
            <v>0</v>
          </cell>
        </row>
        <row r="747">
          <cell r="CG747">
            <v>0</v>
          </cell>
        </row>
        <row r="748">
          <cell r="CG748">
            <v>0</v>
          </cell>
        </row>
        <row r="749">
          <cell r="CG749">
            <v>0</v>
          </cell>
        </row>
        <row r="750">
          <cell r="CG750">
            <v>0</v>
          </cell>
        </row>
        <row r="751">
          <cell r="CG751">
            <v>0</v>
          </cell>
        </row>
        <row r="752">
          <cell r="CG752">
            <v>0</v>
          </cell>
        </row>
        <row r="753">
          <cell r="CG753">
            <v>0</v>
          </cell>
        </row>
        <row r="754">
          <cell r="CG754">
            <v>0</v>
          </cell>
        </row>
        <row r="755">
          <cell r="CG755">
            <v>0</v>
          </cell>
        </row>
        <row r="756">
          <cell r="CG756">
            <v>0</v>
          </cell>
        </row>
        <row r="757">
          <cell r="CG757">
            <v>0</v>
          </cell>
        </row>
        <row r="758">
          <cell r="CG758">
            <v>0</v>
          </cell>
        </row>
        <row r="759">
          <cell r="CG759">
            <v>0</v>
          </cell>
        </row>
        <row r="760">
          <cell r="CG760">
            <v>0</v>
          </cell>
        </row>
        <row r="761">
          <cell r="CG761">
            <v>0</v>
          </cell>
        </row>
        <row r="762">
          <cell r="CG762">
            <v>0</v>
          </cell>
        </row>
        <row r="763">
          <cell r="CG763">
            <v>0</v>
          </cell>
        </row>
        <row r="764">
          <cell r="CG764">
            <v>0</v>
          </cell>
        </row>
        <row r="765">
          <cell r="CG765">
            <v>0</v>
          </cell>
        </row>
        <row r="766">
          <cell r="CG766">
            <v>0</v>
          </cell>
        </row>
        <row r="767">
          <cell r="CG767">
            <v>151380000</v>
          </cell>
        </row>
        <row r="768">
          <cell r="CG768">
            <v>0</v>
          </cell>
        </row>
        <row r="769">
          <cell r="CG769">
            <v>0</v>
          </cell>
        </row>
        <row r="770">
          <cell r="CG770">
            <v>0</v>
          </cell>
        </row>
        <row r="771">
          <cell r="CG771">
            <v>0</v>
          </cell>
        </row>
        <row r="772">
          <cell r="CG772">
            <v>0</v>
          </cell>
        </row>
        <row r="773">
          <cell r="CG773">
            <v>0</v>
          </cell>
        </row>
        <row r="774">
          <cell r="CG774">
            <v>0</v>
          </cell>
        </row>
        <row r="775">
          <cell r="CG775">
            <v>0</v>
          </cell>
        </row>
        <row r="776">
          <cell r="CG776">
            <v>0</v>
          </cell>
        </row>
        <row r="777">
          <cell r="CG777">
            <v>0</v>
          </cell>
        </row>
        <row r="778">
          <cell r="CG778">
            <v>0</v>
          </cell>
        </row>
        <row r="779">
          <cell r="CG779">
            <v>0</v>
          </cell>
        </row>
        <row r="780">
          <cell r="CG780">
            <v>0</v>
          </cell>
        </row>
        <row r="781">
          <cell r="CG781">
            <v>0</v>
          </cell>
        </row>
        <row r="782">
          <cell r="CG782">
            <v>0</v>
          </cell>
        </row>
        <row r="783">
          <cell r="CG783">
            <v>0</v>
          </cell>
        </row>
        <row r="784">
          <cell r="CG784">
            <v>0</v>
          </cell>
        </row>
        <row r="785">
          <cell r="CG785">
            <v>0</v>
          </cell>
        </row>
        <row r="786">
          <cell r="CG786">
            <v>0</v>
          </cell>
        </row>
        <row r="787">
          <cell r="CG787">
            <v>0</v>
          </cell>
        </row>
        <row r="788">
          <cell r="CG788">
            <v>0</v>
          </cell>
        </row>
        <row r="789">
          <cell r="CG789">
            <v>0</v>
          </cell>
        </row>
        <row r="790">
          <cell r="CG790">
            <v>0</v>
          </cell>
        </row>
        <row r="791">
          <cell r="CG791">
            <v>0</v>
          </cell>
        </row>
        <row r="792">
          <cell r="CG792">
            <v>0</v>
          </cell>
        </row>
        <row r="793">
          <cell r="CG793">
            <v>0</v>
          </cell>
        </row>
        <row r="794">
          <cell r="CG794">
            <v>0</v>
          </cell>
        </row>
        <row r="795">
          <cell r="CG795">
            <v>0</v>
          </cell>
        </row>
        <row r="796">
          <cell r="CG796">
            <v>1525974.32</v>
          </cell>
        </row>
        <row r="797">
          <cell r="CG797">
            <v>0</v>
          </cell>
        </row>
        <row r="798">
          <cell r="CG798">
            <v>0</v>
          </cell>
        </row>
        <row r="799">
          <cell r="CG799">
            <v>0</v>
          </cell>
        </row>
        <row r="800">
          <cell r="CG800">
            <v>0</v>
          </cell>
        </row>
        <row r="801">
          <cell r="CG801">
            <v>0</v>
          </cell>
        </row>
        <row r="802">
          <cell r="CG802">
            <v>0</v>
          </cell>
        </row>
        <row r="803">
          <cell r="CG803">
            <v>0</v>
          </cell>
        </row>
        <row r="804">
          <cell r="CG804">
            <v>0</v>
          </cell>
        </row>
        <row r="805">
          <cell r="CG805">
            <v>334720</v>
          </cell>
        </row>
        <row r="806">
          <cell r="CG806">
            <v>389080</v>
          </cell>
        </row>
        <row r="807">
          <cell r="CG807">
            <v>0</v>
          </cell>
        </row>
        <row r="808">
          <cell r="CG808">
            <v>0</v>
          </cell>
        </row>
        <row r="809">
          <cell r="CG809">
            <v>0</v>
          </cell>
        </row>
        <row r="810">
          <cell r="CG810">
            <v>0</v>
          </cell>
        </row>
        <row r="811">
          <cell r="CG811">
            <v>0</v>
          </cell>
        </row>
        <row r="812">
          <cell r="CG812">
            <v>0</v>
          </cell>
        </row>
        <row r="813">
          <cell r="CG813">
            <v>0</v>
          </cell>
        </row>
        <row r="814">
          <cell r="CG814">
            <v>30612978.239999998</v>
          </cell>
        </row>
        <row r="815">
          <cell r="CG815">
            <v>0</v>
          </cell>
        </row>
        <row r="816">
          <cell r="CG816">
            <v>0</v>
          </cell>
        </row>
        <row r="817">
          <cell r="CG817">
            <v>0</v>
          </cell>
        </row>
        <row r="818">
          <cell r="CG818">
            <v>0</v>
          </cell>
        </row>
        <row r="819">
          <cell r="CG819">
            <v>0</v>
          </cell>
        </row>
        <row r="820">
          <cell r="CG820">
            <v>28486807.439999998</v>
          </cell>
        </row>
        <row r="821">
          <cell r="CG821">
            <v>0</v>
          </cell>
        </row>
        <row r="822">
          <cell r="CG822">
            <v>4756752</v>
          </cell>
        </row>
        <row r="823">
          <cell r="CG823">
            <v>0</v>
          </cell>
        </row>
        <row r="824">
          <cell r="CG824">
            <v>0</v>
          </cell>
        </row>
        <row r="825">
          <cell r="CG825">
            <v>0</v>
          </cell>
        </row>
        <row r="826">
          <cell r="CG826">
            <v>0</v>
          </cell>
        </row>
        <row r="827">
          <cell r="CG827">
            <v>0</v>
          </cell>
        </row>
        <row r="828">
          <cell r="CG828">
            <v>0</v>
          </cell>
        </row>
        <row r="829">
          <cell r="CG829">
            <v>0</v>
          </cell>
        </row>
        <row r="830">
          <cell r="CG830">
            <v>0</v>
          </cell>
        </row>
        <row r="831">
          <cell r="CG831">
            <v>0</v>
          </cell>
        </row>
        <row r="832">
          <cell r="CG832">
            <v>0</v>
          </cell>
        </row>
        <row r="833">
          <cell r="CG833">
            <v>0</v>
          </cell>
        </row>
        <row r="834">
          <cell r="CG834">
            <v>0</v>
          </cell>
        </row>
        <row r="835">
          <cell r="CG835">
            <v>0</v>
          </cell>
        </row>
        <row r="836">
          <cell r="CG836">
            <v>0</v>
          </cell>
        </row>
        <row r="837">
          <cell r="CG837">
            <v>0</v>
          </cell>
        </row>
        <row r="838">
          <cell r="CG838">
            <v>0</v>
          </cell>
        </row>
        <row r="839">
          <cell r="CG839">
            <v>0</v>
          </cell>
        </row>
        <row r="840">
          <cell r="CG840">
            <v>0</v>
          </cell>
        </row>
        <row r="841">
          <cell r="CG841">
            <v>0</v>
          </cell>
        </row>
        <row r="842">
          <cell r="CG842">
            <v>0</v>
          </cell>
        </row>
        <row r="843">
          <cell r="CG843">
            <v>0</v>
          </cell>
        </row>
        <row r="844">
          <cell r="CG844">
            <v>0</v>
          </cell>
        </row>
        <row r="845">
          <cell r="CG845">
            <v>0</v>
          </cell>
        </row>
        <row r="846">
          <cell r="CG846">
            <v>0</v>
          </cell>
        </row>
        <row r="847">
          <cell r="CG847">
            <v>0</v>
          </cell>
        </row>
        <row r="848">
          <cell r="CG848">
            <v>0</v>
          </cell>
        </row>
        <row r="849">
          <cell r="CG849">
            <v>0</v>
          </cell>
        </row>
        <row r="850">
          <cell r="CG850">
            <v>0</v>
          </cell>
        </row>
        <row r="851">
          <cell r="CG851">
            <v>0</v>
          </cell>
        </row>
        <row r="852">
          <cell r="CG852">
            <v>0</v>
          </cell>
        </row>
        <row r="853">
          <cell r="CG853">
            <v>0</v>
          </cell>
        </row>
        <row r="854">
          <cell r="CG854">
            <v>0</v>
          </cell>
        </row>
        <row r="855">
          <cell r="CG855">
            <v>0</v>
          </cell>
        </row>
        <row r="856">
          <cell r="CG856">
            <v>0</v>
          </cell>
        </row>
        <row r="857">
          <cell r="CG857">
            <v>0</v>
          </cell>
        </row>
        <row r="858">
          <cell r="CG858">
            <v>0</v>
          </cell>
        </row>
        <row r="859">
          <cell r="CG859">
            <v>0</v>
          </cell>
        </row>
        <row r="860">
          <cell r="CG860">
            <v>0</v>
          </cell>
        </row>
        <row r="861">
          <cell r="CG861">
            <v>0</v>
          </cell>
        </row>
        <row r="862">
          <cell r="CG862">
            <v>0</v>
          </cell>
        </row>
        <row r="863">
          <cell r="CG863">
            <v>0</v>
          </cell>
        </row>
        <row r="864">
          <cell r="CG864">
            <v>0</v>
          </cell>
        </row>
        <row r="865">
          <cell r="CG865">
            <v>0</v>
          </cell>
        </row>
        <row r="866">
          <cell r="CG866">
            <v>0</v>
          </cell>
        </row>
        <row r="867">
          <cell r="CG867">
            <v>0</v>
          </cell>
        </row>
        <row r="868">
          <cell r="CG868">
            <v>0</v>
          </cell>
        </row>
        <row r="869">
          <cell r="CG869">
            <v>0</v>
          </cell>
        </row>
        <row r="870">
          <cell r="CG870">
            <v>0</v>
          </cell>
        </row>
        <row r="871">
          <cell r="CG871">
            <v>0</v>
          </cell>
        </row>
        <row r="872">
          <cell r="CG872">
            <v>0</v>
          </cell>
        </row>
        <row r="873">
          <cell r="CG873">
            <v>0</v>
          </cell>
        </row>
        <row r="874">
          <cell r="CG874">
            <v>0</v>
          </cell>
        </row>
        <row r="875">
          <cell r="CG875">
            <v>0</v>
          </cell>
        </row>
        <row r="876">
          <cell r="CG876">
            <v>0</v>
          </cell>
        </row>
        <row r="877">
          <cell r="CG877">
            <v>0</v>
          </cell>
        </row>
        <row r="878">
          <cell r="CG878">
            <v>0</v>
          </cell>
        </row>
        <row r="879">
          <cell r="CG879">
            <v>0</v>
          </cell>
        </row>
        <row r="880">
          <cell r="CG880">
            <v>0</v>
          </cell>
        </row>
        <row r="881">
          <cell r="CG881">
            <v>0</v>
          </cell>
        </row>
        <row r="882">
          <cell r="CG882">
            <v>0</v>
          </cell>
        </row>
        <row r="883">
          <cell r="CG883">
            <v>0</v>
          </cell>
        </row>
        <row r="884">
          <cell r="CG884">
            <v>0</v>
          </cell>
        </row>
        <row r="885">
          <cell r="CG885">
            <v>0</v>
          </cell>
        </row>
        <row r="886">
          <cell r="CG886">
            <v>0</v>
          </cell>
        </row>
        <row r="887">
          <cell r="CG887">
            <v>0</v>
          </cell>
        </row>
        <row r="888">
          <cell r="CG888">
            <v>0</v>
          </cell>
        </row>
        <row r="889">
          <cell r="CG889">
            <v>0</v>
          </cell>
        </row>
        <row r="890">
          <cell r="CG890">
            <v>0</v>
          </cell>
        </row>
        <row r="891">
          <cell r="CG891">
            <v>0</v>
          </cell>
        </row>
        <row r="892">
          <cell r="CG892">
            <v>0</v>
          </cell>
        </row>
        <row r="893">
          <cell r="CG893">
            <v>0</v>
          </cell>
        </row>
        <row r="894">
          <cell r="CG894">
            <v>0</v>
          </cell>
        </row>
        <row r="895">
          <cell r="CG895">
            <v>0</v>
          </cell>
        </row>
        <row r="896">
          <cell r="CG896">
            <v>261200000</v>
          </cell>
        </row>
        <row r="897">
          <cell r="CG897">
            <v>0</v>
          </cell>
        </row>
        <row r="898">
          <cell r="CG898">
            <v>0</v>
          </cell>
        </row>
        <row r="899">
          <cell r="CG899">
            <v>0</v>
          </cell>
        </row>
        <row r="900">
          <cell r="CG900">
            <v>0</v>
          </cell>
        </row>
        <row r="901">
          <cell r="CG901">
            <v>0</v>
          </cell>
        </row>
        <row r="902">
          <cell r="CG902">
            <v>0</v>
          </cell>
        </row>
        <row r="903">
          <cell r="CG903">
            <v>18096000</v>
          </cell>
        </row>
        <row r="904">
          <cell r="CG904">
            <v>14556752</v>
          </cell>
        </row>
        <row r="905">
          <cell r="CG905">
            <v>0</v>
          </cell>
        </row>
        <row r="906">
          <cell r="CG906">
            <v>0</v>
          </cell>
        </row>
        <row r="907">
          <cell r="CG907">
            <v>0</v>
          </cell>
        </row>
        <row r="908">
          <cell r="CG908">
            <v>0</v>
          </cell>
        </row>
        <row r="909">
          <cell r="CG909">
            <v>0</v>
          </cell>
        </row>
        <row r="910">
          <cell r="CG910">
            <v>13200000</v>
          </cell>
        </row>
        <row r="911">
          <cell r="CG911">
            <v>0</v>
          </cell>
        </row>
        <row r="912">
          <cell r="CG912">
            <v>4300000</v>
          </cell>
        </row>
        <row r="913">
          <cell r="CG913">
            <v>12009000</v>
          </cell>
        </row>
        <row r="914">
          <cell r="CG914">
            <v>11069902.719999999</v>
          </cell>
        </row>
        <row r="915">
          <cell r="CG915">
            <v>24232174.720000006</v>
          </cell>
        </row>
        <row r="916">
          <cell r="CG916">
            <v>0</v>
          </cell>
        </row>
        <row r="917">
          <cell r="CG917">
            <v>0</v>
          </cell>
        </row>
        <row r="918">
          <cell r="CG918">
            <v>0</v>
          </cell>
        </row>
        <row r="919">
          <cell r="CG919">
            <v>0</v>
          </cell>
        </row>
        <row r="920">
          <cell r="CG920">
            <v>5200000</v>
          </cell>
        </row>
        <row r="921">
          <cell r="CG921">
            <v>0</v>
          </cell>
        </row>
        <row r="922">
          <cell r="CG922">
            <v>4000000</v>
          </cell>
        </row>
        <row r="923">
          <cell r="CG923">
            <v>0</v>
          </cell>
        </row>
        <row r="924">
          <cell r="CG924">
            <v>9424800</v>
          </cell>
        </row>
        <row r="925">
          <cell r="CG925">
            <v>0</v>
          </cell>
        </row>
        <row r="926">
          <cell r="CG926">
            <v>0</v>
          </cell>
        </row>
        <row r="927">
          <cell r="CG927">
            <v>0</v>
          </cell>
        </row>
        <row r="928">
          <cell r="CG928">
            <v>66693000</v>
          </cell>
        </row>
        <row r="929">
          <cell r="CG929">
            <v>0</v>
          </cell>
        </row>
        <row r="930">
          <cell r="CG930">
            <v>27840000</v>
          </cell>
        </row>
        <row r="931">
          <cell r="CG931">
            <v>15000000</v>
          </cell>
        </row>
        <row r="932">
          <cell r="CG932">
            <v>12</v>
          </cell>
        </row>
        <row r="933">
          <cell r="CG933">
            <v>0</v>
          </cell>
        </row>
        <row r="934">
          <cell r="CG934">
            <v>0</v>
          </cell>
        </row>
        <row r="935">
          <cell r="CG935">
            <v>0</v>
          </cell>
        </row>
        <row r="936">
          <cell r="CG936">
            <v>35432760</v>
          </cell>
        </row>
        <row r="937">
          <cell r="CG937">
            <v>0</v>
          </cell>
        </row>
        <row r="938">
          <cell r="CG938">
            <v>0</v>
          </cell>
        </row>
        <row r="939">
          <cell r="CG939">
            <v>6801096</v>
          </cell>
        </row>
        <row r="940">
          <cell r="CG940">
            <v>0</v>
          </cell>
        </row>
        <row r="941">
          <cell r="CG941">
            <v>0</v>
          </cell>
        </row>
        <row r="942">
          <cell r="CG942">
            <v>0</v>
          </cell>
        </row>
        <row r="943">
          <cell r="CG943">
            <v>0</v>
          </cell>
        </row>
        <row r="944">
          <cell r="CG944">
            <v>0</v>
          </cell>
        </row>
        <row r="945">
          <cell r="CG945">
            <v>5601024</v>
          </cell>
        </row>
        <row r="946">
          <cell r="CG946">
            <v>0</v>
          </cell>
        </row>
        <row r="947">
          <cell r="CG947">
            <v>9178400</v>
          </cell>
        </row>
        <row r="948">
          <cell r="CG948">
            <v>0</v>
          </cell>
        </row>
        <row r="949">
          <cell r="CG949">
            <v>0</v>
          </cell>
        </row>
        <row r="950">
          <cell r="CG950">
            <v>0</v>
          </cell>
        </row>
        <row r="951">
          <cell r="CG951">
            <v>0</v>
          </cell>
        </row>
        <row r="952">
          <cell r="CG952">
            <v>0</v>
          </cell>
        </row>
        <row r="953">
          <cell r="CG953">
            <v>0</v>
          </cell>
        </row>
        <row r="954">
          <cell r="CG954">
            <v>0</v>
          </cell>
        </row>
        <row r="955">
          <cell r="CG955">
            <v>0</v>
          </cell>
        </row>
        <row r="956">
          <cell r="CG956">
            <v>0</v>
          </cell>
        </row>
        <row r="957">
          <cell r="CG957">
            <v>0</v>
          </cell>
        </row>
        <row r="958">
          <cell r="CG958">
            <v>0</v>
          </cell>
        </row>
        <row r="959">
          <cell r="CG959">
            <v>0</v>
          </cell>
        </row>
        <row r="960">
          <cell r="CG960">
            <v>0</v>
          </cell>
        </row>
        <row r="961">
          <cell r="CG961">
            <v>0</v>
          </cell>
        </row>
        <row r="962">
          <cell r="CG962">
            <v>0</v>
          </cell>
        </row>
        <row r="963">
          <cell r="CG963">
            <v>0</v>
          </cell>
        </row>
        <row r="964">
          <cell r="CG964">
            <v>0</v>
          </cell>
        </row>
        <row r="965">
          <cell r="CG965">
            <v>0</v>
          </cell>
        </row>
        <row r="966">
          <cell r="CG966">
            <v>0</v>
          </cell>
        </row>
        <row r="967">
          <cell r="CG967">
            <v>0</v>
          </cell>
        </row>
        <row r="968">
          <cell r="CG968">
            <v>0</v>
          </cell>
        </row>
        <row r="969">
          <cell r="CG969">
            <v>0</v>
          </cell>
        </row>
        <row r="970">
          <cell r="CG970">
            <v>0</v>
          </cell>
        </row>
        <row r="971">
          <cell r="CG971">
            <v>0</v>
          </cell>
        </row>
        <row r="972">
          <cell r="CG972">
            <v>0</v>
          </cell>
        </row>
        <row r="973">
          <cell r="CG973">
            <v>0</v>
          </cell>
        </row>
        <row r="974">
          <cell r="CG974">
            <v>0</v>
          </cell>
        </row>
        <row r="975">
          <cell r="CG975">
            <v>0</v>
          </cell>
        </row>
        <row r="976">
          <cell r="CG976">
            <v>0</v>
          </cell>
        </row>
        <row r="977">
          <cell r="CG977">
            <v>13976382</v>
          </cell>
        </row>
        <row r="978">
          <cell r="CG978">
            <v>0</v>
          </cell>
        </row>
        <row r="979">
          <cell r="CG979">
            <v>0</v>
          </cell>
        </row>
        <row r="980">
          <cell r="CG980">
            <v>0</v>
          </cell>
        </row>
        <row r="981">
          <cell r="CG981">
            <v>0</v>
          </cell>
        </row>
        <row r="982">
          <cell r="CG982">
            <v>0</v>
          </cell>
        </row>
        <row r="983">
          <cell r="CG983">
            <v>0</v>
          </cell>
        </row>
        <row r="984">
          <cell r="CG984">
            <v>0</v>
          </cell>
        </row>
        <row r="985">
          <cell r="CG985">
            <v>0</v>
          </cell>
        </row>
        <row r="986">
          <cell r="CG986">
            <v>0</v>
          </cell>
        </row>
        <row r="987">
          <cell r="CG987">
            <v>0</v>
          </cell>
        </row>
        <row r="988">
          <cell r="CG988">
            <v>0</v>
          </cell>
        </row>
        <row r="989">
          <cell r="CG989">
            <v>0</v>
          </cell>
        </row>
        <row r="990">
          <cell r="CG990">
            <v>0</v>
          </cell>
        </row>
        <row r="991">
          <cell r="CG991">
            <v>0</v>
          </cell>
        </row>
        <row r="992">
          <cell r="CG992">
            <v>0</v>
          </cell>
        </row>
        <row r="993">
          <cell r="CG993">
            <v>0</v>
          </cell>
        </row>
        <row r="994">
          <cell r="CG994">
            <v>0</v>
          </cell>
        </row>
        <row r="995">
          <cell r="CG995">
            <v>0</v>
          </cell>
        </row>
        <row r="996">
          <cell r="CG996">
            <v>0</v>
          </cell>
        </row>
        <row r="997">
          <cell r="CG997">
            <v>0</v>
          </cell>
        </row>
        <row r="998">
          <cell r="CG998">
            <v>0</v>
          </cell>
        </row>
        <row r="999">
          <cell r="CG999">
            <v>0</v>
          </cell>
        </row>
        <row r="1000">
          <cell r="CG1000">
            <v>0</v>
          </cell>
        </row>
        <row r="1001">
          <cell r="CG1001">
            <v>0</v>
          </cell>
        </row>
        <row r="1002">
          <cell r="CG1002">
            <v>30900000</v>
          </cell>
        </row>
        <row r="1003">
          <cell r="CG1003">
            <v>0</v>
          </cell>
        </row>
        <row r="1004">
          <cell r="CG1004">
            <v>0</v>
          </cell>
        </row>
        <row r="1005">
          <cell r="CG1005">
            <v>0</v>
          </cell>
        </row>
        <row r="1006">
          <cell r="CG1006">
            <v>1372800</v>
          </cell>
        </row>
        <row r="1007">
          <cell r="CG1007">
            <v>0</v>
          </cell>
        </row>
        <row r="1008">
          <cell r="CG1008">
            <v>0</v>
          </cell>
        </row>
        <row r="1009">
          <cell r="CG1009">
            <v>0</v>
          </cell>
        </row>
        <row r="1010">
          <cell r="CG1010">
            <v>3369600</v>
          </cell>
        </row>
        <row r="1011">
          <cell r="CG1011">
            <v>0</v>
          </cell>
        </row>
        <row r="1012">
          <cell r="CG1012">
            <v>6240000</v>
          </cell>
        </row>
        <row r="1013">
          <cell r="CG1013">
            <v>0</v>
          </cell>
        </row>
        <row r="1014">
          <cell r="CG1014">
            <v>9449264</v>
          </cell>
        </row>
        <row r="1015">
          <cell r="CG1015">
            <v>0</v>
          </cell>
        </row>
        <row r="1016">
          <cell r="CG1016">
            <v>0</v>
          </cell>
        </row>
        <row r="1017">
          <cell r="CG1017">
            <v>0</v>
          </cell>
        </row>
        <row r="1018">
          <cell r="CG1018">
            <v>0</v>
          </cell>
        </row>
        <row r="1019">
          <cell r="CG1019">
            <v>0</v>
          </cell>
        </row>
        <row r="1020">
          <cell r="CG1020">
            <v>0</v>
          </cell>
        </row>
        <row r="1021">
          <cell r="CG1021">
            <v>0</v>
          </cell>
        </row>
        <row r="1022">
          <cell r="CG1022">
            <v>0</v>
          </cell>
        </row>
        <row r="1023">
          <cell r="CG1023">
            <v>0</v>
          </cell>
        </row>
        <row r="1024">
          <cell r="CG1024">
            <v>10937781</v>
          </cell>
        </row>
        <row r="1025">
          <cell r="CG1025">
            <v>0</v>
          </cell>
        </row>
        <row r="1026">
          <cell r="CG1026">
            <v>0</v>
          </cell>
        </row>
        <row r="1027">
          <cell r="CG1027">
            <v>0</v>
          </cell>
        </row>
        <row r="1028">
          <cell r="CG1028">
            <v>0</v>
          </cell>
        </row>
        <row r="1029">
          <cell r="CG1029">
            <v>0</v>
          </cell>
        </row>
        <row r="1030">
          <cell r="CG1030">
            <v>0</v>
          </cell>
        </row>
        <row r="1031">
          <cell r="CG1031">
            <v>0</v>
          </cell>
        </row>
        <row r="1032">
          <cell r="CG1032">
            <v>14157786</v>
          </cell>
        </row>
        <row r="1033">
          <cell r="CG1033">
            <v>0</v>
          </cell>
        </row>
        <row r="1034">
          <cell r="CG1034">
            <v>5285280</v>
          </cell>
        </row>
        <row r="1035">
          <cell r="CG1035">
            <v>0</v>
          </cell>
        </row>
        <row r="1036">
          <cell r="CG1036">
            <v>13192290</v>
          </cell>
        </row>
        <row r="1037">
          <cell r="CG1037">
            <v>0</v>
          </cell>
        </row>
        <row r="1038">
          <cell r="CG1038">
            <v>0</v>
          </cell>
        </row>
        <row r="1039">
          <cell r="CG1039">
            <v>0</v>
          </cell>
        </row>
        <row r="1040">
          <cell r="CG1040">
            <v>24234192</v>
          </cell>
        </row>
        <row r="1041">
          <cell r="CG1041">
            <v>0</v>
          </cell>
        </row>
        <row r="1042">
          <cell r="CG1042">
            <v>0</v>
          </cell>
        </row>
        <row r="1043">
          <cell r="CG1043">
            <v>0</v>
          </cell>
        </row>
        <row r="1044">
          <cell r="CG1044">
            <v>37064052</v>
          </cell>
        </row>
        <row r="1045">
          <cell r="CG1045">
            <v>0</v>
          </cell>
        </row>
        <row r="1046">
          <cell r="CG1046">
            <v>0</v>
          </cell>
        </row>
        <row r="1047">
          <cell r="CG1047">
            <v>0</v>
          </cell>
        </row>
        <row r="1048">
          <cell r="CG1048">
            <v>0</v>
          </cell>
        </row>
        <row r="1049">
          <cell r="CG1049">
            <v>0</v>
          </cell>
        </row>
        <row r="1050">
          <cell r="CG1050">
            <v>0</v>
          </cell>
        </row>
        <row r="1051">
          <cell r="CG1051">
            <v>0</v>
          </cell>
        </row>
        <row r="1052">
          <cell r="CG1052">
            <v>1372800</v>
          </cell>
        </row>
        <row r="1053">
          <cell r="CG1053">
            <v>0</v>
          </cell>
        </row>
        <row r="1054">
          <cell r="CG1054">
            <v>23776896</v>
          </cell>
        </row>
        <row r="1055">
          <cell r="CG1055">
            <v>0</v>
          </cell>
        </row>
        <row r="1056">
          <cell r="CG1056">
            <v>0</v>
          </cell>
        </row>
        <row r="1057">
          <cell r="CG1057">
            <v>0</v>
          </cell>
        </row>
        <row r="1058">
          <cell r="CG1058">
            <v>25668000</v>
          </cell>
        </row>
        <row r="1059">
          <cell r="CG1059">
            <v>0</v>
          </cell>
        </row>
        <row r="1060">
          <cell r="CG1060">
            <v>0</v>
          </cell>
        </row>
        <row r="1061">
          <cell r="CG1061">
            <v>0</v>
          </cell>
        </row>
        <row r="1062">
          <cell r="CG1062">
            <v>12156000</v>
          </cell>
        </row>
        <row r="1063">
          <cell r="CG1063">
            <v>0</v>
          </cell>
        </row>
        <row r="1064">
          <cell r="CG1064">
            <v>0</v>
          </cell>
        </row>
        <row r="1065">
          <cell r="CG1065">
            <v>0</v>
          </cell>
        </row>
        <row r="1066">
          <cell r="CG1066">
            <v>0</v>
          </cell>
        </row>
        <row r="1067">
          <cell r="CG1067">
            <v>0</v>
          </cell>
        </row>
        <row r="1068">
          <cell r="CG1068">
            <v>0</v>
          </cell>
        </row>
        <row r="1069">
          <cell r="CG1069">
            <v>0</v>
          </cell>
        </row>
        <row r="1070">
          <cell r="CG1070">
            <v>0</v>
          </cell>
        </row>
        <row r="1071">
          <cell r="CG1071">
            <v>0</v>
          </cell>
        </row>
        <row r="1072">
          <cell r="CG1072">
            <v>0</v>
          </cell>
        </row>
        <row r="1073">
          <cell r="CG1073">
            <v>145577219</v>
          </cell>
        </row>
        <row r="1074">
          <cell r="CG1074">
            <v>900000</v>
          </cell>
        </row>
        <row r="1075">
          <cell r="CG1075">
            <v>3250000</v>
          </cell>
        </row>
        <row r="1076">
          <cell r="CG1076">
            <v>0</v>
          </cell>
        </row>
        <row r="1077">
          <cell r="CG1077">
            <v>0</v>
          </cell>
        </row>
        <row r="1078">
          <cell r="CG1078">
            <v>0</v>
          </cell>
        </row>
        <row r="1079">
          <cell r="CG1079">
            <v>0</v>
          </cell>
        </row>
        <row r="1080">
          <cell r="CG1080">
            <v>0</v>
          </cell>
        </row>
        <row r="1081">
          <cell r="CG1081">
            <v>0</v>
          </cell>
        </row>
        <row r="1082">
          <cell r="CG1082">
            <v>0</v>
          </cell>
        </row>
        <row r="1083">
          <cell r="CG1083">
            <v>0</v>
          </cell>
        </row>
        <row r="1084">
          <cell r="CG1084">
            <v>0</v>
          </cell>
        </row>
        <row r="1085">
          <cell r="CG1085">
            <v>0</v>
          </cell>
        </row>
        <row r="1086">
          <cell r="CG1086">
            <v>0</v>
          </cell>
        </row>
        <row r="1087">
          <cell r="CG1087">
            <v>0</v>
          </cell>
        </row>
        <row r="1088">
          <cell r="CG1088">
            <v>0</v>
          </cell>
        </row>
        <row r="1089">
          <cell r="CG1089">
            <v>0</v>
          </cell>
        </row>
        <row r="1090">
          <cell r="CG1090">
            <v>0</v>
          </cell>
        </row>
        <row r="1091">
          <cell r="CG1091">
            <v>0</v>
          </cell>
        </row>
        <row r="1092">
          <cell r="CG1092">
            <v>0</v>
          </cell>
        </row>
        <row r="1093">
          <cell r="CG1093">
            <v>0</v>
          </cell>
        </row>
        <row r="1094">
          <cell r="CG1094">
            <v>0</v>
          </cell>
        </row>
        <row r="1095">
          <cell r="CG1095">
            <v>8191386</v>
          </cell>
        </row>
        <row r="1096">
          <cell r="CG1096">
            <v>0</v>
          </cell>
        </row>
        <row r="1097">
          <cell r="CG1097">
            <v>0</v>
          </cell>
        </row>
        <row r="1098">
          <cell r="CG1098">
            <v>0</v>
          </cell>
        </row>
        <row r="1099">
          <cell r="CG1099">
            <v>0</v>
          </cell>
        </row>
        <row r="1100">
          <cell r="CG1100">
            <v>0</v>
          </cell>
        </row>
        <row r="1101">
          <cell r="CG1101">
            <v>0</v>
          </cell>
        </row>
        <row r="1102">
          <cell r="CG1102">
            <v>0</v>
          </cell>
        </row>
        <row r="1103">
          <cell r="CG1103">
            <v>0</v>
          </cell>
        </row>
        <row r="1104">
          <cell r="CG1104">
            <v>0</v>
          </cell>
        </row>
        <row r="1105">
          <cell r="CG1105">
            <v>0</v>
          </cell>
        </row>
        <row r="1106">
          <cell r="CG1106">
            <v>0</v>
          </cell>
        </row>
        <row r="1107">
          <cell r="CG1107">
            <v>0</v>
          </cell>
        </row>
        <row r="1108">
          <cell r="CG1108">
            <v>0</v>
          </cell>
        </row>
        <row r="1109">
          <cell r="CG1109">
            <v>0</v>
          </cell>
        </row>
        <row r="1110">
          <cell r="CG1110">
            <v>0</v>
          </cell>
        </row>
        <row r="1111">
          <cell r="CG1111">
            <v>0</v>
          </cell>
        </row>
        <row r="1112">
          <cell r="CG1112">
            <v>0</v>
          </cell>
        </row>
        <row r="1113">
          <cell r="CG1113">
            <v>0</v>
          </cell>
        </row>
        <row r="1114">
          <cell r="CG1114">
            <v>0</v>
          </cell>
        </row>
        <row r="1115">
          <cell r="CG1115">
            <v>0</v>
          </cell>
        </row>
        <row r="1116">
          <cell r="CG1116">
            <v>0</v>
          </cell>
        </row>
        <row r="1117">
          <cell r="CG1117">
            <v>0</v>
          </cell>
        </row>
        <row r="1118">
          <cell r="CG1118">
            <v>0</v>
          </cell>
        </row>
        <row r="1119">
          <cell r="CG1119">
            <v>0</v>
          </cell>
        </row>
        <row r="1120">
          <cell r="CG1120">
            <v>0</v>
          </cell>
        </row>
        <row r="1121">
          <cell r="CG1121">
            <v>0</v>
          </cell>
        </row>
        <row r="1122">
          <cell r="CG1122">
            <v>0</v>
          </cell>
        </row>
        <row r="1123">
          <cell r="CG1123">
            <v>0</v>
          </cell>
        </row>
        <row r="1124">
          <cell r="CG1124">
            <v>0</v>
          </cell>
        </row>
        <row r="1125">
          <cell r="CG1125">
            <v>0</v>
          </cell>
        </row>
        <row r="1126">
          <cell r="CG1126">
            <v>0</v>
          </cell>
        </row>
        <row r="1127">
          <cell r="CG1127">
            <v>0</v>
          </cell>
        </row>
        <row r="1128">
          <cell r="CG1128">
            <v>0</v>
          </cell>
        </row>
        <row r="1129">
          <cell r="CG1129">
            <v>0</v>
          </cell>
        </row>
        <row r="1130">
          <cell r="CG1130">
            <v>0</v>
          </cell>
        </row>
        <row r="1131">
          <cell r="CG1131">
            <v>0</v>
          </cell>
        </row>
        <row r="1132">
          <cell r="CG1132">
            <v>0</v>
          </cell>
        </row>
        <row r="1133">
          <cell r="CG1133">
            <v>0</v>
          </cell>
        </row>
        <row r="1134">
          <cell r="CG1134">
            <v>0</v>
          </cell>
        </row>
        <row r="1135">
          <cell r="CG1135">
            <v>0</v>
          </cell>
        </row>
        <row r="1136">
          <cell r="CG1136">
            <v>0</v>
          </cell>
        </row>
        <row r="1137">
          <cell r="CG1137">
            <v>0</v>
          </cell>
        </row>
        <row r="1138">
          <cell r="CG1138">
            <v>0</v>
          </cell>
        </row>
        <row r="1139">
          <cell r="CG1139">
            <v>0</v>
          </cell>
        </row>
        <row r="1140">
          <cell r="CG1140">
            <v>0</v>
          </cell>
        </row>
        <row r="1141">
          <cell r="CG1141">
            <v>0</v>
          </cell>
        </row>
        <row r="1142">
          <cell r="CG1142">
            <v>0</v>
          </cell>
        </row>
        <row r="1143">
          <cell r="CG1143">
            <v>0</v>
          </cell>
        </row>
        <row r="1144">
          <cell r="CG1144">
            <v>0</v>
          </cell>
        </row>
        <row r="1145">
          <cell r="CG1145">
            <v>0</v>
          </cell>
        </row>
        <row r="1146">
          <cell r="CG1146">
            <v>0</v>
          </cell>
        </row>
        <row r="1147">
          <cell r="CG1147">
            <v>0</v>
          </cell>
        </row>
        <row r="1148">
          <cell r="CG1148">
            <v>0</v>
          </cell>
        </row>
        <row r="1149">
          <cell r="CG1149">
            <v>0</v>
          </cell>
        </row>
        <row r="1150">
          <cell r="CG1150">
            <v>0</v>
          </cell>
        </row>
        <row r="1151">
          <cell r="CG1151">
            <v>0</v>
          </cell>
        </row>
        <row r="1152">
          <cell r="CG1152">
            <v>0</v>
          </cell>
        </row>
        <row r="1153">
          <cell r="CG1153">
            <v>0</v>
          </cell>
        </row>
        <row r="1154">
          <cell r="CG1154">
            <v>0</v>
          </cell>
        </row>
        <row r="1155">
          <cell r="CG1155">
            <v>0</v>
          </cell>
        </row>
        <row r="1156">
          <cell r="CG1156">
            <v>0</v>
          </cell>
        </row>
        <row r="1157">
          <cell r="CG1157">
            <v>0</v>
          </cell>
        </row>
        <row r="1158">
          <cell r="CG1158">
            <v>0</v>
          </cell>
        </row>
        <row r="1159">
          <cell r="CG1159">
            <v>0</v>
          </cell>
        </row>
        <row r="1160">
          <cell r="CG1160">
            <v>0</v>
          </cell>
        </row>
        <row r="1161">
          <cell r="CG1161">
            <v>0</v>
          </cell>
        </row>
        <row r="1162">
          <cell r="CG1162">
            <v>0</v>
          </cell>
        </row>
        <row r="1163">
          <cell r="CG1163">
            <v>0</v>
          </cell>
        </row>
        <row r="1164">
          <cell r="CG1164">
            <v>0</v>
          </cell>
        </row>
        <row r="1165">
          <cell r="CG1165">
            <v>0</v>
          </cell>
        </row>
        <row r="1166">
          <cell r="CG1166">
            <v>0</v>
          </cell>
        </row>
        <row r="1167">
          <cell r="CG1167">
            <v>0</v>
          </cell>
        </row>
        <row r="1168">
          <cell r="CG1168">
            <v>0</v>
          </cell>
        </row>
        <row r="1169">
          <cell r="CG1169">
            <v>0</v>
          </cell>
        </row>
        <row r="1170">
          <cell r="CG1170">
            <v>0</v>
          </cell>
        </row>
        <row r="1171">
          <cell r="CG1171">
            <v>0</v>
          </cell>
        </row>
        <row r="1172">
          <cell r="CG1172">
            <v>0</v>
          </cell>
        </row>
        <row r="1173">
          <cell r="CG1173">
            <v>0</v>
          </cell>
        </row>
        <row r="1174">
          <cell r="CG1174">
            <v>0</v>
          </cell>
        </row>
        <row r="1175">
          <cell r="CG1175">
            <v>0</v>
          </cell>
        </row>
        <row r="1176">
          <cell r="CG1176">
            <v>0</v>
          </cell>
        </row>
        <row r="1177">
          <cell r="CG1177">
            <v>0</v>
          </cell>
        </row>
        <row r="1178">
          <cell r="CG1178">
            <v>0</v>
          </cell>
        </row>
        <row r="1179">
          <cell r="CG1179">
            <v>0</v>
          </cell>
        </row>
        <row r="1180">
          <cell r="CG1180">
            <v>0</v>
          </cell>
        </row>
        <row r="1181">
          <cell r="CG1181">
            <v>0</v>
          </cell>
        </row>
        <row r="1182">
          <cell r="CG1182">
            <v>0</v>
          </cell>
        </row>
        <row r="1183">
          <cell r="CG1183">
            <v>0</v>
          </cell>
        </row>
        <row r="1184">
          <cell r="CG1184">
            <v>0</v>
          </cell>
        </row>
        <row r="1185">
          <cell r="CG1185">
            <v>0</v>
          </cell>
        </row>
        <row r="1186">
          <cell r="CG1186">
            <v>0</v>
          </cell>
        </row>
        <row r="1187">
          <cell r="CG1187">
            <v>0</v>
          </cell>
        </row>
        <row r="1188">
          <cell r="CG1188">
            <v>0</v>
          </cell>
        </row>
        <row r="1189">
          <cell r="CG1189">
            <v>0</v>
          </cell>
        </row>
        <row r="1190">
          <cell r="CG1190">
            <v>0</v>
          </cell>
        </row>
        <row r="1191">
          <cell r="CG1191">
            <v>0</v>
          </cell>
        </row>
        <row r="1192">
          <cell r="CG1192">
            <v>0</v>
          </cell>
        </row>
        <row r="1193">
          <cell r="CG1193">
            <v>0</v>
          </cell>
        </row>
        <row r="1194">
          <cell r="CG1194">
            <v>0</v>
          </cell>
        </row>
        <row r="1195">
          <cell r="CG1195">
            <v>0</v>
          </cell>
        </row>
        <row r="1196">
          <cell r="CG1196">
            <v>0</v>
          </cell>
        </row>
        <row r="1197">
          <cell r="CG1197">
            <v>0</v>
          </cell>
        </row>
        <row r="1198">
          <cell r="CG1198">
            <v>0</v>
          </cell>
        </row>
        <row r="1199">
          <cell r="CG1199">
            <v>0</v>
          </cell>
        </row>
        <row r="1200">
          <cell r="CG1200">
            <v>0</v>
          </cell>
        </row>
        <row r="1201">
          <cell r="CG1201">
            <v>0</v>
          </cell>
        </row>
        <row r="1202">
          <cell r="CG1202">
            <v>0</v>
          </cell>
        </row>
        <row r="1203">
          <cell r="CG1203">
            <v>0</v>
          </cell>
        </row>
        <row r="1204">
          <cell r="CG1204">
            <v>0</v>
          </cell>
        </row>
        <row r="1205">
          <cell r="CG1205">
            <v>0</v>
          </cell>
        </row>
        <row r="1206">
          <cell r="CG1206">
            <v>0</v>
          </cell>
        </row>
        <row r="1207">
          <cell r="CG1207">
            <v>0</v>
          </cell>
        </row>
        <row r="1208">
          <cell r="CG1208">
            <v>0</v>
          </cell>
        </row>
        <row r="1209">
          <cell r="CG1209">
            <v>0</v>
          </cell>
        </row>
        <row r="1210">
          <cell r="CG1210">
            <v>0</v>
          </cell>
        </row>
        <row r="1211">
          <cell r="CG1211">
            <v>0</v>
          </cell>
        </row>
        <row r="1212">
          <cell r="CG1212">
            <v>0</v>
          </cell>
        </row>
        <row r="1213">
          <cell r="CG1213">
            <v>0</v>
          </cell>
        </row>
        <row r="1214">
          <cell r="CG1214">
            <v>0</v>
          </cell>
        </row>
        <row r="1215">
          <cell r="CG1215">
            <v>0</v>
          </cell>
        </row>
        <row r="1216">
          <cell r="CG1216">
            <v>0</v>
          </cell>
        </row>
        <row r="1217">
          <cell r="CG1217">
            <v>0</v>
          </cell>
        </row>
        <row r="1218">
          <cell r="CG1218">
            <v>0</v>
          </cell>
        </row>
        <row r="1219">
          <cell r="CG1219">
            <v>0</v>
          </cell>
        </row>
        <row r="1220">
          <cell r="CG1220">
            <v>0</v>
          </cell>
        </row>
        <row r="1221">
          <cell r="CG1221">
            <v>0</v>
          </cell>
        </row>
        <row r="1222">
          <cell r="CG1222">
            <v>0</v>
          </cell>
        </row>
        <row r="1223">
          <cell r="CG1223">
            <v>0</v>
          </cell>
        </row>
        <row r="1224">
          <cell r="CG1224">
            <v>0</v>
          </cell>
        </row>
        <row r="1225">
          <cell r="CG1225">
            <v>0</v>
          </cell>
        </row>
        <row r="1226">
          <cell r="CG1226">
            <v>0</v>
          </cell>
        </row>
        <row r="1227">
          <cell r="CG1227">
            <v>0</v>
          </cell>
        </row>
        <row r="1228">
          <cell r="CG1228">
            <v>0</v>
          </cell>
        </row>
        <row r="1229">
          <cell r="CG1229">
            <v>0</v>
          </cell>
        </row>
        <row r="1230">
          <cell r="CG1230">
            <v>0</v>
          </cell>
        </row>
        <row r="1231">
          <cell r="CG1231">
            <v>0</v>
          </cell>
        </row>
        <row r="1232">
          <cell r="CG1232">
            <v>0</v>
          </cell>
        </row>
        <row r="1233">
          <cell r="CG1233">
            <v>0</v>
          </cell>
        </row>
        <row r="1234">
          <cell r="CG1234">
            <v>0</v>
          </cell>
        </row>
        <row r="1235">
          <cell r="CG1235">
            <v>0</v>
          </cell>
        </row>
        <row r="1236">
          <cell r="CG1236">
            <v>0</v>
          </cell>
        </row>
        <row r="1237">
          <cell r="CG1237">
            <v>0</v>
          </cell>
        </row>
        <row r="1238">
          <cell r="CG1238">
            <v>0</v>
          </cell>
        </row>
        <row r="1239">
          <cell r="CG1239">
            <v>0</v>
          </cell>
        </row>
        <row r="1240">
          <cell r="CG1240">
            <v>0</v>
          </cell>
        </row>
        <row r="1241">
          <cell r="CG1241">
            <v>0</v>
          </cell>
        </row>
        <row r="1242">
          <cell r="CG1242">
            <v>0</v>
          </cell>
        </row>
        <row r="1243">
          <cell r="CG1243">
            <v>0</v>
          </cell>
        </row>
        <row r="1244">
          <cell r="CG1244">
            <v>0</v>
          </cell>
        </row>
        <row r="1245">
          <cell r="CG1245">
            <v>0</v>
          </cell>
        </row>
        <row r="1246">
          <cell r="CG1246">
            <v>0</v>
          </cell>
        </row>
        <row r="1247">
          <cell r="CG1247">
            <v>0</v>
          </cell>
        </row>
        <row r="1248">
          <cell r="CG1248">
            <v>0</v>
          </cell>
        </row>
        <row r="1249">
          <cell r="CG1249">
            <v>0</v>
          </cell>
        </row>
        <row r="1250">
          <cell r="CG1250">
            <v>0</v>
          </cell>
        </row>
        <row r="1251">
          <cell r="CG1251">
            <v>0</v>
          </cell>
        </row>
        <row r="1252">
          <cell r="CG1252">
            <v>0</v>
          </cell>
        </row>
        <row r="1253">
          <cell r="CG1253">
            <v>0</v>
          </cell>
        </row>
        <row r="1254">
          <cell r="CG1254">
            <v>0</v>
          </cell>
        </row>
        <row r="1255">
          <cell r="CG1255">
            <v>0</v>
          </cell>
        </row>
        <row r="1256">
          <cell r="CG1256">
            <v>0</v>
          </cell>
        </row>
        <row r="1257">
          <cell r="CG1257">
            <v>0</v>
          </cell>
        </row>
        <row r="1258">
          <cell r="CG1258">
            <v>3118080</v>
          </cell>
        </row>
        <row r="1259">
          <cell r="CG1259">
            <v>0</v>
          </cell>
        </row>
        <row r="1260">
          <cell r="CG1260">
            <v>0</v>
          </cell>
        </row>
        <row r="1261">
          <cell r="CG1261">
            <v>0</v>
          </cell>
        </row>
        <row r="1262">
          <cell r="CG1262">
            <v>0</v>
          </cell>
        </row>
        <row r="1263">
          <cell r="CG1263">
            <v>0</v>
          </cell>
        </row>
        <row r="1264">
          <cell r="CG1264">
            <v>0</v>
          </cell>
        </row>
        <row r="1265">
          <cell r="CG1265">
            <v>0</v>
          </cell>
        </row>
        <row r="1266">
          <cell r="CG1266">
            <v>0</v>
          </cell>
        </row>
        <row r="1267">
          <cell r="CG1267">
            <v>0</v>
          </cell>
        </row>
        <row r="1268">
          <cell r="CG1268">
            <v>0</v>
          </cell>
        </row>
        <row r="1269">
          <cell r="CG1269">
            <v>0</v>
          </cell>
        </row>
        <row r="1270">
          <cell r="CG1270">
            <v>0</v>
          </cell>
        </row>
        <row r="1271">
          <cell r="CG1271">
            <v>0</v>
          </cell>
        </row>
        <row r="1272">
          <cell r="CG1272">
            <v>0</v>
          </cell>
        </row>
        <row r="1273">
          <cell r="CG1273">
            <v>0</v>
          </cell>
        </row>
        <row r="1274">
          <cell r="CG1274">
            <v>0</v>
          </cell>
        </row>
        <row r="1275">
          <cell r="CG1275">
            <v>0</v>
          </cell>
        </row>
        <row r="1276">
          <cell r="CG1276">
            <v>0</v>
          </cell>
        </row>
        <row r="1277">
          <cell r="CG1277">
            <v>0</v>
          </cell>
        </row>
        <row r="1278">
          <cell r="CG1278">
            <v>0</v>
          </cell>
        </row>
        <row r="1279">
          <cell r="CG1279">
            <v>0</v>
          </cell>
        </row>
        <row r="1280">
          <cell r="CG1280">
            <v>0</v>
          </cell>
        </row>
        <row r="1281">
          <cell r="CG1281">
            <v>0</v>
          </cell>
        </row>
        <row r="1282">
          <cell r="CG1282">
            <v>0</v>
          </cell>
        </row>
        <row r="1283">
          <cell r="CG1283">
            <v>0</v>
          </cell>
        </row>
        <row r="1284">
          <cell r="CG1284">
            <v>0</v>
          </cell>
        </row>
        <row r="1285">
          <cell r="CG1285">
            <v>0</v>
          </cell>
        </row>
        <row r="1286">
          <cell r="CG1286">
            <v>0</v>
          </cell>
        </row>
        <row r="1287">
          <cell r="CG1287">
            <v>0</v>
          </cell>
        </row>
        <row r="1288">
          <cell r="CG1288">
            <v>0</v>
          </cell>
        </row>
        <row r="1289">
          <cell r="CG1289">
            <v>0</v>
          </cell>
        </row>
        <row r="1290">
          <cell r="CG1290">
            <v>0</v>
          </cell>
        </row>
        <row r="1291">
          <cell r="CG1291">
            <v>0</v>
          </cell>
        </row>
        <row r="1292">
          <cell r="CG1292">
            <v>0</v>
          </cell>
        </row>
        <row r="1293">
          <cell r="CG1293">
            <v>0</v>
          </cell>
        </row>
        <row r="1294">
          <cell r="CG1294">
            <v>0</v>
          </cell>
        </row>
        <row r="1295">
          <cell r="CG1295">
            <v>0</v>
          </cell>
        </row>
        <row r="1296">
          <cell r="CG1296">
            <v>0</v>
          </cell>
        </row>
        <row r="1297">
          <cell r="CG1297">
            <v>0</v>
          </cell>
        </row>
        <row r="1298">
          <cell r="CG1298">
            <v>0</v>
          </cell>
        </row>
        <row r="1299">
          <cell r="CG1299">
            <v>0</v>
          </cell>
        </row>
        <row r="1300">
          <cell r="CG1300">
            <v>0</v>
          </cell>
        </row>
        <row r="1301">
          <cell r="CG1301">
            <v>0</v>
          </cell>
        </row>
        <row r="1302">
          <cell r="CG1302">
            <v>0</v>
          </cell>
        </row>
        <row r="1303">
          <cell r="CG1303">
            <v>0</v>
          </cell>
        </row>
        <row r="1304">
          <cell r="CG1304">
            <v>0</v>
          </cell>
        </row>
        <row r="1305">
          <cell r="CG1305">
            <v>0</v>
          </cell>
        </row>
        <row r="1306">
          <cell r="CG1306">
            <v>0</v>
          </cell>
        </row>
        <row r="1307">
          <cell r="CG1307">
            <v>0</v>
          </cell>
        </row>
        <row r="1308">
          <cell r="CG1308">
            <v>0</v>
          </cell>
        </row>
        <row r="1309">
          <cell r="CG1309">
            <v>0</v>
          </cell>
        </row>
        <row r="1310">
          <cell r="CG1310">
            <v>0</v>
          </cell>
        </row>
        <row r="1311">
          <cell r="CG1311">
            <v>0</v>
          </cell>
        </row>
        <row r="1312">
          <cell r="CG1312">
            <v>0</v>
          </cell>
        </row>
        <row r="1313">
          <cell r="CG1313">
            <v>0</v>
          </cell>
        </row>
        <row r="1314">
          <cell r="CG1314">
            <v>0</v>
          </cell>
        </row>
        <row r="1315">
          <cell r="CG1315">
            <v>0</v>
          </cell>
        </row>
        <row r="1316">
          <cell r="CG1316">
            <v>0</v>
          </cell>
        </row>
        <row r="1317">
          <cell r="CG1317">
            <v>0</v>
          </cell>
        </row>
        <row r="1318">
          <cell r="CG1318">
            <v>0</v>
          </cell>
        </row>
        <row r="1319">
          <cell r="CG1319">
            <v>0</v>
          </cell>
        </row>
        <row r="1320">
          <cell r="CG1320">
            <v>5467960</v>
          </cell>
        </row>
        <row r="1321">
          <cell r="CG1321">
            <v>0</v>
          </cell>
        </row>
        <row r="1322">
          <cell r="CG1322">
            <v>0</v>
          </cell>
        </row>
        <row r="1323">
          <cell r="CG1323">
            <v>0</v>
          </cell>
        </row>
        <row r="1324">
          <cell r="CG1324">
            <v>4100970</v>
          </cell>
        </row>
        <row r="1325">
          <cell r="CG1325">
            <v>0</v>
          </cell>
        </row>
        <row r="1326">
          <cell r="CG1326">
            <v>0</v>
          </cell>
        </row>
        <row r="1327">
          <cell r="CG1327">
            <v>0</v>
          </cell>
        </row>
        <row r="1328">
          <cell r="CG1328">
            <v>0</v>
          </cell>
        </row>
        <row r="1329">
          <cell r="CG1329">
            <v>0</v>
          </cell>
        </row>
        <row r="1330">
          <cell r="CG1330">
            <v>0</v>
          </cell>
        </row>
        <row r="1331">
          <cell r="CG1331">
            <v>0</v>
          </cell>
        </row>
        <row r="1332">
          <cell r="CG1332">
            <v>4100970</v>
          </cell>
        </row>
        <row r="1333">
          <cell r="CG1333">
            <v>0</v>
          </cell>
        </row>
        <row r="1334">
          <cell r="CG1334">
            <v>0</v>
          </cell>
        </row>
        <row r="1335">
          <cell r="CG1335">
            <v>0</v>
          </cell>
        </row>
        <row r="1336">
          <cell r="CG1336">
            <v>0</v>
          </cell>
        </row>
        <row r="1337">
          <cell r="CG1337">
            <v>0</v>
          </cell>
        </row>
        <row r="1338">
          <cell r="CG1338">
            <v>0</v>
          </cell>
        </row>
        <row r="1339">
          <cell r="CG1339">
            <v>0</v>
          </cell>
        </row>
        <row r="1340">
          <cell r="CG1340">
            <v>1366990</v>
          </cell>
        </row>
        <row r="1341">
          <cell r="CG1341">
            <v>0</v>
          </cell>
        </row>
        <row r="1342">
          <cell r="CG1342">
            <v>0</v>
          </cell>
        </row>
        <row r="1343">
          <cell r="CG1343">
            <v>0</v>
          </cell>
        </row>
        <row r="1344">
          <cell r="CG1344">
            <v>0</v>
          </cell>
        </row>
        <row r="1345">
          <cell r="CG1345">
            <v>0</v>
          </cell>
        </row>
        <row r="1346">
          <cell r="CG1346">
            <v>0</v>
          </cell>
        </row>
        <row r="1347">
          <cell r="CG1347">
            <v>0</v>
          </cell>
        </row>
        <row r="1348">
          <cell r="CG1348">
            <v>0</v>
          </cell>
        </row>
        <row r="1349">
          <cell r="CG1349">
            <v>0</v>
          </cell>
        </row>
        <row r="1350">
          <cell r="CG1350">
            <v>0</v>
          </cell>
        </row>
        <row r="1351">
          <cell r="CG1351">
            <v>0</v>
          </cell>
        </row>
        <row r="1352">
          <cell r="CG1352">
            <v>1366990</v>
          </cell>
        </row>
        <row r="1353">
          <cell r="CG1353">
            <v>0</v>
          </cell>
        </row>
        <row r="1354">
          <cell r="CG1354">
            <v>0</v>
          </cell>
        </row>
        <row r="1355">
          <cell r="CG1355">
            <v>0</v>
          </cell>
        </row>
        <row r="1356">
          <cell r="CG1356">
            <v>1366990</v>
          </cell>
        </row>
        <row r="1357">
          <cell r="CG1357">
            <v>0</v>
          </cell>
        </row>
        <row r="1358">
          <cell r="CG1358">
            <v>0</v>
          </cell>
        </row>
        <row r="1359">
          <cell r="CG1359">
            <v>0</v>
          </cell>
        </row>
        <row r="1360">
          <cell r="CG1360">
            <v>0</v>
          </cell>
        </row>
        <row r="1361">
          <cell r="CG1361">
            <v>0</v>
          </cell>
        </row>
        <row r="1362">
          <cell r="CG1362">
            <v>0</v>
          </cell>
        </row>
        <row r="1363">
          <cell r="CG1363">
            <v>0</v>
          </cell>
        </row>
        <row r="1364">
          <cell r="CG1364">
            <v>2733980</v>
          </cell>
        </row>
        <row r="1365">
          <cell r="CG1365">
            <v>0</v>
          </cell>
        </row>
        <row r="1366">
          <cell r="CG1366">
            <v>0</v>
          </cell>
        </row>
        <row r="1367">
          <cell r="CG1367">
            <v>0</v>
          </cell>
        </row>
        <row r="1368">
          <cell r="CG1368">
            <v>0</v>
          </cell>
        </row>
        <row r="1369">
          <cell r="CG1369">
            <v>0</v>
          </cell>
        </row>
        <row r="1370">
          <cell r="CG1370">
            <v>1366990</v>
          </cell>
        </row>
        <row r="1371">
          <cell r="CG1371">
            <v>0</v>
          </cell>
        </row>
        <row r="1372">
          <cell r="CG1372">
            <v>0</v>
          </cell>
        </row>
        <row r="1373">
          <cell r="CG1373">
            <v>0</v>
          </cell>
        </row>
        <row r="1374">
          <cell r="CG1374">
            <v>0</v>
          </cell>
        </row>
        <row r="1375">
          <cell r="CG1375">
            <v>0</v>
          </cell>
        </row>
        <row r="1376">
          <cell r="CG1376">
            <v>0</v>
          </cell>
        </row>
        <row r="1377">
          <cell r="CG1377">
            <v>0</v>
          </cell>
        </row>
        <row r="1378">
          <cell r="CG1378">
            <v>1366990</v>
          </cell>
        </row>
        <row r="1379">
          <cell r="CG1379">
            <v>0</v>
          </cell>
        </row>
        <row r="1380">
          <cell r="CG1380">
            <v>0</v>
          </cell>
        </row>
        <row r="1381">
          <cell r="CG1381">
            <v>0</v>
          </cell>
        </row>
        <row r="1382">
          <cell r="CG1382">
            <v>0</v>
          </cell>
        </row>
        <row r="1383">
          <cell r="CG1383">
            <v>1366990</v>
          </cell>
        </row>
        <row r="1384">
          <cell r="CG1384">
            <v>0</v>
          </cell>
        </row>
        <row r="1385">
          <cell r="CG1385">
            <v>0</v>
          </cell>
        </row>
        <row r="1386">
          <cell r="CG1386">
            <v>1366990</v>
          </cell>
        </row>
        <row r="1387">
          <cell r="CG1387">
            <v>5467960</v>
          </cell>
        </row>
        <row r="1388">
          <cell r="CG1388">
            <v>0</v>
          </cell>
        </row>
        <row r="1389">
          <cell r="CG1389">
            <v>0</v>
          </cell>
        </row>
        <row r="1390">
          <cell r="CG1390">
            <v>2733980</v>
          </cell>
        </row>
        <row r="1391">
          <cell r="CG1391">
            <v>0</v>
          </cell>
        </row>
        <row r="1392">
          <cell r="CG1392">
            <v>0</v>
          </cell>
        </row>
        <row r="1393">
          <cell r="CG1393">
            <v>0</v>
          </cell>
        </row>
        <row r="1394">
          <cell r="CG1394">
            <v>4100970</v>
          </cell>
        </row>
        <row r="1395">
          <cell r="CG1395">
            <v>0</v>
          </cell>
        </row>
        <row r="1396">
          <cell r="CG1396">
            <v>10935920</v>
          </cell>
        </row>
        <row r="1397">
          <cell r="CG1397">
            <v>4100970</v>
          </cell>
        </row>
        <row r="1398">
          <cell r="CG1398">
            <v>0</v>
          </cell>
        </row>
        <row r="1399">
          <cell r="CG1399">
            <v>0</v>
          </cell>
        </row>
        <row r="1400">
          <cell r="CG1400">
            <v>4100970</v>
          </cell>
        </row>
        <row r="1401">
          <cell r="CG1401">
            <v>5467960</v>
          </cell>
        </row>
        <row r="1402">
          <cell r="CG1402">
            <v>4100970</v>
          </cell>
        </row>
        <row r="1403">
          <cell r="CG1403">
            <v>0</v>
          </cell>
        </row>
        <row r="1404">
          <cell r="CG1404">
            <v>2079100</v>
          </cell>
        </row>
        <row r="1405">
          <cell r="CG1405">
            <v>0</v>
          </cell>
        </row>
        <row r="1406">
          <cell r="CG1406">
            <v>1366990</v>
          </cell>
        </row>
        <row r="1407">
          <cell r="CG1407">
            <v>1366990</v>
          </cell>
        </row>
        <row r="1408">
          <cell r="CG1408">
            <v>16403880</v>
          </cell>
        </row>
        <row r="1409">
          <cell r="CG1409">
            <v>1366990</v>
          </cell>
        </row>
        <row r="1410">
          <cell r="CG1410">
            <v>2733980</v>
          </cell>
        </row>
        <row r="1411">
          <cell r="CG1411">
            <v>1366990</v>
          </cell>
        </row>
        <row r="1412">
          <cell r="CG1412">
            <v>0</v>
          </cell>
        </row>
        <row r="1413">
          <cell r="CG1413">
            <v>0</v>
          </cell>
        </row>
        <row r="1414">
          <cell r="CG1414">
            <v>29959296</v>
          </cell>
        </row>
        <row r="1415">
          <cell r="CG1415">
            <v>0</v>
          </cell>
        </row>
        <row r="1416">
          <cell r="CG1416">
            <v>0</v>
          </cell>
        </row>
        <row r="1417">
          <cell r="CG1417">
            <v>0</v>
          </cell>
        </row>
        <row r="1418">
          <cell r="CG1418">
            <v>0</v>
          </cell>
        </row>
        <row r="1419">
          <cell r="CG1419">
            <v>0</v>
          </cell>
        </row>
        <row r="1420">
          <cell r="CG1420">
            <v>0</v>
          </cell>
        </row>
        <row r="1421">
          <cell r="CG1421">
            <v>0</v>
          </cell>
        </row>
        <row r="1422">
          <cell r="CG1422">
            <v>0</v>
          </cell>
        </row>
        <row r="1423">
          <cell r="CG1423">
            <v>0</v>
          </cell>
        </row>
        <row r="1424">
          <cell r="CG1424">
            <v>0</v>
          </cell>
        </row>
        <row r="1425">
          <cell r="CG1425">
            <v>0</v>
          </cell>
        </row>
        <row r="1426">
          <cell r="CG1426">
            <v>0</v>
          </cell>
        </row>
        <row r="1427">
          <cell r="CG1427">
            <v>0</v>
          </cell>
        </row>
        <row r="1428">
          <cell r="CG1428">
            <v>0</v>
          </cell>
        </row>
        <row r="1429">
          <cell r="CG1429">
            <v>0</v>
          </cell>
        </row>
        <row r="1430">
          <cell r="CG1430">
            <v>0</v>
          </cell>
        </row>
        <row r="1431">
          <cell r="CG1431">
            <v>0</v>
          </cell>
        </row>
        <row r="1432">
          <cell r="CG1432">
            <v>0</v>
          </cell>
        </row>
        <row r="1433">
          <cell r="CG1433">
            <v>0</v>
          </cell>
        </row>
        <row r="1434">
          <cell r="CG1434">
            <v>0</v>
          </cell>
        </row>
        <row r="1435">
          <cell r="CG1435">
            <v>0</v>
          </cell>
        </row>
        <row r="1436">
          <cell r="CG1436">
            <v>0</v>
          </cell>
        </row>
        <row r="1437">
          <cell r="CG1437">
            <v>0</v>
          </cell>
        </row>
        <row r="1438">
          <cell r="CG1438">
            <v>0</v>
          </cell>
        </row>
        <row r="1439">
          <cell r="CG1439">
            <v>0</v>
          </cell>
        </row>
        <row r="1440">
          <cell r="CG1440">
            <v>0</v>
          </cell>
        </row>
        <row r="1441">
          <cell r="CG1441">
            <v>0</v>
          </cell>
        </row>
        <row r="1442">
          <cell r="CG1442">
            <v>0</v>
          </cell>
        </row>
        <row r="1443">
          <cell r="CG1443">
            <v>0</v>
          </cell>
        </row>
        <row r="1444">
          <cell r="CG1444">
            <v>0</v>
          </cell>
        </row>
        <row r="1445">
          <cell r="CG1445">
            <v>0</v>
          </cell>
        </row>
        <row r="1446">
          <cell r="CG1446">
            <v>0</v>
          </cell>
        </row>
        <row r="1447">
          <cell r="CG1447">
            <v>0</v>
          </cell>
        </row>
        <row r="1448">
          <cell r="CG1448">
            <v>0</v>
          </cell>
        </row>
        <row r="1449">
          <cell r="CG1449">
            <v>0</v>
          </cell>
        </row>
        <row r="1450">
          <cell r="CG1450">
            <v>0</v>
          </cell>
        </row>
        <row r="1451">
          <cell r="CG1451">
            <v>0</v>
          </cell>
        </row>
        <row r="1452">
          <cell r="CG1452">
            <v>0</v>
          </cell>
        </row>
        <row r="1453">
          <cell r="CG1453">
            <v>0</v>
          </cell>
        </row>
        <row r="1454">
          <cell r="CG1454">
            <v>0</v>
          </cell>
        </row>
        <row r="1455">
          <cell r="CG1455">
            <v>0</v>
          </cell>
        </row>
        <row r="1456">
          <cell r="CG1456">
            <v>0</v>
          </cell>
        </row>
        <row r="1457">
          <cell r="CG1457">
            <v>0</v>
          </cell>
        </row>
        <row r="1458">
          <cell r="CG1458">
            <v>0</v>
          </cell>
        </row>
        <row r="1459">
          <cell r="CG1459">
            <v>0</v>
          </cell>
        </row>
        <row r="1460">
          <cell r="CG1460">
            <v>0</v>
          </cell>
        </row>
        <row r="1461">
          <cell r="CG1461">
            <v>0</v>
          </cell>
        </row>
        <row r="1462">
          <cell r="CG1462">
            <v>0</v>
          </cell>
        </row>
        <row r="1463">
          <cell r="CG1463">
            <v>0</v>
          </cell>
        </row>
        <row r="1464">
          <cell r="CG1464">
            <v>0</v>
          </cell>
        </row>
        <row r="1465">
          <cell r="CG1465">
            <v>0</v>
          </cell>
        </row>
        <row r="1466">
          <cell r="CG1466">
            <v>0</v>
          </cell>
        </row>
        <row r="1467">
          <cell r="CG1467">
            <v>0</v>
          </cell>
        </row>
        <row r="1468">
          <cell r="CG1468">
            <v>0</v>
          </cell>
        </row>
        <row r="1469">
          <cell r="CG1469">
            <v>0</v>
          </cell>
        </row>
        <row r="1470">
          <cell r="CG1470">
            <v>0</v>
          </cell>
        </row>
        <row r="1471">
          <cell r="CG1471">
            <v>0</v>
          </cell>
        </row>
        <row r="1472">
          <cell r="CG1472">
            <v>0</v>
          </cell>
        </row>
        <row r="1473">
          <cell r="CG1473">
            <v>0</v>
          </cell>
        </row>
        <row r="1474">
          <cell r="CG1474">
            <v>0</v>
          </cell>
        </row>
        <row r="1475">
          <cell r="CG1475">
            <v>0</v>
          </cell>
        </row>
        <row r="1476">
          <cell r="CG1476">
            <v>0</v>
          </cell>
        </row>
        <row r="1477">
          <cell r="CG1477">
            <v>0</v>
          </cell>
        </row>
        <row r="1478">
          <cell r="CG1478">
            <v>0</v>
          </cell>
        </row>
        <row r="1479">
          <cell r="CG1479">
            <v>0</v>
          </cell>
        </row>
        <row r="1480">
          <cell r="CG1480">
            <v>0</v>
          </cell>
        </row>
        <row r="1481">
          <cell r="CG1481">
            <v>0</v>
          </cell>
        </row>
        <row r="1482">
          <cell r="CG1482">
            <v>0</v>
          </cell>
        </row>
        <row r="1483">
          <cell r="CG1483">
            <v>0</v>
          </cell>
        </row>
        <row r="1484">
          <cell r="CG1484">
            <v>0</v>
          </cell>
        </row>
        <row r="1485">
          <cell r="CG1485">
            <v>0</v>
          </cell>
        </row>
        <row r="1486">
          <cell r="CG1486">
            <v>0</v>
          </cell>
        </row>
        <row r="1487">
          <cell r="CG1487">
            <v>0</v>
          </cell>
        </row>
        <row r="1488">
          <cell r="CG1488">
            <v>0</v>
          </cell>
        </row>
        <row r="1489">
          <cell r="CG1489">
            <v>0</v>
          </cell>
        </row>
        <row r="1490">
          <cell r="CG1490">
            <v>0</v>
          </cell>
        </row>
        <row r="1491">
          <cell r="CG1491">
            <v>0</v>
          </cell>
        </row>
        <row r="1492">
          <cell r="CG1492">
            <v>0</v>
          </cell>
        </row>
        <row r="1493">
          <cell r="CG1493">
            <v>0</v>
          </cell>
        </row>
        <row r="1494">
          <cell r="CG1494">
            <v>0</v>
          </cell>
        </row>
        <row r="1495">
          <cell r="CG1495">
            <v>0</v>
          </cell>
        </row>
        <row r="1496">
          <cell r="CG1496">
            <v>0</v>
          </cell>
        </row>
        <row r="1497">
          <cell r="CG1497">
            <v>0</v>
          </cell>
        </row>
        <row r="1498">
          <cell r="CG1498">
            <v>0</v>
          </cell>
        </row>
        <row r="1499">
          <cell r="CG1499">
            <v>0</v>
          </cell>
        </row>
        <row r="1500">
          <cell r="CG1500">
            <v>0</v>
          </cell>
        </row>
        <row r="1501">
          <cell r="CG1501">
            <v>0</v>
          </cell>
        </row>
        <row r="1502">
          <cell r="CG1502">
            <v>0</v>
          </cell>
        </row>
        <row r="1503">
          <cell r="CG1503">
            <v>0</v>
          </cell>
        </row>
        <row r="1504">
          <cell r="CG1504">
            <v>0</v>
          </cell>
        </row>
        <row r="1505">
          <cell r="CG1505">
            <v>0</v>
          </cell>
        </row>
        <row r="1506">
          <cell r="CG1506">
            <v>0</v>
          </cell>
        </row>
        <row r="1507">
          <cell r="CG1507">
            <v>0</v>
          </cell>
        </row>
        <row r="1508">
          <cell r="CG1508">
            <v>0</v>
          </cell>
        </row>
        <row r="1509">
          <cell r="CG1509">
            <v>0</v>
          </cell>
        </row>
        <row r="1510">
          <cell r="CG1510">
            <v>0</v>
          </cell>
        </row>
        <row r="1511">
          <cell r="CG1511">
            <v>0</v>
          </cell>
        </row>
        <row r="1512">
          <cell r="CG1512">
            <v>0</v>
          </cell>
        </row>
        <row r="1513">
          <cell r="CG1513">
            <v>0</v>
          </cell>
        </row>
        <row r="1514">
          <cell r="CG1514">
            <v>0</v>
          </cell>
        </row>
        <row r="1515">
          <cell r="CG1515">
            <v>0</v>
          </cell>
        </row>
        <row r="1516">
          <cell r="CG1516">
            <v>0</v>
          </cell>
        </row>
        <row r="1517">
          <cell r="CG1517">
            <v>0</v>
          </cell>
        </row>
        <row r="1518">
          <cell r="CG1518">
            <v>0</v>
          </cell>
        </row>
        <row r="1519">
          <cell r="CG1519">
            <v>0</v>
          </cell>
        </row>
        <row r="1520">
          <cell r="CG1520">
            <v>0</v>
          </cell>
        </row>
        <row r="1521">
          <cell r="CG1521">
            <v>0</v>
          </cell>
        </row>
        <row r="1522">
          <cell r="CG1522">
            <v>0</v>
          </cell>
        </row>
        <row r="1523">
          <cell r="CG1523">
            <v>0</v>
          </cell>
        </row>
        <row r="1524">
          <cell r="CG1524">
            <v>0</v>
          </cell>
        </row>
        <row r="1525">
          <cell r="CG1525">
            <v>0</v>
          </cell>
        </row>
        <row r="1526">
          <cell r="CG1526">
            <v>0</v>
          </cell>
        </row>
        <row r="1527">
          <cell r="CG1527">
            <v>0</v>
          </cell>
        </row>
        <row r="1528">
          <cell r="CG1528">
            <v>0</v>
          </cell>
        </row>
        <row r="1529">
          <cell r="CG1529">
            <v>0</v>
          </cell>
        </row>
        <row r="1530">
          <cell r="CG1530">
            <v>0</v>
          </cell>
        </row>
        <row r="1531">
          <cell r="CG1531">
            <v>0</v>
          </cell>
        </row>
        <row r="1532">
          <cell r="CG1532">
            <v>0</v>
          </cell>
        </row>
        <row r="1533">
          <cell r="CG1533">
            <v>0</v>
          </cell>
        </row>
        <row r="1534">
          <cell r="CG1534">
            <v>0</v>
          </cell>
        </row>
        <row r="1535">
          <cell r="CG1535">
            <v>0</v>
          </cell>
        </row>
        <row r="1536">
          <cell r="CG1536">
            <v>0</v>
          </cell>
        </row>
        <row r="1537">
          <cell r="CG1537">
            <v>0</v>
          </cell>
        </row>
        <row r="1538">
          <cell r="CG1538">
            <v>0</v>
          </cell>
        </row>
        <row r="1539">
          <cell r="CG1539">
            <v>0</v>
          </cell>
        </row>
        <row r="1540">
          <cell r="CG1540">
            <v>0</v>
          </cell>
        </row>
        <row r="1541">
          <cell r="CG1541">
            <v>0</v>
          </cell>
        </row>
        <row r="1542">
          <cell r="CG1542">
            <v>0</v>
          </cell>
        </row>
        <row r="1543">
          <cell r="CG1543">
            <v>0</v>
          </cell>
        </row>
        <row r="1544">
          <cell r="CG1544">
            <v>0</v>
          </cell>
        </row>
        <row r="1545">
          <cell r="CG1545">
            <v>736320</v>
          </cell>
        </row>
        <row r="1546">
          <cell r="CG1546">
            <v>201679838.33920002</v>
          </cell>
        </row>
        <row r="1547">
          <cell r="CG1547">
            <v>0</v>
          </cell>
        </row>
        <row r="1548">
          <cell r="CG1548">
            <v>0</v>
          </cell>
        </row>
        <row r="1549">
          <cell r="CG1549">
            <v>0</v>
          </cell>
        </row>
        <row r="1550">
          <cell r="CG1550">
            <v>0</v>
          </cell>
        </row>
        <row r="1551">
          <cell r="CG1551">
            <v>0</v>
          </cell>
        </row>
        <row r="1552">
          <cell r="CG1552">
            <v>0</v>
          </cell>
        </row>
        <row r="1553">
          <cell r="CG1553">
            <v>0</v>
          </cell>
        </row>
        <row r="1554">
          <cell r="CG1554">
            <v>2049964.6</v>
          </cell>
        </row>
        <row r="1555">
          <cell r="CG1555">
            <v>0</v>
          </cell>
        </row>
        <row r="1556">
          <cell r="CG1556">
            <v>0</v>
          </cell>
        </row>
        <row r="1557">
          <cell r="CG1557">
            <v>0</v>
          </cell>
        </row>
        <row r="1558">
          <cell r="CG1558">
            <v>0</v>
          </cell>
        </row>
        <row r="1559">
          <cell r="CG1559">
            <v>0</v>
          </cell>
        </row>
        <row r="1560">
          <cell r="CG1560">
            <v>0</v>
          </cell>
        </row>
        <row r="1561">
          <cell r="CG1561">
            <v>0</v>
          </cell>
        </row>
        <row r="1562">
          <cell r="CG1562">
            <v>1302080</v>
          </cell>
        </row>
        <row r="1563">
          <cell r="CG1563">
            <v>0</v>
          </cell>
        </row>
        <row r="1564">
          <cell r="CG1564">
            <v>0</v>
          </cell>
        </row>
        <row r="1565">
          <cell r="CG1565">
            <v>0</v>
          </cell>
        </row>
        <row r="1566">
          <cell r="CG1566">
            <v>0</v>
          </cell>
        </row>
        <row r="1567">
          <cell r="CG1567">
            <v>0</v>
          </cell>
        </row>
        <row r="1568">
          <cell r="CG1568">
            <v>0</v>
          </cell>
        </row>
        <row r="1569">
          <cell r="CG1569">
            <v>0</v>
          </cell>
        </row>
        <row r="1570">
          <cell r="CG1570">
            <v>0</v>
          </cell>
        </row>
        <row r="1571">
          <cell r="CG1571">
            <v>0</v>
          </cell>
        </row>
        <row r="1572">
          <cell r="CG1572">
            <v>0</v>
          </cell>
        </row>
        <row r="1573">
          <cell r="CG1573">
            <v>0</v>
          </cell>
        </row>
        <row r="1574">
          <cell r="CG1574">
            <v>0</v>
          </cell>
        </row>
        <row r="1575">
          <cell r="CG1575">
            <v>0</v>
          </cell>
        </row>
        <row r="1576">
          <cell r="CG1576">
            <v>0</v>
          </cell>
        </row>
        <row r="1577">
          <cell r="CG1577">
            <v>0</v>
          </cell>
        </row>
        <row r="1578">
          <cell r="CG1578">
            <v>0</v>
          </cell>
        </row>
        <row r="1579">
          <cell r="CG1579">
            <v>0</v>
          </cell>
        </row>
        <row r="1580">
          <cell r="CG1580">
            <v>0</v>
          </cell>
        </row>
        <row r="1581">
          <cell r="CG1581">
            <v>0</v>
          </cell>
        </row>
        <row r="1582">
          <cell r="CG1582">
            <v>7238400</v>
          </cell>
        </row>
        <row r="1583">
          <cell r="CG1583">
            <v>0</v>
          </cell>
        </row>
        <row r="1584">
          <cell r="CG1584">
            <v>0</v>
          </cell>
        </row>
        <row r="1585">
          <cell r="CG1585">
            <v>0</v>
          </cell>
        </row>
        <row r="1586">
          <cell r="CG1586">
            <v>6739200</v>
          </cell>
        </row>
        <row r="1587">
          <cell r="CG1587">
            <v>0</v>
          </cell>
        </row>
        <row r="1588">
          <cell r="CG1588">
            <v>0</v>
          </cell>
        </row>
        <row r="1589">
          <cell r="CG1589">
            <v>0</v>
          </cell>
        </row>
        <row r="1590">
          <cell r="CG1590">
            <v>69829164.23999998</v>
          </cell>
        </row>
        <row r="1591">
          <cell r="CG1591">
            <v>0</v>
          </cell>
        </row>
        <row r="1592">
          <cell r="CG1592">
            <v>0</v>
          </cell>
        </row>
        <row r="1593">
          <cell r="CG1593">
            <v>0</v>
          </cell>
        </row>
        <row r="1594">
          <cell r="CG1594">
            <v>90000</v>
          </cell>
        </row>
        <row r="1595">
          <cell r="CG1595">
            <v>0</v>
          </cell>
        </row>
        <row r="1596">
          <cell r="CG1596">
            <v>0</v>
          </cell>
        </row>
        <row r="1597">
          <cell r="CG1597">
            <v>0</v>
          </cell>
        </row>
        <row r="1598">
          <cell r="CG1598">
            <v>2359392.36</v>
          </cell>
        </row>
        <row r="1599">
          <cell r="CG1599">
            <v>29165761.920000002</v>
          </cell>
        </row>
        <row r="1600">
          <cell r="CG1600">
            <v>0</v>
          </cell>
        </row>
        <row r="1601">
          <cell r="CG1601">
            <v>0</v>
          </cell>
        </row>
        <row r="1602">
          <cell r="CG1602">
            <v>0</v>
          </cell>
        </row>
        <row r="1603">
          <cell r="CG1603">
            <v>0</v>
          </cell>
        </row>
        <row r="1604">
          <cell r="CG1604">
            <v>0</v>
          </cell>
        </row>
        <row r="1605">
          <cell r="CG1605">
            <v>0</v>
          </cell>
        </row>
        <row r="1606">
          <cell r="CG1606">
            <v>0</v>
          </cell>
        </row>
        <row r="1607">
          <cell r="CG1607">
            <v>0</v>
          </cell>
        </row>
        <row r="1608">
          <cell r="CG1608">
            <v>0</v>
          </cell>
        </row>
        <row r="1609">
          <cell r="CG1609">
            <v>0</v>
          </cell>
        </row>
        <row r="1610">
          <cell r="CG1610">
            <v>0</v>
          </cell>
        </row>
        <row r="1611">
          <cell r="CG1611">
            <v>0</v>
          </cell>
        </row>
        <row r="1612">
          <cell r="CG1612">
            <v>0</v>
          </cell>
        </row>
        <row r="1613">
          <cell r="CG1613">
            <v>217152</v>
          </cell>
        </row>
        <row r="1614">
          <cell r="CG1614">
            <v>0</v>
          </cell>
        </row>
        <row r="1615">
          <cell r="CG1615">
            <v>735336</v>
          </cell>
        </row>
        <row r="1616">
          <cell r="CG1616">
            <v>0</v>
          </cell>
        </row>
        <row r="1617">
          <cell r="CG1617">
            <v>0</v>
          </cell>
        </row>
        <row r="1618">
          <cell r="CG1618">
            <v>0</v>
          </cell>
        </row>
        <row r="1619">
          <cell r="CG1619">
            <v>0</v>
          </cell>
        </row>
        <row r="1620">
          <cell r="CG1620">
            <v>0</v>
          </cell>
        </row>
        <row r="1621">
          <cell r="CG1621">
            <v>1161432</v>
          </cell>
        </row>
        <row r="1622">
          <cell r="CG1622">
            <v>0</v>
          </cell>
        </row>
        <row r="1623">
          <cell r="CG1623">
            <v>0</v>
          </cell>
        </row>
        <row r="1624">
          <cell r="CG1624">
            <v>0</v>
          </cell>
        </row>
        <row r="1625">
          <cell r="CG1625">
            <v>0</v>
          </cell>
        </row>
        <row r="1626">
          <cell r="CG1626">
            <v>0</v>
          </cell>
        </row>
        <row r="1627">
          <cell r="CG1627">
            <v>0</v>
          </cell>
        </row>
        <row r="1628">
          <cell r="CG1628">
            <v>0</v>
          </cell>
        </row>
        <row r="1629">
          <cell r="CG1629">
            <v>0</v>
          </cell>
        </row>
        <row r="1630">
          <cell r="CG1630">
            <v>0</v>
          </cell>
        </row>
        <row r="1631">
          <cell r="CG1631">
            <v>0</v>
          </cell>
        </row>
        <row r="1632">
          <cell r="CG1632">
            <v>0</v>
          </cell>
        </row>
        <row r="1633">
          <cell r="CG1633">
            <v>0</v>
          </cell>
        </row>
        <row r="1634">
          <cell r="CG1634">
            <v>0</v>
          </cell>
        </row>
        <row r="1635">
          <cell r="CG1635">
            <v>0</v>
          </cell>
        </row>
        <row r="1636">
          <cell r="CG1636">
            <v>0</v>
          </cell>
        </row>
        <row r="1637">
          <cell r="CG1637">
            <v>0</v>
          </cell>
        </row>
        <row r="1638">
          <cell r="CG1638">
            <v>0</v>
          </cell>
        </row>
        <row r="1639">
          <cell r="CG1639">
            <v>0</v>
          </cell>
        </row>
        <row r="1640">
          <cell r="CG1640">
            <v>0</v>
          </cell>
        </row>
        <row r="1641">
          <cell r="CG1641">
            <v>0</v>
          </cell>
        </row>
        <row r="1642">
          <cell r="CG1642">
            <v>0</v>
          </cell>
        </row>
        <row r="1643">
          <cell r="CG1643">
            <v>0</v>
          </cell>
        </row>
        <row r="1644">
          <cell r="CG1644">
            <v>0</v>
          </cell>
        </row>
        <row r="1645">
          <cell r="CG1645">
            <v>0</v>
          </cell>
        </row>
        <row r="1646">
          <cell r="CG1646">
            <v>0</v>
          </cell>
        </row>
        <row r="1647">
          <cell r="CG1647">
            <v>0</v>
          </cell>
        </row>
        <row r="1648">
          <cell r="CG1648">
            <v>0</v>
          </cell>
        </row>
        <row r="1649">
          <cell r="CG1649">
            <v>0</v>
          </cell>
        </row>
        <row r="1650">
          <cell r="CG1650">
            <v>0</v>
          </cell>
        </row>
        <row r="1651">
          <cell r="CG1651">
            <v>0</v>
          </cell>
        </row>
        <row r="1652">
          <cell r="CG1652">
            <v>0</v>
          </cell>
        </row>
        <row r="1653">
          <cell r="CG1653">
            <v>0</v>
          </cell>
        </row>
        <row r="1654">
          <cell r="CG1654">
            <v>0</v>
          </cell>
        </row>
        <row r="1655">
          <cell r="CG1655">
            <v>0</v>
          </cell>
        </row>
        <row r="1656">
          <cell r="CG1656">
            <v>0</v>
          </cell>
        </row>
        <row r="1657">
          <cell r="CG1657">
            <v>0</v>
          </cell>
        </row>
        <row r="1658">
          <cell r="CG1658">
            <v>0</v>
          </cell>
        </row>
        <row r="1659">
          <cell r="CG1659">
            <v>0</v>
          </cell>
        </row>
        <row r="1660">
          <cell r="CG1660">
            <v>1692840</v>
          </cell>
        </row>
        <row r="1661">
          <cell r="CG1661">
            <v>0</v>
          </cell>
        </row>
        <row r="1662">
          <cell r="CG1662">
            <v>0</v>
          </cell>
        </row>
        <row r="1663">
          <cell r="CG1663">
            <v>0</v>
          </cell>
        </row>
        <row r="1664">
          <cell r="CG1664">
            <v>0</v>
          </cell>
        </row>
        <row r="1665">
          <cell r="CG1665">
            <v>0</v>
          </cell>
        </row>
        <row r="1666">
          <cell r="CG1666">
            <v>0</v>
          </cell>
        </row>
        <row r="1667">
          <cell r="CG1667">
            <v>0</v>
          </cell>
        </row>
        <row r="1668">
          <cell r="CG1668">
            <v>2312496</v>
          </cell>
        </row>
        <row r="1669">
          <cell r="CG1669">
            <v>0</v>
          </cell>
        </row>
        <row r="1670">
          <cell r="CG1670">
            <v>0</v>
          </cell>
        </row>
        <row r="1671">
          <cell r="CG1671">
            <v>0</v>
          </cell>
        </row>
        <row r="1672">
          <cell r="CG1672">
            <v>0</v>
          </cell>
        </row>
        <row r="1673">
          <cell r="CG1673">
            <v>0</v>
          </cell>
        </row>
        <row r="1674">
          <cell r="CG1674">
            <v>1543296</v>
          </cell>
        </row>
        <row r="1675">
          <cell r="CG1675">
            <v>0</v>
          </cell>
        </row>
        <row r="1676">
          <cell r="CG1676">
            <v>0</v>
          </cell>
        </row>
        <row r="1677">
          <cell r="CG1677">
            <v>0</v>
          </cell>
        </row>
        <row r="1678">
          <cell r="CG1678">
            <v>0</v>
          </cell>
        </row>
        <row r="1679">
          <cell r="CG1679">
            <v>0</v>
          </cell>
        </row>
        <row r="1680">
          <cell r="CG1680">
            <v>0</v>
          </cell>
        </row>
        <row r="1681">
          <cell r="CG1681">
            <v>0</v>
          </cell>
        </row>
        <row r="1682">
          <cell r="CG1682">
            <v>0</v>
          </cell>
        </row>
        <row r="1683">
          <cell r="CG1683">
            <v>0</v>
          </cell>
        </row>
        <row r="1684">
          <cell r="CG1684">
            <v>651456</v>
          </cell>
        </row>
        <row r="1685">
          <cell r="CG1685">
            <v>0</v>
          </cell>
        </row>
        <row r="1686">
          <cell r="CG1686">
            <v>0</v>
          </cell>
        </row>
        <row r="1687">
          <cell r="CG1687">
            <v>0</v>
          </cell>
        </row>
        <row r="1688">
          <cell r="CG1688">
            <v>0</v>
          </cell>
        </row>
        <row r="1689">
          <cell r="CG1689">
            <v>0</v>
          </cell>
        </row>
        <row r="1690">
          <cell r="CG1690">
            <v>0</v>
          </cell>
        </row>
        <row r="1691">
          <cell r="CG1691">
            <v>0</v>
          </cell>
        </row>
        <row r="1692">
          <cell r="CG1692">
            <v>1196460</v>
          </cell>
        </row>
        <row r="1693">
          <cell r="CG1693">
            <v>0</v>
          </cell>
        </row>
        <row r="1694">
          <cell r="CG1694">
            <v>0</v>
          </cell>
        </row>
        <row r="1695">
          <cell r="CG1695">
            <v>0</v>
          </cell>
        </row>
        <row r="1696">
          <cell r="CG1696">
            <v>0</v>
          </cell>
        </row>
        <row r="1697">
          <cell r="CG1697">
            <v>0</v>
          </cell>
        </row>
        <row r="1698">
          <cell r="CG1698">
            <v>0</v>
          </cell>
        </row>
        <row r="1699">
          <cell r="CG1699">
            <v>0</v>
          </cell>
        </row>
        <row r="1700">
          <cell r="CG1700">
            <v>0</v>
          </cell>
        </row>
        <row r="1701">
          <cell r="CG1701">
            <v>0</v>
          </cell>
        </row>
        <row r="1702">
          <cell r="CG1702">
            <v>0</v>
          </cell>
        </row>
        <row r="1703">
          <cell r="CG1703">
            <v>0</v>
          </cell>
        </row>
        <row r="1704">
          <cell r="CG1704">
            <v>0</v>
          </cell>
        </row>
        <row r="1705">
          <cell r="CG1705">
            <v>0</v>
          </cell>
        </row>
        <row r="1706">
          <cell r="CG1706">
            <v>0</v>
          </cell>
        </row>
        <row r="1707">
          <cell r="CG1707">
            <v>0</v>
          </cell>
        </row>
        <row r="1708">
          <cell r="CG1708">
            <v>0</v>
          </cell>
        </row>
        <row r="1709">
          <cell r="CG1709">
            <v>0</v>
          </cell>
        </row>
        <row r="1710">
          <cell r="CG1710">
            <v>0</v>
          </cell>
        </row>
        <row r="1711">
          <cell r="CG1711">
            <v>0</v>
          </cell>
        </row>
        <row r="1712">
          <cell r="CG1712">
            <v>0</v>
          </cell>
        </row>
        <row r="1713">
          <cell r="CG1713">
            <v>0</v>
          </cell>
        </row>
        <row r="1714">
          <cell r="CG1714">
            <v>0</v>
          </cell>
        </row>
        <row r="1715">
          <cell r="CG1715">
            <v>0</v>
          </cell>
        </row>
        <row r="1716">
          <cell r="CG1716">
            <v>0</v>
          </cell>
        </row>
        <row r="1717">
          <cell r="CG1717">
            <v>0</v>
          </cell>
        </row>
        <row r="1718">
          <cell r="CG1718">
            <v>0</v>
          </cell>
        </row>
        <row r="1719">
          <cell r="CG1719">
            <v>0</v>
          </cell>
        </row>
        <row r="1720">
          <cell r="CG1720">
            <v>0</v>
          </cell>
        </row>
        <row r="1721">
          <cell r="CG1721">
            <v>0</v>
          </cell>
        </row>
        <row r="1722">
          <cell r="CG1722">
            <v>0</v>
          </cell>
        </row>
        <row r="1723">
          <cell r="CG1723">
            <v>0</v>
          </cell>
        </row>
        <row r="1724">
          <cell r="CG1724">
            <v>0</v>
          </cell>
        </row>
        <row r="1725">
          <cell r="CG1725">
            <v>0</v>
          </cell>
        </row>
        <row r="1726">
          <cell r="CG1726">
            <v>0</v>
          </cell>
        </row>
        <row r="1727">
          <cell r="CG1727">
            <v>0</v>
          </cell>
        </row>
        <row r="1728">
          <cell r="CG1728">
            <v>0</v>
          </cell>
        </row>
        <row r="1729">
          <cell r="CG1729">
            <v>0</v>
          </cell>
        </row>
        <row r="1730">
          <cell r="CG1730">
            <v>0</v>
          </cell>
        </row>
        <row r="1731">
          <cell r="CG1731">
            <v>0</v>
          </cell>
        </row>
        <row r="1732">
          <cell r="CG1732">
            <v>67046424</v>
          </cell>
        </row>
        <row r="1733">
          <cell r="CG1733">
            <v>12299868</v>
          </cell>
        </row>
        <row r="1734">
          <cell r="CG1734">
            <v>1123200</v>
          </cell>
        </row>
        <row r="1735">
          <cell r="CG1735">
            <v>0</v>
          </cell>
        </row>
        <row r="1736">
          <cell r="CG1736">
            <v>0</v>
          </cell>
        </row>
        <row r="1737">
          <cell r="CG1737">
            <v>1148160</v>
          </cell>
        </row>
        <row r="1738">
          <cell r="CG1738">
            <v>1148160</v>
          </cell>
        </row>
        <row r="1739">
          <cell r="CG1739">
            <v>0</v>
          </cell>
        </row>
        <row r="1740">
          <cell r="CG1740">
            <v>0</v>
          </cell>
        </row>
        <row r="1741">
          <cell r="CG1741">
            <v>0</v>
          </cell>
        </row>
        <row r="1742">
          <cell r="CG1742">
            <v>0</v>
          </cell>
        </row>
        <row r="1743">
          <cell r="CG1743">
            <v>0</v>
          </cell>
        </row>
        <row r="1744">
          <cell r="CG1744">
            <v>0</v>
          </cell>
        </row>
        <row r="1745">
          <cell r="CG1745">
            <v>0</v>
          </cell>
        </row>
        <row r="1746">
          <cell r="CG1746">
            <v>0</v>
          </cell>
        </row>
        <row r="1747">
          <cell r="CG1747">
            <v>0</v>
          </cell>
        </row>
        <row r="1748">
          <cell r="CG1748">
            <v>9690396</v>
          </cell>
        </row>
        <row r="1749">
          <cell r="CG1749">
            <v>0</v>
          </cell>
        </row>
        <row r="1750">
          <cell r="CG1750">
            <v>0</v>
          </cell>
        </row>
        <row r="1751">
          <cell r="CG1751">
            <v>0</v>
          </cell>
        </row>
        <row r="1752">
          <cell r="CG1752">
            <v>0</v>
          </cell>
        </row>
        <row r="1753">
          <cell r="CG1753">
            <v>0</v>
          </cell>
        </row>
        <row r="1754">
          <cell r="CG1754">
            <v>0</v>
          </cell>
        </row>
        <row r="1755">
          <cell r="CG1755">
            <v>0</v>
          </cell>
        </row>
        <row r="1756">
          <cell r="CG1756">
            <v>0</v>
          </cell>
        </row>
        <row r="1757">
          <cell r="CG1757">
            <v>0</v>
          </cell>
        </row>
        <row r="1758">
          <cell r="CG1758">
            <v>0</v>
          </cell>
        </row>
        <row r="1759">
          <cell r="CG1759">
            <v>0</v>
          </cell>
        </row>
        <row r="1760">
          <cell r="CG1760">
            <v>20068020</v>
          </cell>
        </row>
        <row r="1761">
          <cell r="CG1761">
            <v>1355328</v>
          </cell>
        </row>
        <row r="1762">
          <cell r="CG1762">
            <v>0</v>
          </cell>
        </row>
        <row r="1763">
          <cell r="CG1763">
            <v>1233180</v>
          </cell>
        </row>
        <row r="1764">
          <cell r="CG1764">
            <v>1098900</v>
          </cell>
        </row>
        <row r="1765">
          <cell r="CG1765">
            <v>0</v>
          </cell>
        </row>
        <row r="1766">
          <cell r="CG1766">
            <v>0</v>
          </cell>
        </row>
        <row r="1767">
          <cell r="CG1767">
            <v>1636656</v>
          </cell>
        </row>
        <row r="1768">
          <cell r="CG1768">
            <v>0</v>
          </cell>
        </row>
        <row r="1769">
          <cell r="CG1769">
            <v>1251432</v>
          </cell>
        </row>
        <row r="1770">
          <cell r="CG1770">
            <v>7293684</v>
          </cell>
        </row>
        <row r="1771">
          <cell r="CG1771">
            <v>5172132</v>
          </cell>
        </row>
        <row r="1772">
          <cell r="CG1772">
            <v>874020</v>
          </cell>
        </row>
        <row r="1773">
          <cell r="CG1773">
            <v>878400</v>
          </cell>
        </row>
        <row r="1774">
          <cell r="CG1774">
            <v>0</v>
          </cell>
        </row>
        <row r="1775">
          <cell r="CG1775">
            <v>1209696</v>
          </cell>
        </row>
        <row r="1776">
          <cell r="CG1776">
            <v>1001772</v>
          </cell>
        </row>
        <row r="1777">
          <cell r="CG1777">
            <v>742056</v>
          </cell>
        </row>
        <row r="1778">
          <cell r="CG1778">
            <v>0</v>
          </cell>
        </row>
        <row r="1779">
          <cell r="CG1779">
            <v>0</v>
          </cell>
        </row>
        <row r="1780">
          <cell r="CG1780">
            <v>0</v>
          </cell>
        </row>
        <row r="1781">
          <cell r="CG1781">
            <v>0</v>
          </cell>
        </row>
        <row r="1782">
          <cell r="CG1782">
            <v>0</v>
          </cell>
        </row>
        <row r="1783">
          <cell r="CG1783">
            <v>0</v>
          </cell>
        </row>
        <row r="1784">
          <cell r="CG1784">
            <v>51108576</v>
          </cell>
        </row>
        <row r="1785">
          <cell r="CG1785">
            <v>0</v>
          </cell>
        </row>
        <row r="1786">
          <cell r="CG1786">
            <v>0</v>
          </cell>
        </row>
        <row r="1787">
          <cell r="CG1787">
            <v>0</v>
          </cell>
        </row>
        <row r="1788">
          <cell r="CG1788">
            <v>0</v>
          </cell>
        </row>
        <row r="1789">
          <cell r="CG1789">
            <v>0</v>
          </cell>
        </row>
        <row r="1790">
          <cell r="CG1790">
            <v>0</v>
          </cell>
        </row>
        <row r="1791">
          <cell r="CG1791">
            <v>0</v>
          </cell>
        </row>
        <row r="1792">
          <cell r="CG1792">
            <v>0</v>
          </cell>
        </row>
        <row r="1793">
          <cell r="CG1793">
            <v>0</v>
          </cell>
        </row>
        <row r="1794">
          <cell r="CG1794">
            <v>1331208</v>
          </cell>
        </row>
        <row r="1795">
          <cell r="CG1795">
            <v>0</v>
          </cell>
        </row>
        <row r="1796">
          <cell r="CG1796">
            <v>0</v>
          </cell>
        </row>
        <row r="1797">
          <cell r="CG1797">
            <v>0</v>
          </cell>
        </row>
        <row r="1798">
          <cell r="CG1798">
            <v>0</v>
          </cell>
        </row>
        <row r="1799">
          <cell r="CG1799">
            <v>0</v>
          </cell>
        </row>
        <row r="1800">
          <cell r="CG1800">
            <v>0</v>
          </cell>
        </row>
        <row r="1801">
          <cell r="CG1801">
            <v>0</v>
          </cell>
        </row>
        <row r="1802">
          <cell r="CG1802">
            <v>0</v>
          </cell>
        </row>
        <row r="1803">
          <cell r="CG1803">
            <v>0</v>
          </cell>
        </row>
        <row r="1804">
          <cell r="CG1804">
            <v>1534788</v>
          </cell>
        </row>
        <row r="1805">
          <cell r="CG1805">
            <v>0</v>
          </cell>
        </row>
        <row r="1806">
          <cell r="CG1806">
            <v>0</v>
          </cell>
        </row>
        <row r="1807">
          <cell r="CG1807">
            <v>0</v>
          </cell>
        </row>
        <row r="1808">
          <cell r="CG1808">
            <v>0</v>
          </cell>
        </row>
        <row r="1809">
          <cell r="CG1809">
            <v>0</v>
          </cell>
        </row>
        <row r="1810">
          <cell r="CG1810">
            <v>0</v>
          </cell>
        </row>
        <row r="1811">
          <cell r="CG1811">
            <v>0</v>
          </cell>
        </row>
        <row r="1812">
          <cell r="CG1812">
            <v>3583124</v>
          </cell>
        </row>
        <row r="1813">
          <cell r="CG1813">
            <v>0</v>
          </cell>
        </row>
        <row r="1814">
          <cell r="CG1814">
            <v>0</v>
          </cell>
        </row>
        <row r="1815">
          <cell r="CG1815">
            <v>0</v>
          </cell>
        </row>
        <row r="1816">
          <cell r="CG1816">
            <v>0</v>
          </cell>
        </row>
        <row r="1817">
          <cell r="CG1817">
            <v>0</v>
          </cell>
        </row>
        <row r="1818">
          <cell r="CG1818">
            <v>0</v>
          </cell>
        </row>
        <row r="1819">
          <cell r="CG1819">
            <v>0</v>
          </cell>
        </row>
        <row r="1820">
          <cell r="CG1820">
            <v>0</v>
          </cell>
        </row>
        <row r="1821">
          <cell r="CG1821">
            <v>0</v>
          </cell>
        </row>
        <row r="1822">
          <cell r="CG1822">
            <v>0</v>
          </cell>
        </row>
        <row r="1823">
          <cell r="CG1823">
            <v>0</v>
          </cell>
        </row>
        <row r="1824">
          <cell r="CG1824">
            <v>0</v>
          </cell>
        </row>
        <row r="1825">
          <cell r="CG1825">
            <v>0</v>
          </cell>
        </row>
        <row r="1826">
          <cell r="CG1826">
            <v>0</v>
          </cell>
        </row>
        <row r="1827">
          <cell r="CG1827">
            <v>0</v>
          </cell>
        </row>
        <row r="1828">
          <cell r="CG1828">
            <v>0</v>
          </cell>
        </row>
        <row r="1829">
          <cell r="CG1829">
            <v>0</v>
          </cell>
        </row>
        <row r="1830">
          <cell r="CG1830">
            <v>0</v>
          </cell>
        </row>
        <row r="1831">
          <cell r="CG1831">
            <v>0</v>
          </cell>
        </row>
        <row r="1832">
          <cell r="CG1832">
            <v>0</v>
          </cell>
        </row>
        <row r="1833">
          <cell r="CG1833">
            <v>0</v>
          </cell>
        </row>
        <row r="1834">
          <cell r="CG1834">
            <v>0</v>
          </cell>
        </row>
        <row r="1835">
          <cell r="CG1835">
            <v>0</v>
          </cell>
        </row>
        <row r="1836">
          <cell r="CG1836">
            <v>0</v>
          </cell>
        </row>
        <row r="1837">
          <cell r="CG1837">
            <v>0</v>
          </cell>
        </row>
        <row r="1838">
          <cell r="CG1838">
            <v>0</v>
          </cell>
        </row>
        <row r="1839">
          <cell r="CG1839">
            <v>0</v>
          </cell>
        </row>
        <row r="1840">
          <cell r="CG1840">
            <v>0</v>
          </cell>
        </row>
        <row r="1841">
          <cell r="CG1841">
            <v>0</v>
          </cell>
        </row>
        <row r="1842">
          <cell r="CG1842">
            <v>0</v>
          </cell>
        </row>
        <row r="1843">
          <cell r="CG1843">
            <v>0</v>
          </cell>
        </row>
        <row r="1844">
          <cell r="CG1844">
            <v>0</v>
          </cell>
        </row>
        <row r="1845">
          <cell r="CG1845">
            <v>0</v>
          </cell>
        </row>
        <row r="1846">
          <cell r="CG1846">
            <v>0</v>
          </cell>
        </row>
        <row r="1847">
          <cell r="CG1847">
            <v>0</v>
          </cell>
        </row>
        <row r="1848">
          <cell r="CG1848">
            <v>0</v>
          </cell>
        </row>
        <row r="1849">
          <cell r="CG1849">
            <v>0</v>
          </cell>
        </row>
        <row r="1850">
          <cell r="CG1850">
            <v>9388656</v>
          </cell>
        </row>
        <row r="1851">
          <cell r="CG1851">
            <v>518401454</v>
          </cell>
        </row>
        <row r="1852">
          <cell r="CG1852">
            <v>23296792</v>
          </cell>
        </row>
        <row r="1853">
          <cell r="CG1853">
            <v>0</v>
          </cell>
        </row>
        <row r="1854">
          <cell r="CG1854">
            <v>740359979.34371173</v>
          </cell>
        </row>
        <row r="1855">
          <cell r="CG1855">
            <v>306154795.11000001</v>
          </cell>
        </row>
        <row r="1856">
          <cell r="CG1856">
            <v>1155443809</v>
          </cell>
        </row>
        <row r="1857">
          <cell r="CG1857">
            <v>15898632</v>
          </cell>
        </row>
        <row r="1858">
          <cell r="CG1858">
            <v>0</v>
          </cell>
        </row>
        <row r="1859">
          <cell r="CG1859">
            <v>0</v>
          </cell>
        </row>
        <row r="1860">
          <cell r="CG1860">
            <v>5198112</v>
          </cell>
        </row>
        <row r="1861">
          <cell r="CG1861">
            <v>2271828</v>
          </cell>
        </row>
        <row r="1862">
          <cell r="CG1862">
            <v>529836</v>
          </cell>
        </row>
        <row r="1863">
          <cell r="CG1863">
            <v>0</v>
          </cell>
        </row>
        <row r="1864">
          <cell r="CG1864">
            <v>0</v>
          </cell>
        </row>
        <row r="1865">
          <cell r="CG1865">
            <v>0</v>
          </cell>
        </row>
        <row r="1866">
          <cell r="CG1866">
            <v>1224528</v>
          </cell>
        </row>
        <row r="1867">
          <cell r="CG1867">
            <v>0</v>
          </cell>
        </row>
        <row r="1868">
          <cell r="CG1868">
            <v>0</v>
          </cell>
        </row>
        <row r="1869">
          <cell r="CG1869">
            <v>0</v>
          </cell>
        </row>
        <row r="1870">
          <cell r="CG1870">
            <v>0</v>
          </cell>
        </row>
        <row r="1871">
          <cell r="CG1871">
            <v>0</v>
          </cell>
        </row>
        <row r="1872">
          <cell r="CG1872">
            <v>0</v>
          </cell>
        </row>
        <row r="1873">
          <cell r="CG1873">
            <v>0</v>
          </cell>
        </row>
        <row r="1874">
          <cell r="CG1874">
            <v>0</v>
          </cell>
        </row>
        <row r="1875">
          <cell r="CG1875">
            <v>0</v>
          </cell>
        </row>
        <row r="1876">
          <cell r="CG1876">
            <v>564264</v>
          </cell>
        </row>
        <row r="1877">
          <cell r="CG1877">
            <v>0</v>
          </cell>
        </row>
        <row r="1878">
          <cell r="CG1878">
            <v>0</v>
          </cell>
        </row>
        <row r="1879">
          <cell r="CG1879">
            <v>0</v>
          </cell>
        </row>
        <row r="1880">
          <cell r="CG1880">
            <v>0</v>
          </cell>
        </row>
        <row r="1881">
          <cell r="CG1881">
            <v>505116</v>
          </cell>
        </row>
        <row r="1882">
          <cell r="CG1882">
            <v>0</v>
          </cell>
        </row>
        <row r="1883">
          <cell r="CG1883">
            <v>0</v>
          </cell>
        </row>
        <row r="1884">
          <cell r="CG1884">
            <v>0</v>
          </cell>
        </row>
        <row r="1885">
          <cell r="CG1885">
            <v>884820</v>
          </cell>
        </row>
        <row r="1886">
          <cell r="CG1886">
            <v>0</v>
          </cell>
        </row>
        <row r="1887">
          <cell r="CG1887">
            <v>0</v>
          </cell>
        </row>
        <row r="1888">
          <cell r="CG1888">
            <v>2686104</v>
          </cell>
        </row>
        <row r="1889">
          <cell r="CG1889">
            <v>857652</v>
          </cell>
        </row>
        <row r="1890">
          <cell r="CG1890">
            <v>291396</v>
          </cell>
        </row>
        <row r="1891">
          <cell r="CG1891">
            <v>478104</v>
          </cell>
        </row>
        <row r="1892">
          <cell r="CG1892">
            <v>707172</v>
          </cell>
        </row>
        <row r="1893">
          <cell r="CG1893">
            <v>0</v>
          </cell>
        </row>
        <row r="1894">
          <cell r="CG1894">
            <v>0</v>
          </cell>
        </row>
        <row r="1895">
          <cell r="CG1895">
            <v>980004</v>
          </cell>
        </row>
        <row r="1896">
          <cell r="CG1896">
            <v>0</v>
          </cell>
        </row>
        <row r="1897">
          <cell r="CG1897">
            <v>2093208</v>
          </cell>
        </row>
        <row r="1898">
          <cell r="CG1898">
            <v>818004</v>
          </cell>
        </row>
        <row r="1899">
          <cell r="CG1899">
            <v>672096</v>
          </cell>
        </row>
        <row r="1900">
          <cell r="CG1900">
            <v>967836</v>
          </cell>
        </row>
        <row r="1901">
          <cell r="CG1901">
            <v>1019376</v>
          </cell>
        </row>
        <row r="1902">
          <cell r="CG1902">
            <v>0</v>
          </cell>
        </row>
        <row r="1903">
          <cell r="CG1903">
            <v>735924</v>
          </cell>
        </row>
        <row r="1904">
          <cell r="CG1904">
            <v>1030656</v>
          </cell>
        </row>
        <row r="1905">
          <cell r="CG1905">
            <v>977976</v>
          </cell>
        </row>
        <row r="1906">
          <cell r="CG1906">
            <v>0</v>
          </cell>
        </row>
        <row r="1907">
          <cell r="CG1907">
            <v>0</v>
          </cell>
        </row>
        <row r="1908">
          <cell r="CG1908">
            <v>0</v>
          </cell>
        </row>
        <row r="1909">
          <cell r="CG1909">
            <v>0</v>
          </cell>
        </row>
        <row r="1910">
          <cell r="CG1910">
            <v>0</v>
          </cell>
        </row>
        <row r="1911">
          <cell r="CG1911">
            <v>0</v>
          </cell>
        </row>
        <row r="1912">
          <cell r="CG1912">
            <v>0</v>
          </cell>
        </row>
        <row r="1913">
          <cell r="CG1913">
            <v>23109612</v>
          </cell>
        </row>
        <row r="1914">
          <cell r="CG1914">
            <v>0</v>
          </cell>
        </row>
        <row r="1915">
          <cell r="CG1915">
            <v>0</v>
          </cell>
        </row>
        <row r="1916">
          <cell r="CG1916">
            <v>0</v>
          </cell>
        </row>
        <row r="1917">
          <cell r="CG1917">
            <v>0</v>
          </cell>
        </row>
        <row r="1918">
          <cell r="CG1918">
            <v>0</v>
          </cell>
        </row>
        <row r="1919">
          <cell r="CG1919">
            <v>0</v>
          </cell>
        </row>
        <row r="1920">
          <cell r="CG1920">
            <v>0</v>
          </cell>
        </row>
        <row r="1921">
          <cell r="CG1921">
            <v>0</v>
          </cell>
        </row>
        <row r="1922">
          <cell r="CG1922">
            <v>0</v>
          </cell>
        </row>
        <row r="1923">
          <cell r="CG1923">
            <v>0</v>
          </cell>
        </row>
        <row r="1924">
          <cell r="CG1924">
            <v>0</v>
          </cell>
        </row>
        <row r="1925">
          <cell r="CG1925">
            <v>0</v>
          </cell>
        </row>
        <row r="1926">
          <cell r="CG1926">
            <v>0</v>
          </cell>
        </row>
        <row r="1927">
          <cell r="CG1927">
            <v>0</v>
          </cell>
        </row>
        <row r="1928">
          <cell r="CG1928">
            <v>0</v>
          </cell>
        </row>
        <row r="1929">
          <cell r="CG1929">
            <v>0</v>
          </cell>
        </row>
        <row r="1930">
          <cell r="CG1930">
            <v>0</v>
          </cell>
        </row>
        <row r="1931">
          <cell r="CG1931">
            <v>0</v>
          </cell>
        </row>
        <row r="1932">
          <cell r="CG1932">
            <v>0</v>
          </cell>
        </row>
        <row r="1933">
          <cell r="CG1933">
            <v>0</v>
          </cell>
        </row>
        <row r="1934">
          <cell r="CG1934">
            <v>0</v>
          </cell>
        </row>
        <row r="1935">
          <cell r="CG1935">
            <v>0</v>
          </cell>
        </row>
        <row r="1936">
          <cell r="CG1936">
            <v>0</v>
          </cell>
        </row>
        <row r="1937">
          <cell r="CG1937">
            <v>0</v>
          </cell>
        </row>
        <row r="1938">
          <cell r="CG1938">
            <v>0</v>
          </cell>
        </row>
        <row r="1939">
          <cell r="CG1939">
            <v>0</v>
          </cell>
        </row>
        <row r="1940">
          <cell r="CG1940">
            <v>0</v>
          </cell>
        </row>
        <row r="1941">
          <cell r="CG1941">
            <v>0</v>
          </cell>
        </row>
        <row r="1942">
          <cell r="CG1942">
            <v>8295288</v>
          </cell>
        </row>
        <row r="1943">
          <cell r="CG1943">
            <v>12427128</v>
          </cell>
        </row>
        <row r="1944">
          <cell r="CG1944">
            <v>1830420</v>
          </cell>
        </row>
        <row r="1945">
          <cell r="CG1945">
            <v>0</v>
          </cell>
        </row>
        <row r="1946">
          <cell r="CG1946">
            <v>0</v>
          </cell>
        </row>
        <row r="1947">
          <cell r="CG1947">
            <v>4844412</v>
          </cell>
        </row>
        <row r="1948">
          <cell r="CG1948">
            <v>6414384</v>
          </cell>
        </row>
        <row r="1949">
          <cell r="CG1949">
            <v>0</v>
          </cell>
        </row>
        <row r="1950">
          <cell r="CG1950">
            <v>0</v>
          </cell>
        </row>
        <row r="1951">
          <cell r="CG1951">
            <v>0</v>
          </cell>
        </row>
        <row r="1952">
          <cell r="CG1952">
            <v>0</v>
          </cell>
        </row>
        <row r="1953">
          <cell r="CG1953">
            <v>0</v>
          </cell>
        </row>
        <row r="1954">
          <cell r="CG1954">
            <v>0</v>
          </cell>
        </row>
        <row r="1955">
          <cell r="CG1955">
            <v>0</v>
          </cell>
        </row>
        <row r="1956">
          <cell r="CG1956">
            <v>0</v>
          </cell>
        </row>
        <row r="1957">
          <cell r="CG1957">
            <v>0</v>
          </cell>
        </row>
        <row r="1958">
          <cell r="CG1958">
            <v>1564056</v>
          </cell>
        </row>
        <row r="1959">
          <cell r="CG1959">
            <v>0</v>
          </cell>
        </row>
        <row r="1960">
          <cell r="CG1960">
            <v>0</v>
          </cell>
        </row>
        <row r="1961">
          <cell r="CG1961">
            <v>0</v>
          </cell>
        </row>
        <row r="1962">
          <cell r="CG1962">
            <v>0</v>
          </cell>
        </row>
        <row r="1963">
          <cell r="CG1963">
            <v>0</v>
          </cell>
        </row>
        <row r="1964">
          <cell r="CG1964">
            <v>0</v>
          </cell>
        </row>
        <row r="1965">
          <cell r="CG1965">
            <v>0</v>
          </cell>
        </row>
        <row r="1966">
          <cell r="CG1966">
            <v>0</v>
          </cell>
        </row>
        <row r="1967">
          <cell r="CG1967">
            <v>0</v>
          </cell>
        </row>
        <row r="1968">
          <cell r="CG1968">
            <v>0</v>
          </cell>
        </row>
        <row r="1969">
          <cell r="CG1969">
            <v>0</v>
          </cell>
        </row>
        <row r="1970">
          <cell r="CG1970">
            <v>7583952</v>
          </cell>
        </row>
        <row r="1971">
          <cell r="CG1971">
            <v>6010152</v>
          </cell>
        </row>
        <row r="1972">
          <cell r="CG1972">
            <v>800796</v>
          </cell>
        </row>
        <row r="1973">
          <cell r="CG1973">
            <v>3794688</v>
          </cell>
        </row>
        <row r="1974">
          <cell r="CG1974">
            <v>18413232</v>
          </cell>
        </row>
        <row r="1975">
          <cell r="CG1975">
            <v>0</v>
          </cell>
        </row>
        <row r="1976">
          <cell r="CG1976">
            <v>0</v>
          </cell>
        </row>
        <row r="1977">
          <cell r="CG1977">
            <v>5181948</v>
          </cell>
        </row>
        <row r="1978">
          <cell r="CG1978">
            <v>0</v>
          </cell>
        </row>
        <row r="1979">
          <cell r="CG1979">
            <v>5547192</v>
          </cell>
        </row>
        <row r="1980">
          <cell r="CG1980">
            <v>8929224</v>
          </cell>
        </row>
        <row r="1981">
          <cell r="CG1981">
            <v>15118956</v>
          </cell>
        </row>
        <row r="1982">
          <cell r="CG1982">
            <v>2485584</v>
          </cell>
        </row>
        <row r="1983">
          <cell r="CG1983">
            <v>5005680</v>
          </cell>
        </row>
        <row r="1984">
          <cell r="CG1984">
            <v>0</v>
          </cell>
        </row>
        <row r="1985">
          <cell r="CG1985">
            <v>5559660</v>
          </cell>
        </row>
        <row r="1986">
          <cell r="CG1986">
            <v>3204276</v>
          </cell>
        </row>
        <row r="1987">
          <cell r="CG1987">
            <v>5984772</v>
          </cell>
        </row>
        <row r="1988">
          <cell r="CG1988">
            <v>0</v>
          </cell>
        </row>
        <row r="1989">
          <cell r="CG1989">
            <v>0</v>
          </cell>
        </row>
        <row r="1990">
          <cell r="CG1990">
            <v>0</v>
          </cell>
        </row>
        <row r="1991">
          <cell r="CG1991">
            <v>0</v>
          </cell>
        </row>
        <row r="1992">
          <cell r="CG1992">
            <v>0</v>
          </cell>
        </row>
        <row r="1993">
          <cell r="CG1993">
            <v>0</v>
          </cell>
        </row>
        <row r="1994">
          <cell r="CG1994">
            <v>0</v>
          </cell>
        </row>
        <row r="1995">
          <cell r="CG1995">
            <v>46952496</v>
          </cell>
        </row>
        <row r="1996">
          <cell r="CG1996">
            <v>0</v>
          </cell>
        </row>
        <row r="1997">
          <cell r="CG1997">
            <v>0</v>
          </cell>
        </row>
        <row r="1998">
          <cell r="CG1998">
            <v>0</v>
          </cell>
        </row>
        <row r="1999">
          <cell r="CG1999">
            <v>0</v>
          </cell>
        </row>
        <row r="2000">
          <cell r="CG2000">
            <v>0</v>
          </cell>
        </row>
        <row r="2001">
          <cell r="CG2001">
            <v>0</v>
          </cell>
        </row>
        <row r="2002">
          <cell r="CG2002">
            <v>0</v>
          </cell>
        </row>
        <row r="2003">
          <cell r="CG2003">
            <v>0</v>
          </cell>
        </row>
        <row r="2004">
          <cell r="CG2004">
            <v>0</v>
          </cell>
        </row>
        <row r="2005">
          <cell r="CG2005">
            <v>0</v>
          </cell>
        </row>
        <row r="2006">
          <cell r="CG2006">
            <v>0</v>
          </cell>
        </row>
        <row r="2007">
          <cell r="CG2007">
            <v>0</v>
          </cell>
        </row>
        <row r="2008">
          <cell r="CG2008">
            <v>0</v>
          </cell>
        </row>
        <row r="2009">
          <cell r="CG2009">
            <v>0</v>
          </cell>
        </row>
        <row r="2010">
          <cell r="CG2010">
            <v>0</v>
          </cell>
        </row>
        <row r="2011">
          <cell r="CG2011">
            <v>0</v>
          </cell>
        </row>
        <row r="2012">
          <cell r="CG2012">
            <v>0</v>
          </cell>
        </row>
        <row r="2013">
          <cell r="CG2013">
            <v>0</v>
          </cell>
        </row>
        <row r="2014">
          <cell r="CG2014">
            <v>0</v>
          </cell>
        </row>
        <row r="2015">
          <cell r="CG2015">
            <v>0</v>
          </cell>
        </row>
        <row r="2016">
          <cell r="CG2016">
            <v>0</v>
          </cell>
        </row>
        <row r="2017">
          <cell r="CG2017">
            <v>0</v>
          </cell>
        </row>
        <row r="2018">
          <cell r="CG2018">
            <v>0</v>
          </cell>
        </row>
        <row r="2019">
          <cell r="CG2019">
            <v>0</v>
          </cell>
        </row>
        <row r="2020">
          <cell r="CG2020">
            <v>0</v>
          </cell>
        </row>
        <row r="2021">
          <cell r="CG2021">
            <v>0</v>
          </cell>
        </row>
        <row r="2022">
          <cell r="CG2022">
            <v>0</v>
          </cell>
        </row>
        <row r="2023">
          <cell r="CG2023">
            <v>0</v>
          </cell>
        </row>
        <row r="2024">
          <cell r="CG2024">
            <v>103916208</v>
          </cell>
        </row>
        <row r="2025">
          <cell r="CG2025">
            <v>13518864</v>
          </cell>
        </row>
        <row r="2026">
          <cell r="CG2026">
            <v>0</v>
          </cell>
        </row>
        <row r="2027">
          <cell r="CG2027">
            <v>0</v>
          </cell>
        </row>
        <row r="2028">
          <cell r="CG2028">
            <v>25311360</v>
          </cell>
        </row>
        <row r="2029">
          <cell r="CG2029">
            <v>0</v>
          </cell>
        </row>
        <row r="2030">
          <cell r="CG2030">
            <v>4506672</v>
          </cell>
        </row>
        <row r="2031">
          <cell r="CG2031">
            <v>1507884</v>
          </cell>
        </row>
        <row r="2032">
          <cell r="CG2032">
            <v>13526232</v>
          </cell>
        </row>
        <row r="2033">
          <cell r="CG2033">
            <v>1507884</v>
          </cell>
        </row>
        <row r="2034">
          <cell r="CG2034">
            <v>289152</v>
          </cell>
        </row>
        <row r="2035">
          <cell r="CG2035">
            <v>1507884</v>
          </cell>
        </row>
        <row r="2036">
          <cell r="CG2036">
            <v>5202852</v>
          </cell>
        </row>
        <row r="2037">
          <cell r="CG2037">
            <v>0</v>
          </cell>
        </row>
        <row r="2038">
          <cell r="CG2038">
            <v>25573476</v>
          </cell>
        </row>
        <row r="2039">
          <cell r="CG2039">
            <v>1507884</v>
          </cell>
        </row>
        <row r="2040">
          <cell r="CG2040">
            <v>0</v>
          </cell>
        </row>
        <row r="2041">
          <cell r="CG2041">
            <v>2784096</v>
          </cell>
        </row>
        <row r="2042">
          <cell r="CG2042">
            <v>1507884</v>
          </cell>
        </row>
        <row r="2043">
          <cell r="CG2043">
            <v>3896004</v>
          </cell>
        </row>
        <row r="2044">
          <cell r="CG2044">
            <v>1507884</v>
          </cell>
        </row>
        <row r="2045">
          <cell r="CG2045">
            <v>0</v>
          </cell>
        </row>
        <row r="2046">
          <cell r="CG2046">
            <v>0</v>
          </cell>
        </row>
        <row r="2047">
          <cell r="CG2047">
            <v>0</v>
          </cell>
        </row>
        <row r="2048">
          <cell r="CG2048">
            <v>3494400</v>
          </cell>
        </row>
        <row r="2049">
          <cell r="CG2049">
            <v>0</v>
          </cell>
        </row>
        <row r="2050">
          <cell r="CG2050">
            <v>0</v>
          </cell>
        </row>
        <row r="2051">
          <cell r="CG2051">
            <v>3494400</v>
          </cell>
        </row>
        <row r="2052">
          <cell r="CG2052">
            <v>0</v>
          </cell>
        </row>
        <row r="2053">
          <cell r="CG2053">
            <v>0</v>
          </cell>
        </row>
        <row r="2054">
          <cell r="CG2054">
            <v>1372800</v>
          </cell>
        </row>
        <row r="2055">
          <cell r="CG2055">
            <v>935664</v>
          </cell>
        </row>
        <row r="2056">
          <cell r="CG2056">
            <v>2265468</v>
          </cell>
        </row>
        <row r="2057">
          <cell r="CG2057">
            <v>1507884</v>
          </cell>
        </row>
        <row r="2058">
          <cell r="CG2058">
            <v>0</v>
          </cell>
        </row>
        <row r="2059">
          <cell r="CG2059">
            <v>8161008</v>
          </cell>
        </row>
        <row r="2060">
          <cell r="CG2060">
            <v>0</v>
          </cell>
        </row>
        <row r="2061">
          <cell r="CG2061">
            <v>0</v>
          </cell>
        </row>
        <row r="2062">
          <cell r="CG2062">
            <v>0</v>
          </cell>
        </row>
        <row r="2063">
          <cell r="CG2063">
            <v>0</v>
          </cell>
        </row>
        <row r="2064">
          <cell r="CG2064">
            <v>0</v>
          </cell>
        </row>
        <row r="2065">
          <cell r="CG2065">
            <v>0</v>
          </cell>
        </row>
        <row r="2066">
          <cell r="CG2066">
            <v>9994272</v>
          </cell>
        </row>
        <row r="2067">
          <cell r="CG2067">
            <v>0</v>
          </cell>
        </row>
        <row r="2068">
          <cell r="CG2068">
            <v>0</v>
          </cell>
        </row>
        <row r="2069">
          <cell r="CG2069">
            <v>0</v>
          </cell>
        </row>
        <row r="2070">
          <cell r="CG2070">
            <v>0</v>
          </cell>
        </row>
        <row r="2071">
          <cell r="CG2071">
            <v>0</v>
          </cell>
        </row>
        <row r="2072">
          <cell r="CG2072">
            <v>0</v>
          </cell>
        </row>
        <row r="2073">
          <cell r="CG2073">
            <v>0</v>
          </cell>
        </row>
        <row r="2074">
          <cell r="CG2074">
            <v>0</v>
          </cell>
        </row>
        <row r="2075">
          <cell r="CG2075">
            <v>0</v>
          </cell>
        </row>
        <row r="2076">
          <cell r="CG2076">
            <v>0</v>
          </cell>
        </row>
        <row r="2077">
          <cell r="CG2077">
            <v>0</v>
          </cell>
        </row>
        <row r="2078">
          <cell r="CG2078">
            <v>0</v>
          </cell>
        </row>
        <row r="2079">
          <cell r="CG2079">
            <v>0</v>
          </cell>
        </row>
        <row r="2080">
          <cell r="CG2080">
            <v>0</v>
          </cell>
        </row>
        <row r="2081">
          <cell r="CG2081">
            <v>0</v>
          </cell>
        </row>
        <row r="2082">
          <cell r="CG2082">
            <v>0</v>
          </cell>
        </row>
        <row r="2083">
          <cell r="CG2083">
            <v>0</v>
          </cell>
        </row>
        <row r="2084">
          <cell r="CG2084">
            <v>0</v>
          </cell>
        </row>
        <row r="2085">
          <cell r="CG2085">
            <v>0</v>
          </cell>
        </row>
        <row r="2086">
          <cell r="CG2086">
            <v>0</v>
          </cell>
        </row>
        <row r="2087">
          <cell r="CG2087">
            <v>0</v>
          </cell>
        </row>
        <row r="2088">
          <cell r="CG2088">
            <v>0</v>
          </cell>
        </row>
        <row r="2089">
          <cell r="CG2089">
            <v>0</v>
          </cell>
        </row>
        <row r="2090">
          <cell r="CG2090">
            <v>0</v>
          </cell>
        </row>
        <row r="2091">
          <cell r="CG2091">
            <v>63114192</v>
          </cell>
        </row>
        <row r="2092">
          <cell r="CG2092">
            <v>3838212</v>
          </cell>
        </row>
        <row r="2093">
          <cell r="CG2093">
            <v>0</v>
          </cell>
        </row>
        <row r="2094">
          <cell r="CG2094">
            <v>71085264</v>
          </cell>
        </row>
        <row r="2095">
          <cell r="CG2095">
            <v>1376388</v>
          </cell>
        </row>
        <row r="2096">
          <cell r="CG2096">
            <v>562776</v>
          </cell>
        </row>
        <row r="2097">
          <cell r="CG2097">
            <v>6056544</v>
          </cell>
        </row>
        <row r="2098">
          <cell r="CG2098">
            <v>0</v>
          </cell>
        </row>
        <row r="2099">
          <cell r="CG2099">
            <v>13366488</v>
          </cell>
        </row>
        <row r="2100">
          <cell r="CG2100">
            <v>0</v>
          </cell>
        </row>
        <row r="2101">
          <cell r="CG2101">
            <v>77166996</v>
          </cell>
        </row>
        <row r="2102">
          <cell r="CG2102">
            <v>4582752</v>
          </cell>
        </row>
        <row r="2103">
          <cell r="CG2103">
            <v>4577112</v>
          </cell>
        </row>
        <row r="2104">
          <cell r="CG2104">
            <v>36715824</v>
          </cell>
        </row>
        <row r="2105">
          <cell r="CG2105">
            <v>0</v>
          </cell>
        </row>
        <row r="2106">
          <cell r="CG2106">
            <v>0</v>
          </cell>
        </row>
        <row r="2107">
          <cell r="CG2107">
            <v>0</v>
          </cell>
        </row>
        <row r="2108">
          <cell r="CG2108">
            <v>0</v>
          </cell>
        </row>
        <row r="2109">
          <cell r="CG2109">
            <v>44841132</v>
          </cell>
        </row>
        <row r="2110">
          <cell r="CG2110">
            <v>1314576</v>
          </cell>
        </row>
        <row r="2111">
          <cell r="CG2111">
            <v>0</v>
          </cell>
        </row>
        <row r="2112">
          <cell r="CG2112">
            <v>5963244</v>
          </cell>
        </row>
        <row r="2113">
          <cell r="CG2113">
            <v>0</v>
          </cell>
        </row>
        <row r="2114">
          <cell r="CG2114">
            <v>0</v>
          </cell>
        </row>
        <row r="2115">
          <cell r="CG2115">
            <v>30998160</v>
          </cell>
        </row>
        <row r="2116">
          <cell r="CG2116">
            <v>1361304</v>
          </cell>
        </row>
        <row r="2117">
          <cell r="CG2117">
            <v>0</v>
          </cell>
        </row>
        <row r="2118">
          <cell r="CG2118">
            <v>28928616</v>
          </cell>
        </row>
        <row r="2119">
          <cell r="CG2119">
            <v>1362948</v>
          </cell>
        </row>
        <row r="2120">
          <cell r="CG2120">
            <v>241656</v>
          </cell>
        </row>
        <row r="2121">
          <cell r="CG2121">
            <v>26973636</v>
          </cell>
        </row>
        <row r="2122">
          <cell r="CG2122">
            <v>1375560</v>
          </cell>
        </row>
        <row r="2123">
          <cell r="CG2123">
            <v>0</v>
          </cell>
        </row>
        <row r="2124">
          <cell r="CG2124">
            <v>34940280</v>
          </cell>
        </row>
        <row r="2125">
          <cell r="CG2125">
            <v>0</v>
          </cell>
        </row>
        <row r="2126">
          <cell r="CG2126">
            <v>0</v>
          </cell>
        </row>
        <row r="2127">
          <cell r="CG2127">
            <v>37706988</v>
          </cell>
        </row>
        <row r="2128">
          <cell r="CG2128">
            <v>1366152</v>
          </cell>
        </row>
        <row r="2129">
          <cell r="CG2129">
            <v>0</v>
          </cell>
        </row>
        <row r="2130">
          <cell r="CG2130">
            <v>3031536</v>
          </cell>
        </row>
        <row r="2131">
          <cell r="CG2131">
            <v>0</v>
          </cell>
        </row>
        <row r="2132">
          <cell r="CG2132">
            <v>38418036</v>
          </cell>
        </row>
        <row r="2133">
          <cell r="CG2133">
            <v>1361304</v>
          </cell>
        </row>
        <row r="2134">
          <cell r="CG2134">
            <v>0</v>
          </cell>
        </row>
        <row r="2135">
          <cell r="CG2135">
            <v>16299504</v>
          </cell>
        </row>
        <row r="2136">
          <cell r="CG2136">
            <v>1011180</v>
          </cell>
        </row>
        <row r="2137">
          <cell r="CG2137">
            <v>0</v>
          </cell>
        </row>
        <row r="2138">
          <cell r="CG2138">
            <v>20374968</v>
          </cell>
        </row>
        <row r="2139">
          <cell r="CG2139">
            <v>0</v>
          </cell>
        </row>
        <row r="2140">
          <cell r="CG2140">
            <v>0</v>
          </cell>
        </row>
        <row r="2141">
          <cell r="CG2141">
            <v>6713412</v>
          </cell>
        </row>
        <row r="2142">
          <cell r="CG2142">
            <v>1384524</v>
          </cell>
        </row>
        <row r="2143">
          <cell r="CG2143">
            <v>0</v>
          </cell>
        </row>
        <row r="2144">
          <cell r="CG2144">
            <v>0</v>
          </cell>
        </row>
        <row r="2145">
          <cell r="CG2145">
            <v>1400088</v>
          </cell>
        </row>
        <row r="2146">
          <cell r="CG2146">
            <v>21044412</v>
          </cell>
        </row>
        <row r="2147">
          <cell r="CG2147">
            <v>0</v>
          </cell>
        </row>
        <row r="2148">
          <cell r="CG2148">
            <v>0</v>
          </cell>
        </row>
        <row r="2149">
          <cell r="CG2149">
            <v>279704468</v>
          </cell>
        </row>
        <row r="2150">
          <cell r="CG2150">
            <v>1360740</v>
          </cell>
        </row>
        <row r="2151">
          <cell r="CG2151">
            <v>0</v>
          </cell>
        </row>
        <row r="2152">
          <cell r="CG2152">
            <v>0</v>
          </cell>
        </row>
        <row r="2153">
          <cell r="CG2153">
            <v>0</v>
          </cell>
        </row>
        <row r="2154">
          <cell r="CG2154">
            <v>0</v>
          </cell>
        </row>
        <row r="2155">
          <cell r="CG2155">
            <v>0</v>
          </cell>
        </row>
        <row r="2156">
          <cell r="CG2156">
            <v>6172068</v>
          </cell>
        </row>
        <row r="2157">
          <cell r="CG2157">
            <v>1042692</v>
          </cell>
        </row>
        <row r="2158">
          <cell r="CG2158">
            <v>2067192</v>
          </cell>
        </row>
        <row r="2159">
          <cell r="CG2159">
            <v>0</v>
          </cell>
        </row>
        <row r="2160">
          <cell r="CG2160">
            <v>2753844</v>
          </cell>
        </row>
        <row r="2161">
          <cell r="CG2161">
            <v>1031232</v>
          </cell>
        </row>
        <row r="2162">
          <cell r="CG2162">
            <v>1027860</v>
          </cell>
        </row>
        <row r="2163">
          <cell r="CG2163">
            <v>0</v>
          </cell>
        </row>
        <row r="2164">
          <cell r="CG2164">
            <v>0</v>
          </cell>
        </row>
        <row r="2165">
          <cell r="CG2165">
            <v>1944564</v>
          </cell>
        </row>
        <row r="2166">
          <cell r="CG2166">
            <v>7251696</v>
          </cell>
        </row>
        <row r="2167">
          <cell r="CG2167">
            <v>1362384</v>
          </cell>
        </row>
        <row r="2168">
          <cell r="CG2168">
            <v>1379196</v>
          </cell>
        </row>
        <row r="2169">
          <cell r="CG2169">
            <v>1030596</v>
          </cell>
        </row>
        <row r="2170">
          <cell r="CG2170">
            <v>1375824</v>
          </cell>
        </row>
        <row r="2171">
          <cell r="CG2171">
            <v>1030296</v>
          </cell>
        </row>
        <row r="2172">
          <cell r="CG2172">
            <v>3523788</v>
          </cell>
        </row>
        <row r="2173">
          <cell r="CG2173">
            <v>1973640</v>
          </cell>
        </row>
        <row r="2174">
          <cell r="CG2174">
            <v>3875880</v>
          </cell>
        </row>
        <row r="2175">
          <cell r="CG2175">
            <v>3515892</v>
          </cell>
        </row>
        <row r="2176">
          <cell r="CG2176">
            <v>2407320</v>
          </cell>
        </row>
        <row r="2177">
          <cell r="CG2177">
            <v>2403564</v>
          </cell>
        </row>
        <row r="2178">
          <cell r="CG2178">
            <v>14632200</v>
          </cell>
        </row>
        <row r="2179">
          <cell r="CG2179">
            <v>10756989.333333334</v>
          </cell>
        </row>
        <row r="2180">
          <cell r="CG2180">
            <v>8551705.301030878</v>
          </cell>
        </row>
        <row r="2181">
          <cell r="CG2181">
            <v>10756992</v>
          </cell>
        </row>
        <row r="2182">
          <cell r="CG2182">
            <v>8551705.301030878</v>
          </cell>
        </row>
        <row r="2183">
          <cell r="CG2183">
            <v>10756992</v>
          </cell>
        </row>
        <row r="2184">
          <cell r="CG2184">
            <v>12496296</v>
          </cell>
        </row>
        <row r="2185">
          <cell r="CG2185">
            <v>4129530.6966955201</v>
          </cell>
        </row>
        <row r="2186">
          <cell r="CG2186">
            <v>3251598.9737759996</v>
          </cell>
        </row>
        <row r="2187">
          <cell r="CG2187">
            <v>9754796.921327997</v>
          </cell>
        </row>
        <row r="2188">
          <cell r="CG2188">
            <v>0</v>
          </cell>
        </row>
        <row r="2189">
          <cell r="CG2189">
            <v>8551705.301030878</v>
          </cell>
        </row>
        <row r="2190">
          <cell r="CG2190">
            <v>8551705.301030878</v>
          </cell>
        </row>
        <row r="2191">
          <cell r="CG2191">
            <v>8551705.301030878</v>
          </cell>
        </row>
        <row r="2192">
          <cell r="CG2192">
            <v>0</v>
          </cell>
        </row>
        <row r="2193">
          <cell r="CG2193">
            <v>9852344.8905412816</v>
          </cell>
        </row>
        <row r="2194">
          <cell r="CG2194">
            <v>8551705.301030878</v>
          </cell>
        </row>
        <row r="2195">
          <cell r="CG2195">
            <v>0</v>
          </cell>
        </row>
        <row r="2196">
          <cell r="CG2196">
            <v>0</v>
          </cell>
        </row>
        <row r="2197">
          <cell r="CG2197">
            <v>0</v>
          </cell>
        </row>
        <row r="2198">
          <cell r="CG2198">
            <v>0</v>
          </cell>
        </row>
        <row r="2199">
          <cell r="CG2199">
            <v>0</v>
          </cell>
        </row>
        <row r="2200">
          <cell r="CG2200">
            <v>0</v>
          </cell>
        </row>
        <row r="2201">
          <cell r="CG2201">
            <v>0</v>
          </cell>
        </row>
        <row r="2202">
          <cell r="CG2202">
            <v>0</v>
          </cell>
        </row>
        <row r="2203">
          <cell r="CG2203">
            <v>0</v>
          </cell>
        </row>
        <row r="2204">
          <cell r="CG2204">
            <v>0</v>
          </cell>
        </row>
        <row r="2205">
          <cell r="CG2205">
            <v>0</v>
          </cell>
        </row>
        <row r="2206">
          <cell r="CG2206">
            <v>53986812</v>
          </cell>
        </row>
        <row r="2207">
          <cell r="CG2207">
            <v>20180964</v>
          </cell>
        </row>
        <row r="2208">
          <cell r="CG2208">
            <v>0</v>
          </cell>
        </row>
        <row r="2209">
          <cell r="CG2209">
            <v>1680000</v>
          </cell>
        </row>
        <row r="2210">
          <cell r="CG2210">
            <v>21405792</v>
          </cell>
        </row>
        <row r="2211">
          <cell r="CG2211">
            <v>10756992</v>
          </cell>
        </row>
        <row r="2212">
          <cell r="CG2212">
            <v>0</v>
          </cell>
        </row>
        <row r="2213">
          <cell r="CG2213">
            <v>22649856</v>
          </cell>
        </row>
        <row r="2214">
          <cell r="CG2214">
            <v>0</v>
          </cell>
        </row>
        <row r="2215">
          <cell r="CG2215">
            <v>17859240</v>
          </cell>
        </row>
        <row r="2216">
          <cell r="CG2216">
            <v>16507344</v>
          </cell>
        </row>
        <row r="2217">
          <cell r="CG2217">
            <v>13632168</v>
          </cell>
        </row>
        <row r="2218">
          <cell r="CG2218">
            <v>15513456</v>
          </cell>
        </row>
        <row r="2219">
          <cell r="CG2219">
            <v>13632168</v>
          </cell>
        </row>
        <row r="2220">
          <cell r="CG2220">
            <v>0</v>
          </cell>
        </row>
        <row r="2221">
          <cell r="CG2221">
            <v>22649856</v>
          </cell>
        </row>
        <row r="2222">
          <cell r="CG2222">
            <v>13632168</v>
          </cell>
        </row>
        <row r="2223">
          <cell r="CG2223">
            <v>13632168</v>
          </cell>
        </row>
        <row r="2224">
          <cell r="CG2224">
            <v>0</v>
          </cell>
        </row>
        <row r="2225">
          <cell r="CG2225">
            <v>0</v>
          </cell>
        </row>
        <row r="2226">
          <cell r="CG2226">
            <v>0</v>
          </cell>
        </row>
        <row r="2227">
          <cell r="CG2227">
            <v>0</v>
          </cell>
        </row>
        <row r="2228">
          <cell r="CG2228">
            <v>0</v>
          </cell>
        </row>
        <row r="2229">
          <cell r="CG2229">
            <v>0</v>
          </cell>
        </row>
        <row r="2230">
          <cell r="CG2230">
            <v>0</v>
          </cell>
        </row>
        <row r="2231">
          <cell r="CG2231">
            <v>0</v>
          </cell>
        </row>
        <row r="2232">
          <cell r="CG2232">
            <v>0</v>
          </cell>
        </row>
        <row r="2233">
          <cell r="CG2233">
            <v>0</v>
          </cell>
        </row>
        <row r="2234">
          <cell r="CG2234">
            <v>0</v>
          </cell>
        </row>
        <row r="2235">
          <cell r="CG2235">
            <v>0</v>
          </cell>
        </row>
        <row r="2236">
          <cell r="CG2236">
            <v>0</v>
          </cell>
        </row>
        <row r="2237">
          <cell r="CG2237">
            <v>0</v>
          </cell>
        </row>
        <row r="2238">
          <cell r="CG2238">
            <v>0</v>
          </cell>
        </row>
        <row r="2239">
          <cell r="CG2239">
            <v>0</v>
          </cell>
        </row>
        <row r="2240">
          <cell r="CG2240">
            <v>0</v>
          </cell>
        </row>
        <row r="2241">
          <cell r="CG2241">
            <v>0</v>
          </cell>
        </row>
        <row r="2242">
          <cell r="CG2242">
            <v>0</v>
          </cell>
        </row>
        <row r="2243">
          <cell r="CG2243">
            <v>0</v>
          </cell>
        </row>
        <row r="2244">
          <cell r="CG2244">
            <v>0</v>
          </cell>
        </row>
        <row r="2245">
          <cell r="CG2245">
            <v>18530613.333333332</v>
          </cell>
        </row>
        <row r="2246">
          <cell r="CG2246">
            <v>18530613.333333332</v>
          </cell>
        </row>
        <row r="2247">
          <cell r="CG2247">
            <v>0</v>
          </cell>
        </row>
        <row r="2248">
          <cell r="CG2248">
            <v>0</v>
          </cell>
        </row>
        <row r="2249">
          <cell r="CG2249">
            <v>0</v>
          </cell>
        </row>
        <row r="2250">
          <cell r="CG2250">
            <v>0</v>
          </cell>
        </row>
        <row r="2251">
          <cell r="CG2251">
            <v>0</v>
          </cell>
        </row>
        <row r="2252">
          <cell r="CG2252">
            <v>0</v>
          </cell>
        </row>
        <row r="2253">
          <cell r="CG2253">
            <v>0</v>
          </cell>
        </row>
        <row r="2254">
          <cell r="CG2254">
            <v>0</v>
          </cell>
        </row>
        <row r="2255">
          <cell r="CG2255">
            <v>0</v>
          </cell>
        </row>
        <row r="2256">
          <cell r="CG2256">
            <v>145317996</v>
          </cell>
        </row>
        <row r="2257">
          <cell r="CG2257">
            <v>0</v>
          </cell>
        </row>
        <row r="2258">
          <cell r="CG2258">
            <v>0</v>
          </cell>
        </row>
        <row r="2259">
          <cell r="CG2259">
            <v>0</v>
          </cell>
        </row>
        <row r="2260">
          <cell r="CG2260">
            <v>11012702.4</v>
          </cell>
        </row>
        <row r="2261">
          <cell r="CG2261">
            <v>0</v>
          </cell>
        </row>
        <row r="2262">
          <cell r="CG2262">
            <v>0</v>
          </cell>
        </row>
        <row r="2263">
          <cell r="CG2263">
            <v>304819</v>
          </cell>
        </row>
        <row r="2264">
          <cell r="CG2264">
            <v>0</v>
          </cell>
        </row>
        <row r="2265">
          <cell r="CG2265">
            <v>0</v>
          </cell>
        </row>
        <row r="2266">
          <cell r="CG2266">
            <v>716545.91999999993</v>
          </cell>
        </row>
        <row r="2267">
          <cell r="CG2267">
            <v>0</v>
          </cell>
        </row>
        <row r="2268">
          <cell r="CG2268">
            <v>0</v>
          </cell>
        </row>
        <row r="2269">
          <cell r="CG2269">
            <v>0</v>
          </cell>
        </row>
        <row r="2270">
          <cell r="CG2270">
            <v>0</v>
          </cell>
        </row>
        <row r="2271">
          <cell r="CG2271">
            <v>0</v>
          </cell>
        </row>
        <row r="2272">
          <cell r="CG2272">
            <v>0</v>
          </cell>
        </row>
        <row r="2273">
          <cell r="CG2273">
            <v>0</v>
          </cell>
        </row>
        <row r="2274">
          <cell r="CG2274">
            <v>0</v>
          </cell>
        </row>
        <row r="2275">
          <cell r="CG2275">
            <v>0</v>
          </cell>
        </row>
        <row r="2276">
          <cell r="CG2276">
            <v>111385.60000000001</v>
          </cell>
        </row>
        <row r="2277">
          <cell r="CG2277">
            <v>0</v>
          </cell>
        </row>
        <row r="2278">
          <cell r="CG2278">
            <v>0</v>
          </cell>
        </row>
        <row r="2279">
          <cell r="CG2279">
            <v>29770</v>
          </cell>
        </row>
        <row r="2280">
          <cell r="CG2280">
            <v>0</v>
          </cell>
        </row>
        <row r="2281">
          <cell r="CG2281">
            <v>0</v>
          </cell>
        </row>
        <row r="2282">
          <cell r="CG2282">
            <v>0</v>
          </cell>
        </row>
        <row r="2283">
          <cell r="CG2283">
            <v>0</v>
          </cell>
        </row>
        <row r="2284">
          <cell r="CG2284">
            <v>0</v>
          </cell>
        </row>
        <row r="2285">
          <cell r="CG2285">
            <v>0</v>
          </cell>
        </row>
        <row r="2286">
          <cell r="CG2286">
            <v>0</v>
          </cell>
        </row>
        <row r="2287">
          <cell r="CG2287">
            <v>0</v>
          </cell>
        </row>
        <row r="2288">
          <cell r="CG2288">
            <v>11025950.079999996</v>
          </cell>
        </row>
        <row r="2289">
          <cell r="CG2289">
            <v>11349381.6</v>
          </cell>
        </row>
        <row r="2290">
          <cell r="CG2290">
            <v>545896</v>
          </cell>
        </row>
        <row r="2291">
          <cell r="CG2291">
            <v>458548</v>
          </cell>
        </row>
        <row r="2292">
          <cell r="CG2292">
            <v>4516656.0399999991</v>
          </cell>
        </row>
        <row r="2293">
          <cell r="CG2293">
            <v>16372.24</v>
          </cell>
        </row>
        <row r="2294">
          <cell r="CG2294">
            <v>0</v>
          </cell>
        </row>
        <row r="2295">
          <cell r="CG2295">
            <v>3484354.6400000006</v>
          </cell>
        </row>
        <row r="2296">
          <cell r="CG2296">
            <v>6496</v>
          </cell>
        </row>
        <row r="2297">
          <cell r="CG2297">
            <v>5044624.4399999995</v>
          </cell>
        </row>
        <row r="2298">
          <cell r="CG2298">
            <v>8095820.4000000004</v>
          </cell>
        </row>
        <row r="2299">
          <cell r="CG2299">
            <v>2310491.48</v>
          </cell>
        </row>
        <row r="2300">
          <cell r="CG2300">
            <v>1892862.24</v>
          </cell>
        </row>
        <row r="2301">
          <cell r="CG2301">
            <v>11833075.52</v>
          </cell>
        </row>
        <row r="2302">
          <cell r="CG2302">
            <v>490312.28</v>
          </cell>
        </row>
        <row r="2303">
          <cell r="CG2303">
            <v>2680635.8800000004</v>
          </cell>
        </row>
        <row r="2304">
          <cell r="CG2304">
            <v>3048686.48</v>
          </cell>
        </row>
        <row r="2305">
          <cell r="CG2305">
            <v>2388546.7199999997</v>
          </cell>
        </row>
        <row r="2306">
          <cell r="CG2306">
            <v>153052.72</v>
          </cell>
        </row>
        <row r="2307">
          <cell r="CG2307">
            <v>107955.4</v>
          </cell>
        </row>
        <row r="2308">
          <cell r="CG2308">
            <v>887</v>
          </cell>
        </row>
        <row r="2309">
          <cell r="CG2309">
            <v>0</v>
          </cell>
        </row>
        <row r="2310">
          <cell r="CG2310">
            <v>1435</v>
          </cell>
        </row>
        <row r="2311">
          <cell r="CG2311">
            <v>6372532.1600000011</v>
          </cell>
        </row>
        <row r="2312">
          <cell r="CG2312">
            <v>1698659.7600000002</v>
          </cell>
        </row>
        <row r="2313">
          <cell r="CG2313">
            <v>109521.4</v>
          </cell>
        </row>
        <row r="2314">
          <cell r="CG2314">
            <v>581595.48</v>
          </cell>
        </row>
        <row r="2315">
          <cell r="CG2315">
            <v>1862460.44</v>
          </cell>
        </row>
        <row r="2316">
          <cell r="CG2316">
            <v>56859.720000000008</v>
          </cell>
        </row>
        <row r="2317">
          <cell r="CG2317">
            <v>81478.399999999994</v>
          </cell>
        </row>
        <row r="2318">
          <cell r="CG2318">
            <v>524199.36000000004</v>
          </cell>
        </row>
        <row r="2319">
          <cell r="CG2319">
            <v>288315.68</v>
          </cell>
        </row>
        <row r="2320">
          <cell r="CG2320">
            <v>615709.68000000005</v>
          </cell>
        </row>
        <row r="2321">
          <cell r="CG2321">
            <v>1509968.56</v>
          </cell>
        </row>
        <row r="2322">
          <cell r="CG2322">
            <v>499944.44000000006</v>
          </cell>
        </row>
        <row r="2323">
          <cell r="CG2323">
            <v>56858.559999999998</v>
          </cell>
        </row>
        <row r="2324">
          <cell r="CG2324">
            <v>684947.52</v>
          </cell>
        </row>
        <row r="2325">
          <cell r="CG2325">
            <v>4768918.919999999</v>
          </cell>
        </row>
        <row r="2326">
          <cell r="CG2326">
            <v>33853426.519999996</v>
          </cell>
        </row>
        <row r="2327">
          <cell r="CG2327">
            <v>0</v>
          </cell>
        </row>
        <row r="2328">
          <cell r="CG2328">
            <v>11607600</v>
          </cell>
        </row>
        <row r="2329">
          <cell r="CG2329">
            <v>32716800</v>
          </cell>
        </row>
        <row r="2330">
          <cell r="CG2330">
            <v>354429.64</v>
          </cell>
        </row>
        <row r="2331">
          <cell r="CG2331">
            <v>813840.56</v>
          </cell>
        </row>
        <row r="2332">
          <cell r="CG2332">
            <v>7082708.2800000003</v>
          </cell>
        </row>
        <row r="2333">
          <cell r="CG2333">
            <v>11639645.720000001</v>
          </cell>
        </row>
        <row r="2334">
          <cell r="CG2334">
            <v>3739788.08</v>
          </cell>
        </row>
        <row r="2335">
          <cell r="CG2335">
            <v>7309557.919999999</v>
          </cell>
        </row>
        <row r="2336">
          <cell r="CG2336">
            <v>1965216.3199999998</v>
          </cell>
        </row>
        <row r="2337">
          <cell r="CG2337">
            <v>362916.44</v>
          </cell>
        </row>
        <row r="2338">
          <cell r="CG2338">
            <v>87258.68</v>
          </cell>
        </row>
        <row r="2339">
          <cell r="CG2339">
            <v>40907.4</v>
          </cell>
        </row>
        <row r="2340">
          <cell r="CG2340">
            <v>144000</v>
          </cell>
        </row>
        <row r="2341">
          <cell r="CG2341">
            <v>296</v>
          </cell>
        </row>
        <row r="2342">
          <cell r="CG2342">
            <v>576163.88</v>
          </cell>
        </row>
        <row r="2343">
          <cell r="CG2343">
            <v>120000</v>
          </cell>
        </row>
        <row r="2344">
          <cell r="CG2344">
            <v>0</v>
          </cell>
        </row>
        <row r="2345">
          <cell r="CG2345">
            <v>0</v>
          </cell>
        </row>
        <row r="2346">
          <cell r="CG2346">
            <v>0</v>
          </cell>
        </row>
        <row r="2347">
          <cell r="CG2347">
            <v>0</v>
          </cell>
        </row>
        <row r="2348">
          <cell r="CG2348">
            <v>0</v>
          </cell>
        </row>
        <row r="2349">
          <cell r="CG2349">
            <v>0</v>
          </cell>
        </row>
        <row r="2350">
          <cell r="CG2350">
            <v>0</v>
          </cell>
        </row>
        <row r="2351">
          <cell r="CG2351">
            <v>0</v>
          </cell>
        </row>
        <row r="2352">
          <cell r="CG2352">
            <v>0</v>
          </cell>
        </row>
        <row r="2353">
          <cell r="CG2353">
            <v>0</v>
          </cell>
        </row>
        <row r="2354">
          <cell r="CG2354">
            <v>0</v>
          </cell>
        </row>
        <row r="2355">
          <cell r="CG2355">
            <v>0</v>
          </cell>
        </row>
        <row r="2356">
          <cell r="CG2356">
            <v>0</v>
          </cell>
        </row>
        <row r="2357">
          <cell r="CG2357">
            <v>0</v>
          </cell>
        </row>
        <row r="2358">
          <cell r="CG2358">
            <v>0</v>
          </cell>
        </row>
        <row r="2359">
          <cell r="CG2359">
            <v>0</v>
          </cell>
        </row>
        <row r="2360">
          <cell r="CG2360">
            <v>120000</v>
          </cell>
        </row>
        <row r="2361">
          <cell r="CG2361">
            <v>120000</v>
          </cell>
        </row>
        <row r="2362">
          <cell r="CG2362">
            <v>0</v>
          </cell>
        </row>
        <row r="2363">
          <cell r="CG2363">
            <v>0</v>
          </cell>
        </row>
        <row r="2364">
          <cell r="CG2364">
            <v>120000</v>
          </cell>
        </row>
        <row r="2365">
          <cell r="CG2365">
            <v>0</v>
          </cell>
        </row>
        <row r="2366">
          <cell r="CG2366">
            <v>120000</v>
          </cell>
        </row>
        <row r="2367">
          <cell r="CG2367">
            <v>0</v>
          </cell>
        </row>
        <row r="2368">
          <cell r="CG2368">
            <v>120000</v>
          </cell>
        </row>
        <row r="2369">
          <cell r="CG2369">
            <v>120000</v>
          </cell>
        </row>
        <row r="2370">
          <cell r="CG2370">
            <v>120000</v>
          </cell>
        </row>
        <row r="2371">
          <cell r="CG2371">
            <v>120000</v>
          </cell>
        </row>
        <row r="2372">
          <cell r="CG2372">
            <v>120000</v>
          </cell>
        </row>
        <row r="2373">
          <cell r="CG2373">
            <v>0</v>
          </cell>
        </row>
        <row r="2374">
          <cell r="CG2374">
            <v>120000</v>
          </cell>
        </row>
        <row r="2375">
          <cell r="CG2375">
            <v>120000</v>
          </cell>
        </row>
        <row r="2376">
          <cell r="CG2376">
            <v>120000</v>
          </cell>
        </row>
        <row r="2377">
          <cell r="CG2377">
            <v>0</v>
          </cell>
        </row>
        <row r="2378">
          <cell r="CG2378">
            <v>0</v>
          </cell>
        </row>
        <row r="2379">
          <cell r="CG2379">
            <v>0</v>
          </cell>
        </row>
        <row r="2380">
          <cell r="CG2380">
            <v>0</v>
          </cell>
        </row>
        <row r="2381">
          <cell r="CG2381">
            <v>0</v>
          </cell>
        </row>
        <row r="2382">
          <cell r="CG2382">
            <v>0</v>
          </cell>
        </row>
        <row r="2383">
          <cell r="CG2383">
            <v>0</v>
          </cell>
        </row>
        <row r="2384">
          <cell r="CG2384">
            <v>1680000</v>
          </cell>
        </row>
        <row r="2385">
          <cell r="CG2385">
            <v>0</v>
          </cell>
        </row>
        <row r="2386">
          <cell r="CG2386">
            <v>0</v>
          </cell>
        </row>
        <row r="2387">
          <cell r="CG2387">
            <v>0</v>
          </cell>
        </row>
        <row r="2388">
          <cell r="CG2388">
            <v>0</v>
          </cell>
        </row>
        <row r="2389">
          <cell r="CG2389">
            <v>0</v>
          </cell>
        </row>
        <row r="2390">
          <cell r="CG2390">
            <v>0</v>
          </cell>
        </row>
        <row r="2391">
          <cell r="CG2391">
            <v>0</v>
          </cell>
        </row>
        <row r="2392">
          <cell r="CG2392">
            <v>0</v>
          </cell>
        </row>
        <row r="2393">
          <cell r="CG2393">
            <v>0</v>
          </cell>
        </row>
        <row r="2394">
          <cell r="CG2394">
            <v>0</v>
          </cell>
        </row>
        <row r="2395">
          <cell r="CG2395">
            <v>0</v>
          </cell>
        </row>
        <row r="2396">
          <cell r="CG2396">
            <v>0</v>
          </cell>
        </row>
        <row r="2397">
          <cell r="CG2397">
            <v>0</v>
          </cell>
        </row>
        <row r="2398">
          <cell r="CG2398">
            <v>0</v>
          </cell>
        </row>
        <row r="2399">
          <cell r="CG2399">
            <v>0</v>
          </cell>
        </row>
        <row r="2400">
          <cell r="CG2400">
            <v>0</v>
          </cell>
        </row>
        <row r="2401">
          <cell r="CG2401">
            <v>0</v>
          </cell>
        </row>
        <row r="2402">
          <cell r="CG2402">
            <v>0</v>
          </cell>
        </row>
        <row r="2403">
          <cell r="CG2403">
            <v>0</v>
          </cell>
        </row>
        <row r="2404">
          <cell r="CG2404">
            <v>0</v>
          </cell>
        </row>
        <row r="2405">
          <cell r="CG2405">
            <v>0</v>
          </cell>
        </row>
        <row r="2406">
          <cell r="CG2406">
            <v>0</v>
          </cell>
        </row>
        <row r="2407">
          <cell r="CG2407">
            <v>0</v>
          </cell>
        </row>
        <row r="2408">
          <cell r="CG2408">
            <v>0</v>
          </cell>
        </row>
        <row r="2409">
          <cell r="CG2409">
            <v>0</v>
          </cell>
        </row>
        <row r="2410">
          <cell r="CG2410">
            <v>0</v>
          </cell>
        </row>
        <row r="2411">
          <cell r="CG2411">
            <v>0</v>
          </cell>
        </row>
        <row r="2412">
          <cell r="CG2412">
            <v>0</v>
          </cell>
        </row>
        <row r="2413">
          <cell r="CG2413">
            <v>18858744</v>
          </cell>
        </row>
        <row r="2414">
          <cell r="CG2414">
            <v>4104000</v>
          </cell>
        </row>
        <row r="2415">
          <cell r="CG2415">
            <v>3946224</v>
          </cell>
        </row>
        <row r="2416">
          <cell r="CG2416">
            <v>0</v>
          </cell>
        </row>
        <row r="2417">
          <cell r="CG2417">
            <v>3828000</v>
          </cell>
        </row>
        <row r="2418">
          <cell r="CG2418">
            <v>242004</v>
          </cell>
        </row>
        <row r="2419">
          <cell r="CG2419">
            <v>8568000</v>
          </cell>
        </row>
        <row r="2420">
          <cell r="CG2420">
            <v>3826668</v>
          </cell>
        </row>
        <row r="2421">
          <cell r="CG2421">
            <v>2693616</v>
          </cell>
        </row>
        <row r="2422">
          <cell r="CG2422">
            <v>819900</v>
          </cell>
        </row>
        <row r="2423">
          <cell r="CG2423">
            <v>135000</v>
          </cell>
        </row>
        <row r="2424">
          <cell r="CG2424">
            <v>3565656</v>
          </cell>
        </row>
        <row r="2425">
          <cell r="CG2425">
            <v>3022764</v>
          </cell>
        </row>
        <row r="2426">
          <cell r="CG2426">
            <v>3022764</v>
          </cell>
        </row>
        <row r="2427">
          <cell r="CG2427">
            <v>1346808</v>
          </cell>
        </row>
        <row r="2428">
          <cell r="CG2428">
            <v>3588120</v>
          </cell>
        </row>
        <row r="2429">
          <cell r="CG2429">
            <v>6464472</v>
          </cell>
        </row>
        <row r="2430">
          <cell r="CG2430">
            <v>0</v>
          </cell>
        </row>
        <row r="2431">
          <cell r="CG2431">
            <v>4200000</v>
          </cell>
        </row>
        <row r="2432">
          <cell r="CG2432">
            <v>0</v>
          </cell>
        </row>
        <row r="2433">
          <cell r="CG2433">
            <v>0</v>
          </cell>
        </row>
        <row r="2434">
          <cell r="CG2434">
            <v>0</v>
          </cell>
        </row>
        <row r="2435">
          <cell r="CG2435">
            <v>105696</v>
          </cell>
        </row>
        <row r="2436">
          <cell r="CG2436">
            <v>0</v>
          </cell>
        </row>
        <row r="2437">
          <cell r="CG2437">
            <v>0</v>
          </cell>
        </row>
        <row r="2438">
          <cell r="CG2438">
            <v>0</v>
          </cell>
        </row>
        <row r="2439">
          <cell r="CG2439">
            <v>0</v>
          </cell>
        </row>
        <row r="2440">
          <cell r="CG2440">
            <v>0</v>
          </cell>
        </row>
        <row r="2441">
          <cell r="CG2441">
            <v>6684396</v>
          </cell>
        </row>
        <row r="2442">
          <cell r="CG2442">
            <v>5097492</v>
          </cell>
        </row>
        <row r="2443">
          <cell r="CG2443">
            <v>0</v>
          </cell>
        </row>
        <row r="2444">
          <cell r="CG2444">
            <v>248964</v>
          </cell>
        </row>
        <row r="2445">
          <cell r="CG2445">
            <v>4907796</v>
          </cell>
        </row>
        <row r="2446">
          <cell r="CG2446">
            <v>542904</v>
          </cell>
        </row>
        <row r="2447">
          <cell r="CG2447">
            <v>0</v>
          </cell>
        </row>
        <row r="2448">
          <cell r="CG2448">
            <v>8081628</v>
          </cell>
        </row>
        <row r="2449">
          <cell r="CG2449">
            <v>0</v>
          </cell>
        </row>
        <row r="2450">
          <cell r="CG2450">
            <v>4264908</v>
          </cell>
        </row>
        <row r="2451">
          <cell r="CG2451">
            <v>6059964</v>
          </cell>
        </row>
        <row r="2452">
          <cell r="CG2452">
            <v>5842380</v>
          </cell>
        </row>
        <row r="2453">
          <cell r="CG2453">
            <v>2874612</v>
          </cell>
        </row>
        <row r="2454">
          <cell r="CG2454">
            <v>3593148</v>
          </cell>
        </row>
        <row r="2455">
          <cell r="CG2455">
            <v>191700</v>
          </cell>
        </row>
        <row r="2456">
          <cell r="CG2456">
            <v>4673040</v>
          </cell>
        </row>
        <row r="2457">
          <cell r="CG2457">
            <v>3188580</v>
          </cell>
        </row>
        <row r="2458">
          <cell r="CG2458">
            <v>2696940</v>
          </cell>
        </row>
        <row r="2459">
          <cell r="CG2459">
            <v>0</v>
          </cell>
        </row>
        <row r="2460">
          <cell r="CG2460">
            <v>542904</v>
          </cell>
        </row>
        <row r="2461">
          <cell r="CG2461">
            <v>0</v>
          </cell>
        </row>
        <row r="2462">
          <cell r="CG2462">
            <v>0</v>
          </cell>
        </row>
        <row r="2463">
          <cell r="CG2463">
            <v>0</v>
          </cell>
        </row>
        <row r="2464">
          <cell r="CG2464">
            <v>251676</v>
          </cell>
        </row>
        <row r="2465">
          <cell r="CG2465">
            <v>8905620</v>
          </cell>
        </row>
        <row r="2466">
          <cell r="CG2466">
            <v>216996</v>
          </cell>
        </row>
        <row r="2467">
          <cell r="CG2467">
            <v>0</v>
          </cell>
        </row>
        <row r="2468">
          <cell r="CG2468">
            <v>0</v>
          </cell>
        </row>
        <row r="2469">
          <cell r="CG2469">
            <v>1862064</v>
          </cell>
        </row>
        <row r="2470">
          <cell r="CG2470">
            <v>3236508</v>
          </cell>
        </row>
        <row r="2471">
          <cell r="CG2471">
            <v>0</v>
          </cell>
        </row>
        <row r="2472">
          <cell r="CG2472">
            <v>5069592</v>
          </cell>
        </row>
        <row r="2473">
          <cell r="CG2473">
            <v>4905492</v>
          </cell>
        </row>
        <row r="2474">
          <cell r="CG2474">
            <v>7518960</v>
          </cell>
        </row>
        <row r="2475">
          <cell r="CG2475">
            <v>0</v>
          </cell>
        </row>
        <row r="2476">
          <cell r="CG2476">
            <v>1025904</v>
          </cell>
        </row>
        <row r="2477">
          <cell r="CG2477">
            <v>15608844</v>
          </cell>
        </row>
        <row r="2478">
          <cell r="CG2478">
            <v>4905036</v>
          </cell>
        </row>
        <row r="2479">
          <cell r="CG2479">
            <v>2140044</v>
          </cell>
        </row>
        <row r="2480">
          <cell r="CG2480">
            <v>240936</v>
          </cell>
        </row>
        <row r="2481">
          <cell r="CG2481">
            <v>271452</v>
          </cell>
        </row>
        <row r="2482">
          <cell r="CG2482">
            <v>0</v>
          </cell>
        </row>
        <row r="2483">
          <cell r="CG2483">
            <v>667584</v>
          </cell>
        </row>
        <row r="2484">
          <cell r="CG2484">
            <v>0</v>
          </cell>
        </row>
        <row r="2485">
          <cell r="CG2485">
            <v>7265844</v>
          </cell>
        </row>
        <row r="2486">
          <cell r="CG2486">
            <v>383796</v>
          </cell>
        </row>
        <row r="2487">
          <cell r="CG2487">
            <v>2161152</v>
          </cell>
        </row>
        <row r="2488">
          <cell r="CG2488">
            <v>4343064</v>
          </cell>
        </row>
        <row r="2489">
          <cell r="CG2489">
            <v>0</v>
          </cell>
        </row>
        <row r="2490">
          <cell r="CG2490">
            <v>3162816</v>
          </cell>
        </row>
        <row r="2491">
          <cell r="CG2491">
            <v>0</v>
          </cell>
        </row>
        <row r="2492">
          <cell r="CG2492">
            <v>1116120</v>
          </cell>
        </row>
        <row r="2493">
          <cell r="CG2493">
            <v>0</v>
          </cell>
        </row>
        <row r="2494">
          <cell r="CG2494">
            <v>0</v>
          </cell>
        </row>
        <row r="2495">
          <cell r="CG2495">
            <v>1241484</v>
          </cell>
        </row>
        <row r="2496">
          <cell r="CG2496">
            <v>0</v>
          </cell>
        </row>
        <row r="2497">
          <cell r="CG2497">
            <v>0</v>
          </cell>
        </row>
        <row r="2498">
          <cell r="CG2498">
            <v>0</v>
          </cell>
        </row>
        <row r="2499">
          <cell r="CG2499">
            <v>0</v>
          </cell>
        </row>
        <row r="2500">
          <cell r="CG2500">
            <v>0</v>
          </cell>
        </row>
        <row r="2501">
          <cell r="CG2501">
            <v>0</v>
          </cell>
        </row>
        <row r="2502">
          <cell r="CG2502">
            <v>0</v>
          </cell>
        </row>
        <row r="2503">
          <cell r="CG2503">
            <v>0</v>
          </cell>
        </row>
        <row r="2504">
          <cell r="CG2504">
            <v>0</v>
          </cell>
        </row>
        <row r="2505">
          <cell r="CG2505">
            <v>0</v>
          </cell>
        </row>
        <row r="2506">
          <cell r="CG2506">
            <v>0</v>
          </cell>
        </row>
        <row r="2507">
          <cell r="CG2507">
            <v>0</v>
          </cell>
        </row>
        <row r="2508">
          <cell r="CG2508">
            <v>0</v>
          </cell>
        </row>
        <row r="2509">
          <cell r="CG2509">
            <v>0</v>
          </cell>
        </row>
        <row r="2510">
          <cell r="CG2510">
            <v>0</v>
          </cell>
        </row>
        <row r="2511">
          <cell r="CG2511">
            <v>62400</v>
          </cell>
        </row>
        <row r="2512">
          <cell r="CG2512">
            <v>0</v>
          </cell>
        </row>
        <row r="2513">
          <cell r="CG2513">
            <v>0</v>
          </cell>
        </row>
        <row r="2514">
          <cell r="CG2514">
            <v>0</v>
          </cell>
        </row>
        <row r="2515">
          <cell r="CG2515">
            <v>0</v>
          </cell>
        </row>
        <row r="2516">
          <cell r="CG2516">
            <v>0</v>
          </cell>
        </row>
        <row r="2517">
          <cell r="CG2517">
            <v>0</v>
          </cell>
        </row>
        <row r="2518">
          <cell r="CG2518">
            <v>0</v>
          </cell>
        </row>
        <row r="2519">
          <cell r="CG2519">
            <v>0</v>
          </cell>
        </row>
        <row r="2520">
          <cell r="CG2520">
            <v>0</v>
          </cell>
        </row>
        <row r="2521">
          <cell r="CG2521">
            <v>0</v>
          </cell>
        </row>
        <row r="2522">
          <cell r="CG2522">
            <v>0</v>
          </cell>
        </row>
        <row r="2523">
          <cell r="CG2523">
            <v>0</v>
          </cell>
        </row>
        <row r="2524">
          <cell r="CG2524">
            <v>0</v>
          </cell>
        </row>
        <row r="2525">
          <cell r="CG2525">
            <v>0</v>
          </cell>
        </row>
        <row r="2526">
          <cell r="CG2526">
            <v>0</v>
          </cell>
        </row>
        <row r="2527">
          <cell r="CG2527">
            <v>0</v>
          </cell>
        </row>
        <row r="2528">
          <cell r="CG2528">
            <v>0</v>
          </cell>
        </row>
        <row r="2529">
          <cell r="CG2529">
            <v>0</v>
          </cell>
        </row>
        <row r="2530">
          <cell r="CG2530">
            <v>0</v>
          </cell>
        </row>
        <row r="2531">
          <cell r="CG2531">
            <v>0</v>
          </cell>
        </row>
        <row r="2532">
          <cell r="CG2532">
            <v>0</v>
          </cell>
        </row>
        <row r="2533">
          <cell r="CG2533">
            <v>0</v>
          </cell>
        </row>
        <row r="2534">
          <cell r="CG2534">
            <v>0</v>
          </cell>
        </row>
        <row r="2535">
          <cell r="CG2535">
            <v>0</v>
          </cell>
        </row>
        <row r="2536">
          <cell r="CG2536">
            <v>0</v>
          </cell>
        </row>
        <row r="2537">
          <cell r="CG2537">
            <v>0</v>
          </cell>
        </row>
        <row r="2538">
          <cell r="CG2538">
            <v>0</v>
          </cell>
        </row>
        <row r="2539">
          <cell r="CG2539">
            <v>0</v>
          </cell>
        </row>
        <row r="2540">
          <cell r="CG2540">
            <v>0</v>
          </cell>
        </row>
        <row r="2541">
          <cell r="CG2541">
            <v>0</v>
          </cell>
        </row>
        <row r="2542">
          <cell r="CG2542">
            <v>0</v>
          </cell>
        </row>
        <row r="2543">
          <cell r="CG2543">
            <v>0</v>
          </cell>
        </row>
        <row r="2544">
          <cell r="CG2544">
            <v>0</v>
          </cell>
        </row>
        <row r="2545">
          <cell r="CG2545">
            <v>0</v>
          </cell>
        </row>
        <row r="2546">
          <cell r="CG2546">
            <v>0</v>
          </cell>
        </row>
        <row r="2547">
          <cell r="CG2547">
            <v>0</v>
          </cell>
        </row>
        <row r="2548">
          <cell r="CG2548">
            <v>1846512</v>
          </cell>
        </row>
        <row r="2549">
          <cell r="CG2549">
            <v>0</v>
          </cell>
        </row>
        <row r="2550">
          <cell r="CG2550">
            <v>0</v>
          </cell>
        </row>
        <row r="2551">
          <cell r="CG2551">
            <v>0</v>
          </cell>
        </row>
        <row r="2552">
          <cell r="CG2552">
            <v>0</v>
          </cell>
        </row>
        <row r="2553">
          <cell r="CG2553">
            <v>0</v>
          </cell>
        </row>
        <row r="2554">
          <cell r="CG2554">
            <v>0</v>
          </cell>
        </row>
        <row r="2555">
          <cell r="CG2555">
            <v>0</v>
          </cell>
        </row>
        <row r="2556">
          <cell r="CG2556">
            <v>0</v>
          </cell>
        </row>
        <row r="2557">
          <cell r="CG2557">
            <v>0</v>
          </cell>
        </row>
        <row r="2558">
          <cell r="CG2558">
            <v>0</v>
          </cell>
        </row>
        <row r="2559">
          <cell r="CG2559">
            <v>0</v>
          </cell>
        </row>
        <row r="2560">
          <cell r="CG2560">
            <v>0</v>
          </cell>
        </row>
        <row r="2561">
          <cell r="CG2561">
            <v>0</v>
          </cell>
        </row>
        <row r="2562">
          <cell r="CG2562">
            <v>0</v>
          </cell>
        </row>
        <row r="2563">
          <cell r="CG2563">
            <v>0</v>
          </cell>
        </row>
        <row r="2564">
          <cell r="CG2564">
            <v>0</v>
          </cell>
        </row>
        <row r="2565">
          <cell r="CG2565">
            <v>0</v>
          </cell>
        </row>
        <row r="2566">
          <cell r="CG2566">
            <v>0</v>
          </cell>
        </row>
        <row r="2567">
          <cell r="CG2567">
            <v>0</v>
          </cell>
        </row>
        <row r="2568">
          <cell r="CG2568">
            <v>0</v>
          </cell>
        </row>
        <row r="2569">
          <cell r="CG2569">
            <v>0</v>
          </cell>
        </row>
        <row r="2570">
          <cell r="CG2570">
            <v>0</v>
          </cell>
        </row>
        <row r="2571">
          <cell r="CG2571">
            <v>0</v>
          </cell>
        </row>
        <row r="2572">
          <cell r="CG2572">
            <v>0</v>
          </cell>
        </row>
        <row r="2573">
          <cell r="CG2573">
            <v>0</v>
          </cell>
        </row>
        <row r="2574">
          <cell r="CG2574">
            <v>0</v>
          </cell>
        </row>
        <row r="2575">
          <cell r="CG2575">
            <v>0</v>
          </cell>
        </row>
        <row r="2576">
          <cell r="CG2576">
            <v>0</v>
          </cell>
        </row>
        <row r="2577">
          <cell r="CG2577">
            <v>0</v>
          </cell>
        </row>
        <row r="2578">
          <cell r="CG2578">
            <v>0</v>
          </cell>
        </row>
        <row r="2579">
          <cell r="CG2579">
            <v>0</v>
          </cell>
        </row>
        <row r="2580">
          <cell r="CG2580">
            <v>0</v>
          </cell>
        </row>
        <row r="2581">
          <cell r="CG2581">
            <v>0</v>
          </cell>
        </row>
        <row r="2582">
          <cell r="CG2582">
            <v>0</v>
          </cell>
        </row>
        <row r="2583">
          <cell r="CG2583">
            <v>0</v>
          </cell>
        </row>
        <row r="2584">
          <cell r="CG2584">
            <v>0</v>
          </cell>
        </row>
        <row r="2585">
          <cell r="CG2585">
            <v>0</v>
          </cell>
        </row>
        <row r="2586">
          <cell r="CG2586">
            <v>0</v>
          </cell>
        </row>
        <row r="2587">
          <cell r="CG2587">
            <v>0</v>
          </cell>
        </row>
        <row r="2588">
          <cell r="CG2588">
            <v>0</v>
          </cell>
        </row>
        <row r="2589">
          <cell r="CG2589">
            <v>0</v>
          </cell>
        </row>
        <row r="2590">
          <cell r="CG2590">
            <v>0</v>
          </cell>
        </row>
        <row r="2591">
          <cell r="CG2591">
            <v>0</v>
          </cell>
        </row>
        <row r="2592">
          <cell r="CG2592">
            <v>0</v>
          </cell>
        </row>
        <row r="2593">
          <cell r="CG2593">
            <v>0</v>
          </cell>
        </row>
        <row r="2594">
          <cell r="CG2594">
            <v>0</v>
          </cell>
        </row>
        <row r="2595">
          <cell r="CG2595">
            <v>0</v>
          </cell>
        </row>
        <row r="2596">
          <cell r="CG2596">
            <v>0</v>
          </cell>
        </row>
        <row r="2597">
          <cell r="CG2597">
            <v>0</v>
          </cell>
        </row>
        <row r="2598">
          <cell r="CG2598">
            <v>0</v>
          </cell>
        </row>
        <row r="2599">
          <cell r="CG2599">
            <v>0</v>
          </cell>
        </row>
        <row r="2600">
          <cell r="CG2600">
            <v>0</v>
          </cell>
        </row>
        <row r="2601">
          <cell r="CG2601">
            <v>0</v>
          </cell>
        </row>
        <row r="2602">
          <cell r="CG2602">
            <v>0</v>
          </cell>
        </row>
        <row r="2603">
          <cell r="CG2603">
            <v>0</v>
          </cell>
        </row>
        <row r="2604">
          <cell r="CG2604">
            <v>0</v>
          </cell>
        </row>
        <row r="2605">
          <cell r="CG2605">
            <v>0</v>
          </cell>
        </row>
        <row r="2606">
          <cell r="CG2606">
            <v>0</v>
          </cell>
        </row>
        <row r="2607">
          <cell r="CG2607">
            <v>0</v>
          </cell>
        </row>
        <row r="2608">
          <cell r="CG2608">
            <v>0</v>
          </cell>
        </row>
        <row r="2609">
          <cell r="CG2609">
            <v>0</v>
          </cell>
        </row>
        <row r="2610">
          <cell r="CG2610">
            <v>0</v>
          </cell>
        </row>
        <row r="2611">
          <cell r="CG2611">
            <v>0</v>
          </cell>
        </row>
        <row r="2612">
          <cell r="CG2612">
            <v>0</v>
          </cell>
        </row>
        <row r="2613">
          <cell r="CG2613">
            <v>0</v>
          </cell>
        </row>
        <row r="2614">
          <cell r="CG2614">
            <v>0</v>
          </cell>
        </row>
        <row r="2615">
          <cell r="CG2615">
            <v>0</v>
          </cell>
        </row>
        <row r="2616">
          <cell r="CG2616">
            <v>15591840</v>
          </cell>
        </row>
        <row r="2617">
          <cell r="CG2617">
            <v>0</v>
          </cell>
        </row>
        <row r="2618">
          <cell r="CG2618">
            <v>0</v>
          </cell>
        </row>
        <row r="2619">
          <cell r="CG2619">
            <v>0</v>
          </cell>
        </row>
        <row r="2620">
          <cell r="CG2620">
            <v>0</v>
          </cell>
        </row>
        <row r="2621">
          <cell r="CG2621">
            <v>0</v>
          </cell>
        </row>
        <row r="2622">
          <cell r="CG2622">
            <v>0</v>
          </cell>
        </row>
        <row r="2623">
          <cell r="CG2623">
            <v>0</v>
          </cell>
        </row>
        <row r="2624">
          <cell r="CG2624">
            <v>0</v>
          </cell>
        </row>
        <row r="2625">
          <cell r="CG2625">
            <v>0</v>
          </cell>
        </row>
        <row r="2626">
          <cell r="CG2626">
            <v>0</v>
          </cell>
        </row>
        <row r="2627">
          <cell r="CG2627">
            <v>12396249.84</v>
          </cell>
        </row>
        <row r="2628">
          <cell r="CG2628">
            <v>0</v>
          </cell>
        </row>
        <row r="2629">
          <cell r="CG2629">
            <v>0</v>
          </cell>
        </row>
        <row r="2630">
          <cell r="CG2630">
            <v>0</v>
          </cell>
        </row>
        <row r="2631">
          <cell r="CG2631">
            <v>0</v>
          </cell>
        </row>
        <row r="2632">
          <cell r="CG2632">
            <v>0</v>
          </cell>
        </row>
        <row r="2633">
          <cell r="CG2633">
            <v>0</v>
          </cell>
        </row>
        <row r="2634">
          <cell r="CG2634">
            <v>0</v>
          </cell>
        </row>
        <row r="2635">
          <cell r="CG2635">
            <v>0</v>
          </cell>
        </row>
        <row r="2636">
          <cell r="CG2636">
            <v>0</v>
          </cell>
        </row>
        <row r="2637">
          <cell r="CG2637">
            <v>0</v>
          </cell>
        </row>
        <row r="2638">
          <cell r="CG2638">
            <v>114214968</v>
          </cell>
        </row>
        <row r="2639">
          <cell r="CG2639">
            <v>0</v>
          </cell>
        </row>
        <row r="2640">
          <cell r="CG2640">
            <v>0</v>
          </cell>
        </row>
        <row r="2641">
          <cell r="CG2641">
            <v>0</v>
          </cell>
        </row>
        <row r="2642">
          <cell r="CG2642">
            <v>0</v>
          </cell>
        </row>
        <row r="2643">
          <cell r="CG2643">
            <v>0</v>
          </cell>
        </row>
        <row r="2644">
          <cell r="CG2644">
            <v>0</v>
          </cell>
        </row>
        <row r="2645">
          <cell r="CG2645">
            <v>0</v>
          </cell>
        </row>
        <row r="2646">
          <cell r="CG2646">
            <v>0</v>
          </cell>
        </row>
        <row r="2647">
          <cell r="CG2647">
            <v>0</v>
          </cell>
        </row>
        <row r="2648">
          <cell r="CG2648">
            <v>0</v>
          </cell>
        </row>
        <row r="2649">
          <cell r="CG2649">
            <v>0</v>
          </cell>
        </row>
        <row r="2650">
          <cell r="CG2650">
            <v>0</v>
          </cell>
        </row>
        <row r="2651">
          <cell r="CG2651">
            <v>0</v>
          </cell>
        </row>
        <row r="2652">
          <cell r="CG2652">
            <v>0</v>
          </cell>
        </row>
        <row r="2653">
          <cell r="CG2653">
            <v>0</v>
          </cell>
        </row>
        <row r="2654">
          <cell r="CG2654">
            <v>0</v>
          </cell>
        </row>
        <row r="2655">
          <cell r="CG2655">
            <v>0</v>
          </cell>
        </row>
        <row r="2656">
          <cell r="CG2656">
            <v>0</v>
          </cell>
        </row>
        <row r="2657">
          <cell r="CG2657">
            <v>0</v>
          </cell>
        </row>
        <row r="2658">
          <cell r="CG2658">
            <v>0</v>
          </cell>
        </row>
        <row r="2659">
          <cell r="CG2659">
            <v>0</v>
          </cell>
        </row>
        <row r="2660">
          <cell r="CG2660">
            <v>0</v>
          </cell>
        </row>
        <row r="2661">
          <cell r="CG2661">
            <v>0</v>
          </cell>
        </row>
        <row r="2662">
          <cell r="CG2662">
            <v>0</v>
          </cell>
        </row>
        <row r="2663">
          <cell r="CG2663">
            <v>0</v>
          </cell>
        </row>
        <row r="2664">
          <cell r="CG2664">
            <v>0</v>
          </cell>
        </row>
        <row r="2665">
          <cell r="CG2665">
            <v>0</v>
          </cell>
        </row>
        <row r="2666">
          <cell r="CG2666">
            <v>0</v>
          </cell>
        </row>
        <row r="2667">
          <cell r="CG2667">
            <v>0</v>
          </cell>
        </row>
        <row r="2668">
          <cell r="CG2668">
            <v>0</v>
          </cell>
        </row>
        <row r="2669">
          <cell r="CG2669">
            <v>0</v>
          </cell>
        </row>
        <row r="2670">
          <cell r="CG2670">
            <v>0</v>
          </cell>
        </row>
        <row r="2671">
          <cell r="CG2671">
            <v>0</v>
          </cell>
        </row>
        <row r="2672">
          <cell r="CG2672">
            <v>0</v>
          </cell>
        </row>
        <row r="2673">
          <cell r="CG2673">
            <v>0</v>
          </cell>
        </row>
        <row r="2674">
          <cell r="CG2674">
            <v>0</v>
          </cell>
        </row>
        <row r="2675">
          <cell r="CG2675">
            <v>0</v>
          </cell>
        </row>
        <row r="2676">
          <cell r="CG2676">
            <v>0</v>
          </cell>
        </row>
        <row r="2677">
          <cell r="CG2677">
            <v>0</v>
          </cell>
        </row>
        <row r="2678">
          <cell r="CG2678">
            <v>0</v>
          </cell>
        </row>
        <row r="2679">
          <cell r="CG2679">
            <v>0</v>
          </cell>
        </row>
        <row r="2680">
          <cell r="CG2680">
            <v>0</v>
          </cell>
        </row>
        <row r="2681">
          <cell r="CG2681">
            <v>0</v>
          </cell>
        </row>
        <row r="2682">
          <cell r="CG2682">
            <v>0</v>
          </cell>
        </row>
        <row r="2683">
          <cell r="CG2683">
            <v>0</v>
          </cell>
        </row>
        <row r="2684">
          <cell r="CG2684">
            <v>0</v>
          </cell>
        </row>
        <row r="2685">
          <cell r="CG2685">
            <v>0</v>
          </cell>
        </row>
        <row r="2686">
          <cell r="CG2686">
            <v>0</v>
          </cell>
        </row>
        <row r="2687">
          <cell r="CG2687">
            <v>1015589.12</v>
          </cell>
        </row>
        <row r="2688">
          <cell r="CG2688">
            <v>136731.91999999998</v>
          </cell>
        </row>
        <row r="2689">
          <cell r="CG2689">
            <v>0</v>
          </cell>
        </row>
        <row r="2690">
          <cell r="CG2690">
            <v>0</v>
          </cell>
        </row>
        <row r="2691">
          <cell r="CG2691">
            <v>0</v>
          </cell>
        </row>
        <row r="2692">
          <cell r="CG2692">
            <v>0</v>
          </cell>
        </row>
        <row r="2693">
          <cell r="CG2693">
            <v>0</v>
          </cell>
        </row>
        <row r="2694">
          <cell r="CG2694">
            <v>0</v>
          </cell>
        </row>
        <row r="2695">
          <cell r="CG2695">
            <v>0</v>
          </cell>
        </row>
        <row r="2696">
          <cell r="CG2696">
            <v>74750</v>
          </cell>
        </row>
        <row r="2697">
          <cell r="CG2697">
            <v>0</v>
          </cell>
        </row>
        <row r="2698">
          <cell r="CG2698">
            <v>10030.800000000001</v>
          </cell>
        </row>
        <row r="2699">
          <cell r="CG2699">
            <v>0</v>
          </cell>
        </row>
        <row r="2700">
          <cell r="CG2700">
            <v>32769.360000000001</v>
          </cell>
        </row>
        <row r="2701">
          <cell r="CG2701">
            <v>0</v>
          </cell>
        </row>
        <row r="2702">
          <cell r="CG2702">
            <v>0</v>
          </cell>
        </row>
        <row r="2703">
          <cell r="CG2703">
            <v>0</v>
          </cell>
        </row>
        <row r="2704">
          <cell r="CG2704">
            <v>0</v>
          </cell>
        </row>
        <row r="2705">
          <cell r="CG2705">
            <v>0</v>
          </cell>
        </row>
        <row r="2706">
          <cell r="CG2706">
            <v>0</v>
          </cell>
        </row>
        <row r="2707">
          <cell r="CG2707">
            <v>0</v>
          </cell>
        </row>
        <row r="2708">
          <cell r="CG2708">
            <v>0</v>
          </cell>
        </row>
        <row r="2709">
          <cell r="CG2709">
            <v>0</v>
          </cell>
        </row>
        <row r="2710">
          <cell r="CG2710">
            <v>0</v>
          </cell>
        </row>
        <row r="2711">
          <cell r="CG2711">
            <v>0</v>
          </cell>
        </row>
        <row r="2712">
          <cell r="CG2712">
            <v>0</v>
          </cell>
        </row>
        <row r="2713">
          <cell r="CG2713">
            <v>0</v>
          </cell>
        </row>
        <row r="2714">
          <cell r="CG2714">
            <v>0</v>
          </cell>
        </row>
        <row r="2715">
          <cell r="CG2715">
            <v>0</v>
          </cell>
        </row>
        <row r="2716">
          <cell r="CG2716">
            <v>0</v>
          </cell>
        </row>
        <row r="2717">
          <cell r="CG2717">
            <v>1816464</v>
          </cell>
        </row>
        <row r="2718">
          <cell r="CG2718">
            <v>0</v>
          </cell>
        </row>
        <row r="2719">
          <cell r="CG2719">
            <v>0</v>
          </cell>
        </row>
        <row r="2720">
          <cell r="CG2720">
            <v>94640</v>
          </cell>
        </row>
        <row r="2721">
          <cell r="CG2721">
            <v>0</v>
          </cell>
        </row>
        <row r="2722">
          <cell r="CG2722">
            <v>0</v>
          </cell>
        </row>
        <row r="2723">
          <cell r="CG2723">
            <v>94640</v>
          </cell>
        </row>
        <row r="2724">
          <cell r="CG2724">
            <v>0</v>
          </cell>
        </row>
        <row r="2725">
          <cell r="CG2725">
            <v>0</v>
          </cell>
        </row>
        <row r="2726">
          <cell r="CG2726">
            <v>0</v>
          </cell>
        </row>
        <row r="2727">
          <cell r="CG2727">
            <v>0</v>
          </cell>
        </row>
        <row r="2728">
          <cell r="CG2728">
            <v>0</v>
          </cell>
        </row>
        <row r="2729">
          <cell r="CG2729">
            <v>0</v>
          </cell>
        </row>
        <row r="2730">
          <cell r="CG2730">
            <v>0</v>
          </cell>
        </row>
        <row r="2731">
          <cell r="CG2731">
            <v>0</v>
          </cell>
        </row>
        <row r="2732">
          <cell r="CG2732">
            <v>0</v>
          </cell>
        </row>
        <row r="2733">
          <cell r="CG2733">
            <v>0</v>
          </cell>
        </row>
        <row r="2734">
          <cell r="CG2734">
            <v>94640</v>
          </cell>
        </row>
        <row r="2735">
          <cell r="CG2735">
            <v>94640</v>
          </cell>
        </row>
        <row r="2736">
          <cell r="CG2736">
            <v>94640</v>
          </cell>
        </row>
        <row r="2737">
          <cell r="CG2737">
            <v>94640</v>
          </cell>
        </row>
        <row r="2738">
          <cell r="CG2738">
            <v>96096</v>
          </cell>
        </row>
        <row r="2739">
          <cell r="CG2739">
            <v>0</v>
          </cell>
        </row>
        <row r="2740">
          <cell r="CG2740">
            <v>96096</v>
          </cell>
        </row>
        <row r="2741">
          <cell r="CG2741">
            <v>0</v>
          </cell>
        </row>
        <row r="2742">
          <cell r="CG2742">
            <v>94640</v>
          </cell>
        </row>
        <row r="2743">
          <cell r="CG2743">
            <v>98904</v>
          </cell>
        </row>
        <row r="2744">
          <cell r="CG2744">
            <v>96096</v>
          </cell>
        </row>
        <row r="2745">
          <cell r="CG2745">
            <v>94640</v>
          </cell>
        </row>
        <row r="2746">
          <cell r="CG2746">
            <v>94640</v>
          </cell>
        </row>
        <row r="2747">
          <cell r="CG2747">
            <v>0</v>
          </cell>
        </row>
        <row r="2748">
          <cell r="CG2748">
            <v>94640</v>
          </cell>
        </row>
        <row r="2749">
          <cell r="CG2749">
            <v>103688</v>
          </cell>
        </row>
        <row r="2750">
          <cell r="CG2750">
            <v>94640</v>
          </cell>
        </row>
        <row r="2751">
          <cell r="CG2751">
            <v>4646961.28</v>
          </cell>
        </row>
        <row r="2752">
          <cell r="CG2752">
            <v>0</v>
          </cell>
        </row>
        <row r="2753">
          <cell r="CG2753">
            <v>0</v>
          </cell>
        </row>
        <row r="2754">
          <cell r="CG2754">
            <v>0</v>
          </cell>
        </row>
        <row r="2755">
          <cell r="CG2755">
            <v>0</v>
          </cell>
        </row>
        <row r="2756">
          <cell r="CG2756">
            <v>0</v>
          </cell>
        </row>
        <row r="2757">
          <cell r="CG2757">
            <v>0</v>
          </cell>
        </row>
        <row r="2758">
          <cell r="CG2758">
            <v>0</v>
          </cell>
        </row>
        <row r="2759">
          <cell r="CG2759">
            <v>0</v>
          </cell>
        </row>
        <row r="2760">
          <cell r="CG2760">
            <v>0</v>
          </cell>
        </row>
        <row r="2761">
          <cell r="CG2761">
            <v>0</v>
          </cell>
        </row>
        <row r="2762">
          <cell r="CG2762">
            <v>0</v>
          </cell>
        </row>
        <row r="2763">
          <cell r="CG2763">
            <v>0</v>
          </cell>
        </row>
        <row r="2764">
          <cell r="CG2764">
            <v>0</v>
          </cell>
        </row>
        <row r="2765">
          <cell r="CG2765">
            <v>0</v>
          </cell>
        </row>
        <row r="2766">
          <cell r="CG2766">
            <v>0</v>
          </cell>
        </row>
        <row r="2767">
          <cell r="CG2767">
            <v>0</v>
          </cell>
        </row>
        <row r="2768">
          <cell r="CG2768">
            <v>0</v>
          </cell>
        </row>
        <row r="2769">
          <cell r="CG2769">
            <v>0</v>
          </cell>
        </row>
        <row r="2770">
          <cell r="CG2770">
            <v>0</v>
          </cell>
        </row>
        <row r="2771">
          <cell r="CG2771">
            <v>0</v>
          </cell>
        </row>
        <row r="2772">
          <cell r="CG2772">
            <v>0</v>
          </cell>
        </row>
        <row r="2773">
          <cell r="CG2773">
            <v>0</v>
          </cell>
        </row>
        <row r="2774">
          <cell r="CG2774">
            <v>0</v>
          </cell>
        </row>
        <row r="2775">
          <cell r="CG2775">
            <v>0</v>
          </cell>
        </row>
        <row r="2776">
          <cell r="CG2776">
            <v>0</v>
          </cell>
        </row>
        <row r="2777">
          <cell r="CG2777">
            <v>0</v>
          </cell>
        </row>
        <row r="2778">
          <cell r="CG2778">
            <v>0</v>
          </cell>
        </row>
        <row r="2779">
          <cell r="CG2779">
            <v>0</v>
          </cell>
        </row>
        <row r="2780">
          <cell r="CG2780">
            <v>0</v>
          </cell>
        </row>
        <row r="2781">
          <cell r="CG2781">
            <v>0</v>
          </cell>
        </row>
        <row r="2782">
          <cell r="CG2782">
            <v>0</v>
          </cell>
        </row>
        <row r="2783">
          <cell r="CG2783">
            <v>0</v>
          </cell>
        </row>
        <row r="2784">
          <cell r="CG2784">
            <v>0</v>
          </cell>
        </row>
        <row r="2785">
          <cell r="CG2785">
            <v>0</v>
          </cell>
        </row>
        <row r="2786">
          <cell r="CG2786">
            <v>0</v>
          </cell>
        </row>
        <row r="2787">
          <cell r="CG2787">
            <v>0</v>
          </cell>
        </row>
        <row r="2788">
          <cell r="CG2788">
            <v>0</v>
          </cell>
        </row>
        <row r="2789">
          <cell r="CG2789">
            <v>0</v>
          </cell>
        </row>
        <row r="2790">
          <cell r="CG2790">
            <v>0</v>
          </cell>
        </row>
        <row r="2791">
          <cell r="CG2791">
            <v>0</v>
          </cell>
        </row>
        <row r="2792">
          <cell r="CG2792">
            <v>0</v>
          </cell>
        </row>
        <row r="2793">
          <cell r="CG2793">
            <v>0</v>
          </cell>
        </row>
        <row r="2794">
          <cell r="CG2794">
            <v>0</v>
          </cell>
        </row>
        <row r="2795">
          <cell r="CG2795">
            <v>0</v>
          </cell>
        </row>
        <row r="2796">
          <cell r="CG2796">
            <v>0</v>
          </cell>
        </row>
        <row r="2797">
          <cell r="CG2797">
            <v>0</v>
          </cell>
        </row>
        <row r="2798">
          <cell r="CG2798">
            <v>0</v>
          </cell>
        </row>
        <row r="2799">
          <cell r="CG2799">
            <v>0</v>
          </cell>
        </row>
        <row r="2800">
          <cell r="CG2800">
            <v>0</v>
          </cell>
        </row>
        <row r="2801">
          <cell r="CG2801">
            <v>0</v>
          </cell>
        </row>
        <row r="2802">
          <cell r="CG2802">
            <v>0</v>
          </cell>
        </row>
        <row r="2803">
          <cell r="CG2803">
            <v>0</v>
          </cell>
        </row>
        <row r="2804">
          <cell r="CG2804">
            <v>10088</v>
          </cell>
        </row>
        <row r="2805">
          <cell r="CG2805">
            <v>17472</v>
          </cell>
        </row>
        <row r="2806">
          <cell r="CG2806">
            <v>0</v>
          </cell>
        </row>
        <row r="2807">
          <cell r="CG2807">
            <v>3640</v>
          </cell>
        </row>
        <row r="2808">
          <cell r="CG2808">
            <v>66248</v>
          </cell>
        </row>
        <row r="2809">
          <cell r="CG2809">
            <v>0</v>
          </cell>
        </row>
        <row r="2810">
          <cell r="CG2810">
            <v>17160</v>
          </cell>
        </row>
        <row r="2811">
          <cell r="CG2811">
            <v>0</v>
          </cell>
        </row>
        <row r="2812">
          <cell r="CG2812">
            <v>50544</v>
          </cell>
        </row>
        <row r="2813">
          <cell r="CG2813">
            <v>219700</v>
          </cell>
        </row>
        <row r="2814">
          <cell r="CG2814">
            <v>30576</v>
          </cell>
        </row>
        <row r="2815">
          <cell r="CG2815">
            <v>7384</v>
          </cell>
        </row>
        <row r="2816">
          <cell r="CG2816">
            <v>38012</v>
          </cell>
        </row>
        <row r="2817">
          <cell r="CG2817">
            <v>0</v>
          </cell>
        </row>
        <row r="2818">
          <cell r="CG2818">
            <v>12480</v>
          </cell>
        </row>
        <row r="2819">
          <cell r="CG2819">
            <v>54288</v>
          </cell>
        </row>
        <row r="2820">
          <cell r="CG2820">
            <v>4368</v>
          </cell>
        </row>
        <row r="2821">
          <cell r="CG2821">
            <v>248316.64000000004</v>
          </cell>
        </row>
        <row r="2822">
          <cell r="CG2822">
            <v>0</v>
          </cell>
        </row>
        <row r="2823">
          <cell r="CG2823">
            <v>0</v>
          </cell>
        </row>
        <row r="2824">
          <cell r="CG2824">
            <v>0</v>
          </cell>
        </row>
        <row r="2825">
          <cell r="CG2825">
            <v>0</v>
          </cell>
        </row>
        <row r="2826">
          <cell r="CG2826">
            <v>0</v>
          </cell>
        </row>
        <row r="2827">
          <cell r="CG2827">
            <v>310800</v>
          </cell>
        </row>
        <row r="2828">
          <cell r="CG2828">
            <v>7963044</v>
          </cell>
        </row>
        <row r="2829">
          <cell r="CG2829">
            <v>0</v>
          </cell>
        </row>
        <row r="2830">
          <cell r="CG2830">
            <v>0</v>
          </cell>
        </row>
        <row r="2831">
          <cell r="CG2831">
            <v>0</v>
          </cell>
        </row>
        <row r="2832">
          <cell r="CG2832">
            <v>0</v>
          </cell>
        </row>
        <row r="2833">
          <cell r="CG2833">
            <v>0</v>
          </cell>
        </row>
        <row r="2834">
          <cell r="CG2834">
            <v>0</v>
          </cell>
        </row>
        <row r="2835">
          <cell r="CG2835">
            <v>104100</v>
          </cell>
        </row>
        <row r="2836">
          <cell r="CG2836">
            <v>0</v>
          </cell>
        </row>
        <row r="2837">
          <cell r="CG2837">
            <v>0</v>
          </cell>
        </row>
        <row r="2838">
          <cell r="CG2838">
            <v>49712</v>
          </cell>
        </row>
        <row r="2839">
          <cell r="CG2839">
            <v>0</v>
          </cell>
        </row>
        <row r="2840">
          <cell r="CG2840">
            <v>0</v>
          </cell>
        </row>
        <row r="2841">
          <cell r="CG2841">
            <v>0</v>
          </cell>
        </row>
        <row r="2842">
          <cell r="CG2842">
            <v>0</v>
          </cell>
        </row>
        <row r="2843">
          <cell r="CG2843">
            <v>0</v>
          </cell>
        </row>
        <row r="2844">
          <cell r="CG2844">
            <v>0</v>
          </cell>
        </row>
        <row r="2845">
          <cell r="CG2845">
            <v>0</v>
          </cell>
        </row>
        <row r="2846">
          <cell r="CG2846">
            <v>0</v>
          </cell>
        </row>
        <row r="2847">
          <cell r="CG2847">
            <v>0</v>
          </cell>
        </row>
        <row r="2848">
          <cell r="CG2848">
            <v>0</v>
          </cell>
        </row>
        <row r="2849">
          <cell r="CG2849">
            <v>0</v>
          </cell>
        </row>
        <row r="2850">
          <cell r="CG2850">
            <v>0</v>
          </cell>
        </row>
        <row r="2851">
          <cell r="CG2851">
            <v>0</v>
          </cell>
        </row>
        <row r="2852">
          <cell r="CG2852">
            <v>0</v>
          </cell>
        </row>
        <row r="2853">
          <cell r="CG2853">
            <v>0</v>
          </cell>
        </row>
        <row r="2854">
          <cell r="CG2854">
            <v>0</v>
          </cell>
        </row>
        <row r="2855">
          <cell r="CG2855">
            <v>0</v>
          </cell>
        </row>
        <row r="2856">
          <cell r="CG2856">
            <v>0</v>
          </cell>
        </row>
        <row r="2857">
          <cell r="CG2857">
            <v>13770208</v>
          </cell>
        </row>
        <row r="2858">
          <cell r="CG2858">
            <v>0</v>
          </cell>
        </row>
        <row r="2859">
          <cell r="CG2859">
            <v>0</v>
          </cell>
        </row>
        <row r="2860">
          <cell r="CG2860">
            <v>0</v>
          </cell>
        </row>
        <row r="2861">
          <cell r="CG2861">
            <v>0</v>
          </cell>
        </row>
        <row r="2862">
          <cell r="CG2862">
            <v>0</v>
          </cell>
        </row>
        <row r="2863">
          <cell r="CG2863">
            <v>0</v>
          </cell>
        </row>
        <row r="2864">
          <cell r="CG2864">
            <v>0</v>
          </cell>
        </row>
        <row r="2865">
          <cell r="CG2865">
            <v>0</v>
          </cell>
        </row>
        <row r="2866">
          <cell r="CG2866">
            <v>0</v>
          </cell>
        </row>
        <row r="2867">
          <cell r="CG2867">
            <v>0</v>
          </cell>
        </row>
        <row r="2868">
          <cell r="CG2868">
            <v>0</v>
          </cell>
        </row>
        <row r="2869">
          <cell r="CG2869">
            <v>0</v>
          </cell>
        </row>
        <row r="2870">
          <cell r="CG2870">
            <v>0</v>
          </cell>
        </row>
        <row r="2871">
          <cell r="CG2871">
            <v>0</v>
          </cell>
        </row>
        <row r="2872">
          <cell r="CG2872">
            <v>0</v>
          </cell>
        </row>
        <row r="2873">
          <cell r="CG2873">
            <v>0</v>
          </cell>
        </row>
        <row r="2874">
          <cell r="CG2874">
            <v>0</v>
          </cell>
        </row>
        <row r="2875">
          <cell r="CG2875">
            <v>0</v>
          </cell>
        </row>
        <row r="2876">
          <cell r="CG2876">
            <v>0</v>
          </cell>
        </row>
        <row r="2877">
          <cell r="CG2877">
            <v>0</v>
          </cell>
        </row>
        <row r="2878">
          <cell r="CG2878">
            <v>0</v>
          </cell>
        </row>
        <row r="2879">
          <cell r="CG2879">
            <v>0</v>
          </cell>
        </row>
        <row r="2880">
          <cell r="CG2880">
            <v>0</v>
          </cell>
        </row>
        <row r="2881">
          <cell r="CG2881">
            <v>0</v>
          </cell>
        </row>
        <row r="2882">
          <cell r="CG2882">
            <v>0</v>
          </cell>
        </row>
        <row r="2883">
          <cell r="CG2883">
            <v>0</v>
          </cell>
        </row>
        <row r="2884">
          <cell r="CG2884">
            <v>0</v>
          </cell>
        </row>
        <row r="2885">
          <cell r="CG2885">
            <v>0</v>
          </cell>
        </row>
        <row r="2886">
          <cell r="CG2886">
            <v>0</v>
          </cell>
        </row>
        <row r="2887">
          <cell r="CG2887">
            <v>0</v>
          </cell>
        </row>
        <row r="2888">
          <cell r="CG2888">
            <v>0</v>
          </cell>
        </row>
        <row r="2889">
          <cell r="CG2889">
            <v>0</v>
          </cell>
        </row>
        <row r="2890">
          <cell r="CG2890">
            <v>0</v>
          </cell>
        </row>
        <row r="2891">
          <cell r="CG2891">
            <v>0</v>
          </cell>
        </row>
        <row r="2892">
          <cell r="CG2892">
            <v>0</v>
          </cell>
        </row>
        <row r="2893">
          <cell r="CG2893">
            <v>0</v>
          </cell>
        </row>
        <row r="2894">
          <cell r="CG2894">
            <v>0</v>
          </cell>
        </row>
        <row r="2895">
          <cell r="CG2895">
            <v>0</v>
          </cell>
        </row>
        <row r="2896">
          <cell r="CG2896">
            <v>0</v>
          </cell>
        </row>
        <row r="2897">
          <cell r="CG2897">
            <v>0</v>
          </cell>
        </row>
        <row r="2898">
          <cell r="CG2898">
            <v>0</v>
          </cell>
        </row>
        <row r="2899">
          <cell r="CG2899">
            <v>0</v>
          </cell>
        </row>
        <row r="2900">
          <cell r="CG2900">
            <v>0</v>
          </cell>
        </row>
        <row r="2901">
          <cell r="CG2901">
            <v>0</v>
          </cell>
        </row>
        <row r="2902">
          <cell r="CG2902">
            <v>0</v>
          </cell>
        </row>
        <row r="2903">
          <cell r="CG2903">
            <v>0</v>
          </cell>
        </row>
        <row r="2904">
          <cell r="CG2904">
            <v>0</v>
          </cell>
        </row>
        <row r="2905">
          <cell r="CG2905">
            <v>0</v>
          </cell>
        </row>
        <row r="2906">
          <cell r="CG2906">
            <v>0</v>
          </cell>
        </row>
        <row r="2907">
          <cell r="CG2907">
            <v>0</v>
          </cell>
        </row>
        <row r="2908">
          <cell r="CG2908">
            <v>0</v>
          </cell>
        </row>
        <row r="2909">
          <cell r="CG2909">
            <v>0</v>
          </cell>
        </row>
        <row r="2910">
          <cell r="CG2910">
            <v>0</v>
          </cell>
        </row>
        <row r="2911">
          <cell r="CG2911">
            <v>0</v>
          </cell>
        </row>
        <row r="2912">
          <cell r="CG2912">
            <v>0</v>
          </cell>
        </row>
        <row r="2913">
          <cell r="CG2913">
            <v>0</v>
          </cell>
        </row>
        <row r="2914">
          <cell r="CG2914">
            <v>0</v>
          </cell>
        </row>
        <row r="2915">
          <cell r="CG2915">
            <v>0</v>
          </cell>
        </row>
        <row r="2916">
          <cell r="CG2916">
            <v>0</v>
          </cell>
        </row>
        <row r="2917">
          <cell r="CG2917">
            <v>0</v>
          </cell>
        </row>
        <row r="2918">
          <cell r="CG2918">
            <v>0</v>
          </cell>
        </row>
        <row r="2919">
          <cell r="CG2919">
            <v>0</v>
          </cell>
        </row>
        <row r="2920">
          <cell r="CG2920">
            <v>0</v>
          </cell>
        </row>
        <row r="2921">
          <cell r="CG2921">
            <v>0</v>
          </cell>
        </row>
        <row r="2922">
          <cell r="CG2922">
            <v>0</v>
          </cell>
        </row>
        <row r="2923">
          <cell r="CG2923">
            <v>0</v>
          </cell>
        </row>
        <row r="2924">
          <cell r="CG2924">
            <v>0</v>
          </cell>
        </row>
        <row r="2925">
          <cell r="CG2925">
            <v>0</v>
          </cell>
        </row>
        <row r="2926">
          <cell r="CG2926">
            <v>0</v>
          </cell>
        </row>
        <row r="2927">
          <cell r="CG2927">
            <v>13525200</v>
          </cell>
        </row>
        <row r="2928">
          <cell r="CG2928">
            <v>0</v>
          </cell>
        </row>
        <row r="2929">
          <cell r="CG2929">
            <v>0</v>
          </cell>
        </row>
        <row r="2930">
          <cell r="CG2930">
            <v>0</v>
          </cell>
        </row>
        <row r="2931">
          <cell r="CG2931">
            <v>3384440</v>
          </cell>
        </row>
        <row r="2932">
          <cell r="CG2932">
            <v>0</v>
          </cell>
        </row>
        <row r="2933">
          <cell r="CG2933">
            <v>858000</v>
          </cell>
        </row>
        <row r="2934">
          <cell r="CG2934">
            <v>0</v>
          </cell>
        </row>
        <row r="2935">
          <cell r="CG2935">
            <v>0</v>
          </cell>
        </row>
        <row r="2936">
          <cell r="CG2936">
            <v>0</v>
          </cell>
        </row>
        <row r="2937">
          <cell r="CG2937">
            <v>4680000</v>
          </cell>
        </row>
        <row r="2938">
          <cell r="CG2938">
            <v>0</v>
          </cell>
        </row>
        <row r="2939">
          <cell r="CG2939">
            <v>6864000</v>
          </cell>
        </row>
        <row r="2940">
          <cell r="CG2940">
            <v>0</v>
          </cell>
        </row>
        <row r="2941">
          <cell r="CG2941">
            <v>858000</v>
          </cell>
        </row>
        <row r="2942">
          <cell r="CG2942">
            <v>0</v>
          </cell>
        </row>
        <row r="2943">
          <cell r="CG2943">
            <v>0</v>
          </cell>
        </row>
        <row r="2944">
          <cell r="CG2944">
            <v>0</v>
          </cell>
        </row>
        <row r="2945">
          <cell r="CG2945">
            <v>9828000</v>
          </cell>
        </row>
        <row r="2946">
          <cell r="CG2946">
            <v>0</v>
          </cell>
        </row>
        <row r="2947">
          <cell r="CG2947">
            <v>0</v>
          </cell>
        </row>
        <row r="2948">
          <cell r="CG2948">
            <v>0</v>
          </cell>
        </row>
        <row r="2949">
          <cell r="CG2949">
            <v>0</v>
          </cell>
        </row>
        <row r="2950">
          <cell r="CG2950">
            <v>0</v>
          </cell>
        </row>
        <row r="2951">
          <cell r="CG2951">
            <v>0</v>
          </cell>
        </row>
        <row r="2952">
          <cell r="CG2952">
            <v>0</v>
          </cell>
        </row>
        <row r="2953">
          <cell r="CG2953">
            <v>0</v>
          </cell>
        </row>
        <row r="2954">
          <cell r="CG2954">
            <v>0</v>
          </cell>
        </row>
        <row r="2955">
          <cell r="CG2955">
            <v>0</v>
          </cell>
        </row>
        <row r="2956">
          <cell r="CG2956">
            <v>0</v>
          </cell>
        </row>
        <row r="2957">
          <cell r="CG2957">
            <v>0</v>
          </cell>
        </row>
        <row r="2958">
          <cell r="CG2958">
            <v>0</v>
          </cell>
        </row>
        <row r="2959">
          <cell r="CG2959">
            <v>0</v>
          </cell>
        </row>
        <row r="2960">
          <cell r="CG2960">
            <v>0</v>
          </cell>
        </row>
        <row r="2961">
          <cell r="CG2961">
            <v>0</v>
          </cell>
        </row>
        <row r="2962">
          <cell r="CG2962">
            <v>0</v>
          </cell>
        </row>
        <row r="2963">
          <cell r="CG2963">
            <v>0</v>
          </cell>
        </row>
        <row r="2964">
          <cell r="CG2964">
            <v>0</v>
          </cell>
        </row>
        <row r="2965">
          <cell r="CG2965">
            <v>0</v>
          </cell>
        </row>
        <row r="2966">
          <cell r="CG2966">
            <v>0</v>
          </cell>
        </row>
        <row r="2967">
          <cell r="CG2967">
            <v>0</v>
          </cell>
        </row>
        <row r="2968">
          <cell r="CG2968">
            <v>0</v>
          </cell>
        </row>
        <row r="2969">
          <cell r="CG2969">
            <v>0</v>
          </cell>
        </row>
        <row r="2970">
          <cell r="CG2970">
            <v>0</v>
          </cell>
        </row>
        <row r="2971">
          <cell r="CG2971">
            <v>0</v>
          </cell>
        </row>
        <row r="2972">
          <cell r="CG2972">
            <v>0</v>
          </cell>
        </row>
        <row r="2973">
          <cell r="CG2973">
            <v>0</v>
          </cell>
        </row>
        <row r="2974">
          <cell r="CG2974">
            <v>0</v>
          </cell>
        </row>
        <row r="2975">
          <cell r="CG2975">
            <v>0</v>
          </cell>
        </row>
        <row r="2976">
          <cell r="CG2976">
            <v>0</v>
          </cell>
        </row>
        <row r="2977">
          <cell r="CG2977">
            <v>0</v>
          </cell>
        </row>
        <row r="2978">
          <cell r="CG2978">
            <v>0</v>
          </cell>
        </row>
        <row r="2979">
          <cell r="CG2979">
            <v>0</v>
          </cell>
        </row>
        <row r="2980">
          <cell r="CG2980">
            <v>0</v>
          </cell>
        </row>
        <row r="2981">
          <cell r="CG2981">
            <v>0</v>
          </cell>
        </row>
        <row r="2982">
          <cell r="CG2982">
            <v>0</v>
          </cell>
        </row>
        <row r="2983">
          <cell r="CG2983">
            <v>0</v>
          </cell>
        </row>
        <row r="2984">
          <cell r="CG2984">
            <v>15712803</v>
          </cell>
        </row>
        <row r="2985">
          <cell r="CG2985">
            <v>0</v>
          </cell>
        </row>
        <row r="2986">
          <cell r="CG2986">
            <v>11032803</v>
          </cell>
        </row>
        <row r="2987">
          <cell r="CG2987">
            <v>0</v>
          </cell>
        </row>
        <row r="2988">
          <cell r="CG2988">
            <v>936000</v>
          </cell>
        </row>
        <row r="2989">
          <cell r="CG2989">
            <v>0</v>
          </cell>
        </row>
        <row r="2990">
          <cell r="CG2990">
            <v>1248000</v>
          </cell>
        </row>
        <row r="2991">
          <cell r="CG2991">
            <v>0</v>
          </cell>
        </row>
        <row r="2992">
          <cell r="CG2992">
            <v>11032803</v>
          </cell>
        </row>
        <row r="2993">
          <cell r="CG2993">
            <v>1872000</v>
          </cell>
        </row>
        <row r="2994">
          <cell r="CG2994">
            <v>0</v>
          </cell>
        </row>
        <row r="2995">
          <cell r="CG2995">
            <v>0</v>
          </cell>
        </row>
        <row r="2996">
          <cell r="CG2996">
            <v>6084000</v>
          </cell>
        </row>
        <row r="2997">
          <cell r="CG2997">
            <v>0</v>
          </cell>
        </row>
        <row r="2998">
          <cell r="CG2998">
            <v>8225097</v>
          </cell>
        </row>
        <row r="2999">
          <cell r="CG2999">
            <v>0</v>
          </cell>
        </row>
        <row r="3000">
          <cell r="CG3000">
            <v>858000</v>
          </cell>
        </row>
        <row r="3001">
          <cell r="CG3001">
            <v>0</v>
          </cell>
        </row>
        <row r="3002">
          <cell r="CG3002">
            <v>858000</v>
          </cell>
        </row>
        <row r="3003">
          <cell r="CG3003">
            <v>858000</v>
          </cell>
        </row>
        <row r="3004">
          <cell r="CG3004">
            <v>8225097</v>
          </cell>
        </row>
        <row r="3005">
          <cell r="CG3005">
            <v>0</v>
          </cell>
        </row>
        <row r="3006">
          <cell r="CG3006">
            <v>6942000</v>
          </cell>
        </row>
        <row r="3007">
          <cell r="CG3007">
            <v>936000</v>
          </cell>
        </row>
        <row r="3008">
          <cell r="CG3008">
            <v>4945314</v>
          </cell>
        </row>
        <row r="3009">
          <cell r="CG3009">
            <v>0</v>
          </cell>
        </row>
        <row r="3010">
          <cell r="CG3010">
            <v>11890803</v>
          </cell>
        </row>
        <row r="3011">
          <cell r="CG3011">
            <v>0</v>
          </cell>
        </row>
        <row r="3012">
          <cell r="CG3012">
            <v>0</v>
          </cell>
        </row>
        <row r="3013">
          <cell r="CG3013">
            <v>0</v>
          </cell>
        </row>
        <row r="3014">
          <cell r="CG3014">
            <v>6864000</v>
          </cell>
        </row>
        <row r="3015">
          <cell r="CG3015">
            <v>0</v>
          </cell>
        </row>
        <row r="3016">
          <cell r="CG3016">
            <v>858000</v>
          </cell>
        </row>
        <row r="3017">
          <cell r="CG3017">
            <v>0</v>
          </cell>
        </row>
        <row r="3018">
          <cell r="CG3018">
            <v>936000</v>
          </cell>
        </row>
        <row r="3019">
          <cell r="CG3019">
            <v>0</v>
          </cell>
        </row>
        <row r="3020">
          <cell r="CG3020">
            <v>2730000</v>
          </cell>
        </row>
        <row r="3021">
          <cell r="CG3021">
            <v>1801800</v>
          </cell>
        </row>
        <row r="3022">
          <cell r="CG3022">
            <v>0</v>
          </cell>
        </row>
        <row r="3023">
          <cell r="CG3023">
            <v>0</v>
          </cell>
        </row>
        <row r="3024">
          <cell r="CG3024">
            <v>2566200</v>
          </cell>
        </row>
        <row r="3025">
          <cell r="CG3025">
            <v>2566200</v>
          </cell>
        </row>
        <row r="3026">
          <cell r="CG3026">
            <v>2566200</v>
          </cell>
        </row>
        <row r="3027">
          <cell r="CG3027">
            <v>9890400</v>
          </cell>
        </row>
        <row r="3028">
          <cell r="CG3028">
            <v>0</v>
          </cell>
        </row>
        <row r="3029">
          <cell r="CG3029">
            <v>0</v>
          </cell>
        </row>
        <row r="3030">
          <cell r="CG3030">
            <v>0</v>
          </cell>
        </row>
        <row r="3031">
          <cell r="CG3031">
            <v>0</v>
          </cell>
        </row>
        <row r="3032">
          <cell r="CG3032">
            <v>0</v>
          </cell>
        </row>
        <row r="3033">
          <cell r="CG3033">
            <v>0</v>
          </cell>
        </row>
        <row r="3034">
          <cell r="CG3034">
            <v>4531800</v>
          </cell>
        </row>
        <row r="3035">
          <cell r="CG3035">
            <v>0</v>
          </cell>
        </row>
        <row r="3036">
          <cell r="CG3036">
            <v>8190000</v>
          </cell>
        </row>
        <row r="3037">
          <cell r="CG3037">
            <v>0</v>
          </cell>
        </row>
        <row r="3038">
          <cell r="CG3038">
            <v>0</v>
          </cell>
        </row>
        <row r="3039">
          <cell r="CG3039">
            <v>0</v>
          </cell>
        </row>
        <row r="3040">
          <cell r="CG3040">
            <v>0</v>
          </cell>
        </row>
        <row r="3041">
          <cell r="CG3041">
            <v>0</v>
          </cell>
        </row>
        <row r="3042">
          <cell r="CG3042">
            <v>0</v>
          </cell>
        </row>
        <row r="3043">
          <cell r="CG3043">
            <v>2566200</v>
          </cell>
        </row>
        <row r="3044">
          <cell r="CG3044">
            <v>0</v>
          </cell>
        </row>
        <row r="3045">
          <cell r="CG3045">
            <v>0</v>
          </cell>
        </row>
        <row r="3046">
          <cell r="CG3046">
            <v>12667200</v>
          </cell>
        </row>
        <row r="3047">
          <cell r="CG3047">
            <v>0</v>
          </cell>
        </row>
        <row r="3048">
          <cell r="CG3048">
            <v>0</v>
          </cell>
        </row>
        <row r="3049">
          <cell r="CG3049">
            <v>3898128</v>
          </cell>
        </row>
        <row r="3050">
          <cell r="CG3050">
            <v>0</v>
          </cell>
        </row>
        <row r="3051">
          <cell r="CG3051">
            <v>7098000</v>
          </cell>
        </row>
        <row r="3052">
          <cell r="CG3052">
            <v>0</v>
          </cell>
        </row>
        <row r="3053">
          <cell r="CG3053">
            <v>0</v>
          </cell>
        </row>
        <row r="3054">
          <cell r="CG3054">
            <v>0</v>
          </cell>
        </row>
        <row r="3055">
          <cell r="CG3055">
            <v>0</v>
          </cell>
        </row>
        <row r="3056">
          <cell r="CG3056">
            <v>6408498</v>
          </cell>
        </row>
        <row r="3057">
          <cell r="CG3057">
            <v>0</v>
          </cell>
        </row>
        <row r="3058">
          <cell r="CG3058">
            <v>873612</v>
          </cell>
        </row>
        <row r="3059">
          <cell r="CG3059">
            <v>0</v>
          </cell>
        </row>
        <row r="3060">
          <cell r="CG3060">
            <v>418020</v>
          </cell>
        </row>
        <row r="3061">
          <cell r="CG3061">
            <v>5570418</v>
          </cell>
        </row>
        <row r="3062">
          <cell r="CG3062">
            <v>7702730</v>
          </cell>
        </row>
        <row r="3063">
          <cell r="CG3063">
            <v>0</v>
          </cell>
        </row>
        <row r="3064">
          <cell r="CG3064">
            <v>0</v>
          </cell>
        </row>
        <row r="3065">
          <cell r="CG3065">
            <v>4607712</v>
          </cell>
        </row>
        <row r="3066">
          <cell r="CG3066">
            <v>5662710</v>
          </cell>
        </row>
        <row r="3067">
          <cell r="CG3067">
            <v>2555154</v>
          </cell>
        </row>
        <row r="3068">
          <cell r="CG3068">
            <v>0</v>
          </cell>
        </row>
        <row r="3069">
          <cell r="CG3069">
            <v>0</v>
          </cell>
        </row>
        <row r="3070">
          <cell r="CG3070">
            <v>0</v>
          </cell>
        </row>
        <row r="3071">
          <cell r="CG3071">
            <v>0</v>
          </cell>
        </row>
        <row r="3072">
          <cell r="CG3072">
            <v>0</v>
          </cell>
        </row>
        <row r="3073">
          <cell r="CG3073">
            <v>0</v>
          </cell>
        </row>
        <row r="3074">
          <cell r="CG3074">
            <v>0</v>
          </cell>
        </row>
        <row r="3075">
          <cell r="CG3075">
            <v>0</v>
          </cell>
        </row>
        <row r="3076">
          <cell r="CG3076">
            <v>0</v>
          </cell>
        </row>
        <row r="3077">
          <cell r="CG3077">
            <v>0</v>
          </cell>
        </row>
        <row r="3078">
          <cell r="CG3078">
            <v>0</v>
          </cell>
        </row>
        <row r="3079">
          <cell r="CG3079">
            <v>0</v>
          </cell>
        </row>
        <row r="3080">
          <cell r="CG3080">
            <v>0</v>
          </cell>
        </row>
        <row r="3081">
          <cell r="CG3081">
            <v>0</v>
          </cell>
        </row>
        <row r="3082">
          <cell r="CG3082">
            <v>0</v>
          </cell>
        </row>
        <row r="3083">
          <cell r="CG3083">
            <v>0</v>
          </cell>
        </row>
        <row r="3084">
          <cell r="CG3084">
            <v>11927617</v>
          </cell>
        </row>
        <row r="3085">
          <cell r="CG3085">
            <v>7690606</v>
          </cell>
        </row>
        <row r="3086">
          <cell r="CG3086">
            <v>0</v>
          </cell>
        </row>
        <row r="3087">
          <cell r="CG3087">
            <v>658020</v>
          </cell>
        </row>
        <row r="3088">
          <cell r="CG3088">
            <v>14369195</v>
          </cell>
        </row>
        <row r="3089">
          <cell r="CG3089">
            <v>0</v>
          </cell>
        </row>
        <row r="3090">
          <cell r="CG3090">
            <v>5110782</v>
          </cell>
        </row>
        <row r="3091">
          <cell r="CG3091">
            <v>5866561</v>
          </cell>
        </row>
        <row r="3092">
          <cell r="CG3092">
            <v>0</v>
          </cell>
        </row>
        <row r="3093">
          <cell r="CG3093">
            <v>5410620</v>
          </cell>
        </row>
        <row r="3094">
          <cell r="CG3094">
            <v>5533597</v>
          </cell>
        </row>
        <row r="3095">
          <cell r="CG3095">
            <v>10215103</v>
          </cell>
        </row>
        <row r="3096">
          <cell r="CG3096">
            <v>1960032</v>
          </cell>
        </row>
        <row r="3097">
          <cell r="CG3097">
            <v>6100615</v>
          </cell>
        </row>
        <row r="3098">
          <cell r="CG3098">
            <v>0</v>
          </cell>
        </row>
        <row r="3099">
          <cell r="CG3099">
            <v>5885383</v>
          </cell>
        </row>
        <row r="3100">
          <cell r="CG3100">
            <v>3380832</v>
          </cell>
        </row>
        <row r="3101">
          <cell r="CG3101">
            <v>3862944</v>
          </cell>
        </row>
        <row r="3102">
          <cell r="CG3102">
            <v>6922113</v>
          </cell>
        </row>
        <row r="3103">
          <cell r="CG3103">
            <v>912036</v>
          </cell>
        </row>
        <row r="3104">
          <cell r="CG3104">
            <v>0</v>
          </cell>
        </row>
        <row r="3105">
          <cell r="CG3105">
            <v>0</v>
          </cell>
        </row>
        <row r="3106">
          <cell r="CG3106">
            <v>456018</v>
          </cell>
        </row>
        <row r="3107">
          <cell r="CG3107">
            <v>1206852</v>
          </cell>
        </row>
        <row r="3108">
          <cell r="CG3108">
            <v>114006</v>
          </cell>
        </row>
        <row r="3109">
          <cell r="CG3109">
            <v>14228776</v>
          </cell>
        </row>
        <row r="3110">
          <cell r="CG3110">
            <v>152004</v>
          </cell>
        </row>
        <row r="3111">
          <cell r="CG3111">
            <v>182406</v>
          </cell>
        </row>
        <row r="3112">
          <cell r="CG3112">
            <v>152004</v>
          </cell>
        </row>
        <row r="3113">
          <cell r="CG3113">
            <v>152004</v>
          </cell>
        </row>
        <row r="3114">
          <cell r="CG3114">
            <v>182406</v>
          </cell>
        </row>
        <row r="3115">
          <cell r="CG3115">
            <v>456018</v>
          </cell>
        </row>
        <row r="3116">
          <cell r="CG3116">
            <v>5316606</v>
          </cell>
        </row>
        <row r="3117">
          <cell r="CG3117">
            <v>456018</v>
          </cell>
        </row>
        <row r="3118">
          <cell r="CG3118">
            <v>8459766</v>
          </cell>
        </row>
        <row r="3119">
          <cell r="CG3119">
            <v>342012</v>
          </cell>
        </row>
        <row r="3120">
          <cell r="CG3120">
            <v>494022</v>
          </cell>
        </row>
        <row r="3121">
          <cell r="CG3121">
            <v>342012</v>
          </cell>
        </row>
        <row r="3122">
          <cell r="CG3122">
            <v>760032</v>
          </cell>
        </row>
        <row r="3123">
          <cell r="CG3123">
            <v>0</v>
          </cell>
        </row>
        <row r="3124">
          <cell r="CG3124">
            <v>0</v>
          </cell>
        </row>
        <row r="3125">
          <cell r="CG3125">
            <v>8695380</v>
          </cell>
        </row>
        <row r="3126">
          <cell r="CG3126">
            <v>273612</v>
          </cell>
        </row>
        <row r="3127">
          <cell r="CG3127">
            <v>114006</v>
          </cell>
        </row>
        <row r="3128">
          <cell r="CG3128">
            <v>2819718</v>
          </cell>
        </row>
        <row r="3129">
          <cell r="CG3129">
            <v>114006</v>
          </cell>
        </row>
        <row r="3130">
          <cell r="CG3130">
            <v>0</v>
          </cell>
        </row>
        <row r="3131">
          <cell r="CG3131">
            <v>5419861</v>
          </cell>
        </row>
        <row r="3132">
          <cell r="CG3132">
            <v>114006</v>
          </cell>
        </row>
        <row r="3133">
          <cell r="CG3133">
            <v>8695380</v>
          </cell>
        </row>
        <row r="3134">
          <cell r="CG3134">
            <v>6159876</v>
          </cell>
        </row>
        <row r="3135">
          <cell r="CG3135">
            <v>1672068</v>
          </cell>
        </row>
        <row r="3136">
          <cell r="CG3136">
            <v>798036</v>
          </cell>
        </row>
        <row r="3137">
          <cell r="CG3137">
            <v>1109646</v>
          </cell>
        </row>
        <row r="3138">
          <cell r="CG3138">
            <v>1275631</v>
          </cell>
        </row>
        <row r="3139">
          <cell r="CG3139">
            <v>810391</v>
          </cell>
        </row>
        <row r="3140">
          <cell r="CG3140">
            <v>0</v>
          </cell>
        </row>
        <row r="3141">
          <cell r="CG3141">
            <v>197277</v>
          </cell>
        </row>
        <row r="3142">
          <cell r="CG3142">
            <v>0</v>
          </cell>
        </row>
        <row r="3143">
          <cell r="CG3143">
            <v>0</v>
          </cell>
        </row>
        <row r="3144">
          <cell r="CG3144">
            <v>646954</v>
          </cell>
        </row>
        <row r="3145">
          <cell r="CG3145">
            <v>0</v>
          </cell>
        </row>
        <row r="3146">
          <cell r="CG3146">
            <v>0</v>
          </cell>
        </row>
        <row r="3147">
          <cell r="CG3147">
            <v>0</v>
          </cell>
        </row>
        <row r="3148">
          <cell r="CG3148">
            <v>0</v>
          </cell>
        </row>
        <row r="3149">
          <cell r="CG3149">
            <v>0</v>
          </cell>
        </row>
        <row r="3150">
          <cell r="CG3150">
            <v>0</v>
          </cell>
        </row>
        <row r="3151">
          <cell r="CG3151">
            <v>0</v>
          </cell>
        </row>
        <row r="3152">
          <cell r="CG3152">
            <v>0</v>
          </cell>
        </row>
        <row r="3153">
          <cell r="CG3153">
            <v>0</v>
          </cell>
        </row>
        <row r="3154">
          <cell r="CG3154">
            <v>646954</v>
          </cell>
        </row>
        <row r="3155">
          <cell r="CG3155">
            <v>0</v>
          </cell>
        </row>
        <row r="3156">
          <cell r="CG3156">
            <v>0</v>
          </cell>
        </row>
        <row r="3157">
          <cell r="CG3157">
            <v>0</v>
          </cell>
        </row>
        <row r="3158">
          <cell r="CG3158">
            <v>0</v>
          </cell>
        </row>
        <row r="3159">
          <cell r="CG3159">
            <v>0</v>
          </cell>
        </row>
        <row r="3160">
          <cell r="CG3160">
            <v>0</v>
          </cell>
        </row>
        <row r="3161">
          <cell r="CG3161">
            <v>0</v>
          </cell>
        </row>
        <row r="3162">
          <cell r="CG3162">
            <v>0</v>
          </cell>
        </row>
        <row r="3163">
          <cell r="CG3163">
            <v>0</v>
          </cell>
        </row>
        <row r="3164">
          <cell r="CG3164">
            <v>0</v>
          </cell>
        </row>
        <row r="3165">
          <cell r="CG3165">
            <v>0</v>
          </cell>
        </row>
        <row r="3166">
          <cell r="CG3166">
            <v>1642560</v>
          </cell>
        </row>
        <row r="3167">
          <cell r="CG3167">
            <v>1945304</v>
          </cell>
        </row>
        <row r="3168">
          <cell r="CG3168">
            <v>197277</v>
          </cell>
        </row>
        <row r="3169">
          <cell r="CG3169">
            <v>197277</v>
          </cell>
        </row>
        <row r="3170">
          <cell r="CG3170">
            <v>798327</v>
          </cell>
        </row>
        <row r="3171">
          <cell r="CG3171">
            <v>197277</v>
          </cell>
        </row>
        <row r="3172">
          <cell r="CG3172">
            <v>0</v>
          </cell>
        </row>
        <row r="3173">
          <cell r="CG3173">
            <v>798327</v>
          </cell>
        </row>
        <row r="3174">
          <cell r="CG3174">
            <v>197277</v>
          </cell>
        </row>
        <row r="3175">
          <cell r="CG3175">
            <v>1096632</v>
          </cell>
        </row>
        <row r="3176">
          <cell r="CG3176">
            <v>1248005</v>
          </cell>
        </row>
        <row r="3177">
          <cell r="CG3177">
            <v>646954</v>
          </cell>
        </row>
        <row r="3178">
          <cell r="CG3178">
            <v>646954</v>
          </cell>
        </row>
        <row r="3179">
          <cell r="CG3179">
            <v>646954</v>
          </cell>
        </row>
        <row r="3180">
          <cell r="CG3180">
            <v>0</v>
          </cell>
        </row>
        <row r="3181">
          <cell r="CG3181">
            <v>647527</v>
          </cell>
        </row>
        <row r="3182">
          <cell r="CG3182">
            <v>394553</v>
          </cell>
        </row>
        <row r="3183">
          <cell r="CG3183">
            <v>197277</v>
          </cell>
        </row>
        <row r="3184">
          <cell r="CG3184">
            <v>609836</v>
          </cell>
        </row>
        <row r="3185">
          <cell r="CG3185">
            <v>0</v>
          </cell>
        </row>
        <row r="3186">
          <cell r="CG3186">
            <v>0</v>
          </cell>
        </row>
        <row r="3187">
          <cell r="CG3187">
            <v>0</v>
          </cell>
        </row>
        <row r="3188">
          <cell r="CG3188">
            <v>0</v>
          </cell>
        </row>
        <row r="3189">
          <cell r="CG3189">
            <v>798327</v>
          </cell>
        </row>
        <row r="3190">
          <cell r="CG3190">
            <v>197277</v>
          </cell>
        </row>
        <row r="3191">
          <cell r="CG3191">
            <v>197277</v>
          </cell>
        </row>
        <row r="3192">
          <cell r="CG3192">
            <v>2847104</v>
          </cell>
        </row>
        <row r="3193">
          <cell r="CG3193">
            <v>0</v>
          </cell>
        </row>
        <row r="3194">
          <cell r="CG3194">
            <v>0</v>
          </cell>
        </row>
        <row r="3195">
          <cell r="CG3195">
            <v>0</v>
          </cell>
        </row>
        <row r="3196">
          <cell r="CG3196">
            <v>0</v>
          </cell>
        </row>
        <row r="3197">
          <cell r="CG3197">
            <v>0</v>
          </cell>
        </row>
        <row r="3198">
          <cell r="CG3198">
            <v>1999592</v>
          </cell>
        </row>
        <row r="3199">
          <cell r="CG3199">
            <v>2177519</v>
          </cell>
        </row>
        <row r="3200">
          <cell r="CG3200">
            <v>0</v>
          </cell>
        </row>
        <row r="3201">
          <cell r="CG3201">
            <v>449677</v>
          </cell>
        </row>
        <row r="3202">
          <cell r="CG3202">
            <v>1984495</v>
          </cell>
        </row>
        <row r="3203">
          <cell r="CG3203">
            <v>197277</v>
          </cell>
        </row>
        <row r="3204">
          <cell r="CG3204">
            <v>635463</v>
          </cell>
        </row>
        <row r="3205">
          <cell r="CG3205">
            <v>0</v>
          </cell>
        </row>
        <row r="3206">
          <cell r="CG3206">
            <v>0</v>
          </cell>
        </row>
        <row r="3207">
          <cell r="CG3207">
            <v>0</v>
          </cell>
        </row>
        <row r="3208">
          <cell r="CG3208">
            <v>0</v>
          </cell>
        </row>
        <row r="3209">
          <cell r="CG3209">
            <v>185786</v>
          </cell>
        </row>
        <row r="3210">
          <cell r="CG3210">
            <v>449677</v>
          </cell>
        </row>
        <row r="3211">
          <cell r="CG3211">
            <v>0</v>
          </cell>
        </row>
        <row r="3212">
          <cell r="CG3212">
            <v>197277</v>
          </cell>
        </row>
        <row r="3213">
          <cell r="CG3213">
            <v>197277</v>
          </cell>
        </row>
        <row r="3214">
          <cell r="CG3214">
            <v>0</v>
          </cell>
        </row>
        <row r="3215">
          <cell r="CG3215">
            <v>0</v>
          </cell>
        </row>
        <row r="3216">
          <cell r="CG3216">
            <v>0</v>
          </cell>
        </row>
        <row r="3217">
          <cell r="CG3217">
            <v>0</v>
          </cell>
        </row>
        <row r="3218">
          <cell r="CG3218">
            <v>0</v>
          </cell>
        </row>
        <row r="3219">
          <cell r="CG3219">
            <v>0</v>
          </cell>
        </row>
        <row r="3220">
          <cell r="CG3220">
            <v>12326944</v>
          </cell>
        </row>
        <row r="3221">
          <cell r="CG3221">
            <v>0</v>
          </cell>
        </row>
        <row r="3222">
          <cell r="CG3222">
            <v>0</v>
          </cell>
        </row>
        <row r="3223">
          <cell r="CG3223">
            <v>579999</v>
          </cell>
        </row>
        <row r="3224">
          <cell r="CG3224">
            <v>21226527</v>
          </cell>
        </row>
        <row r="3225">
          <cell r="CG3225">
            <v>0</v>
          </cell>
        </row>
        <row r="3226">
          <cell r="CG3226">
            <v>0</v>
          </cell>
        </row>
        <row r="3227">
          <cell r="CG3227">
            <v>0</v>
          </cell>
        </row>
        <row r="3228">
          <cell r="CG3228">
            <v>0</v>
          </cell>
        </row>
        <row r="3229">
          <cell r="CG3229">
            <v>0</v>
          </cell>
        </row>
        <row r="3230">
          <cell r="CG3230">
            <v>0</v>
          </cell>
        </row>
        <row r="3231">
          <cell r="CG3231">
            <v>1896453</v>
          </cell>
        </row>
        <row r="3232">
          <cell r="CG3232">
            <v>0</v>
          </cell>
        </row>
        <row r="3233">
          <cell r="CG3233">
            <v>0</v>
          </cell>
        </row>
        <row r="3234">
          <cell r="CG3234">
            <v>0</v>
          </cell>
        </row>
        <row r="3235">
          <cell r="CG3235">
            <v>0</v>
          </cell>
        </row>
        <row r="3236">
          <cell r="CG3236">
            <v>0</v>
          </cell>
        </row>
        <row r="3237">
          <cell r="CG3237">
            <v>0</v>
          </cell>
        </row>
        <row r="3238">
          <cell r="CG3238">
            <v>0</v>
          </cell>
        </row>
        <row r="3239">
          <cell r="CG3239">
            <v>0</v>
          </cell>
        </row>
        <row r="3240">
          <cell r="CG3240">
            <v>0</v>
          </cell>
        </row>
        <row r="3241">
          <cell r="CG3241">
            <v>0</v>
          </cell>
        </row>
        <row r="3242">
          <cell r="CG3242">
            <v>0</v>
          </cell>
        </row>
        <row r="3243">
          <cell r="CG3243">
            <v>0</v>
          </cell>
        </row>
        <row r="3244">
          <cell r="CG3244">
            <v>0</v>
          </cell>
        </row>
        <row r="3245">
          <cell r="CG3245">
            <v>1896453</v>
          </cell>
        </row>
        <row r="3246">
          <cell r="CG3246">
            <v>0</v>
          </cell>
        </row>
        <row r="3247">
          <cell r="CG3247">
            <v>0</v>
          </cell>
        </row>
        <row r="3248">
          <cell r="CG3248">
            <v>1896453</v>
          </cell>
        </row>
        <row r="3249">
          <cell r="CG3249">
            <v>0</v>
          </cell>
        </row>
        <row r="3250">
          <cell r="CG3250">
            <v>0</v>
          </cell>
        </row>
        <row r="3251">
          <cell r="CG3251">
            <v>1896453</v>
          </cell>
        </row>
        <row r="3252">
          <cell r="CG3252">
            <v>0</v>
          </cell>
        </row>
        <row r="3253">
          <cell r="CG3253">
            <v>1896453</v>
          </cell>
        </row>
        <row r="3254">
          <cell r="CG3254">
            <v>0</v>
          </cell>
        </row>
        <row r="3255">
          <cell r="CG3255">
            <v>0</v>
          </cell>
        </row>
        <row r="3256">
          <cell r="CG3256">
            <v>0</v>
          </cell>
        </row>
        <row r="3257">
          <cell r="CG3257">
            <v>1896453</v>
          </cell>
        </row>
        <row r="3258">
          <cell r="CG3258">
            <v>0</v>
          </cell>
        </row>
        <row r="3259">
          <cell r="CG3259">
            <v>0</v>
          </cell>
        </row>
        <row r="3260">
          <cell r="CG3260">
            <v>0</v>
          </cell>
        </row>
        <row r="3261">
          <cell r="CG3261">
            <v>4082567</v>
          </cell>
        </row>
        <row r="3262">
          <cell r="CG3262">
            <v>0</v>
          </cell>
        </row>
        <row r="3263">
          <cell r="CG3263">
            <v>0</v>
          </cell>
        </row>
        <row r="3264">
          <cell r="CG3264">
            <v>7574483</v>
          </cell>
        </row>
        <row r="3265">
          <cell r="CG3265">
            <v>0</v>
          </cell>
        </row>
        <row r="3266">
          <cell r="CG3266">
            <v>0</v>
          </cell>
        </row>
        <row r="3267">
          <cell r="CG3267">
            <v>0</v>
          </cell>
        </row>
        <row r="3268">
          <cell r="CG3268">
            <v>0</v>
          </cell>
        </row>
        <row r="3269">
          <cell r="CG3269">
            <v>0</v>
          </cell>
        </row>
        <row r="3270">
          <cell r="CG3270">
            <v>0</v>
          </cell>
        </row>
        <row r="3271">
          <cell r="CG3271">
            <v>0</v>
          </cell>
        </row>
        <row r="3272">
          <cell r="CG3272">
            <v>0</v>
          </cell>
        </row>
        <row r="3273">
          <cell r="CG3273">
            <v>0</v>
          </cell>
        </row>
        <row r="3274">
          <cell r="CG3274">
            <v>0</v>
          </cell>
        </row>
        <row r="3275">
          <cell r="CG3275">
            <v>0</v>
          </cell>
        </row>
        <row r="3276">
          <cell r="CG3276">
            <v>1896453</v>
          </cell>
        </row>
        <row r="3277">
          <cell r="CG3277">
            <v>0</v>
          </cell>
        </row>
        <row r="3278">
          <cell r="CG3278">
            <v>9771926</v>
          </cell>
        </row>
        <row r="3279">
          <cell r="CG3279">
            <v>0</v>
          </cell>
        </row>
        <row r="3280">
          <cell r="CG3280">
            <v>2844680</v>
          </cell>
        </row>
        <row r="3281">
          <cell r="CG3281">
            <v>0</v>
          </cell>
        </row>
        <row r="3282">
          <cell r="CG3282">
            <v>0</v>
          </cell>
        </row>
        <row r="3283">
          <cell r="CG3283">
            <v>0</v>
          </cell>
        </row>
        <row r="3284">
          <cell r="CG3284">
            <v>2824149</v>
          </cell>
        </row>
        <row r="3285">
          <cell r="CG3285">
            <v>0</v>
          </cell>
        </row>
        <row r="3286">
          <cell r="CG3286">
            <v>3772376</v>
          </cell>
        </row>
        <row r="3287">
          <cell r="CG3287">
            <v>0</v>
          </cell>
        </row>
        <row r="3288">
          <cell r="CG3288">
            <v>0</v>
          </cell>
        </row>
        <row r="3289">
          <cell r="CG3289">
            <v>0</v>
          </cell>
        </row>
        <row r="3290">
          <cell r="CG3290">
            <v>26679662</v>
          </cell>
        </row>
        <row r="3291">
          <cell r="CG3291">
            <v>0</v>
          </cell>
        </row>
        <row r="3292">
          <cell r="CG3292">
            <v>0</v>
          </cell>
        </row>
        <row r="3293">
          <cell r="CG3293">
            <v>0</v>
          </cell>
        </row>
        <row r="3294">
          <cell r="CG3294">
            <v>18309929</v>
          </cell>
        </row>
        <row r="3295">
          <cell r="CG3295">
            <v>0</v>
          </cell>
        </row>
        <row r="3296">
          <cell r="CG3296">
            <v>0</v>
          </cell>
        </row>
        <row r="3297">
          <cell r="CG3297">
            <v>0</v>
          </cell>
        </row>
        <row r="3298">
          <cell r="CG3298">
            <v>0</v>
          </cell>
        </row>
        <row r="3299">
          <cell r="CG3299">
            <v>0</v>
          </cell>
        </row>
        <row r="3300">
          <cell r="CG3300">
            <v>0</v>
          </cell>
        </row>
        <row r="3301">
          <cell r="CG3301">
            <v>0</v>
          </cell>
        </row>
        <row r="3302">
          <cell r="CG3302">
            <v>18828299</v>
          </cell>
        </row>
        <row r="3303">
          <cell r="CG3303">
            <v>0</v>
          </cell>
        </row>
        <row r="3304">
          <cell r="CG3304">
            <v>0</v>
          </cell>
        </row>
        <row r="3305">
          <cell r="CG3305">
            <v>0</v>
          </cell>
        </row>
        <row r="3306">
          <cell r="CG3306">
            <v>2844680</v>
          </cell>
        </row>
        <row r="3307">
          <cell r="CG3307">
            <v>0</v>
          </cell>
        </row>
        <row r="3308">
          <cell r="CG3308">
            <v>0</v>
          </cell>
        </row>
        <row r="3309">
          <cell r="CG3309">
            <v>0</v>
          </cell>
        </row>
        <row r="3310">
          <cell r="CG3310">
            <v>0</v>
          </cell>
        </row>
        <row r="3311">
          <cell r="CG3311">
            <v>0</v>
          </cell>
        </row>
        <row r="3312">
          <cell r="CG3312">
            <v>20133382</v>
          </cell>
        </row>
        <row r="3313">
          <cell r="CG3313">
            <v>0</v>
          </cell>
        </row>
        <row r="3314">
          <cell r="CG3314">
            <v>0</v>
          </cell>
        </row>
        <row r="3315">
          <cell r="CG3315">
            <v>0</v>
          </cell>
        </row>
        <row r="3316">
          <cell r="CG3316">
            <v>0</v>
          </cell>
        </row>
        <row r="3317">
          <cell r="CG3317">
            <v>0</v>
          </cell>
        </row>
        <row r="3318">
          <cell r="CG3318">
            <v>0</v>
          </cell>
        </row>
        <row r="3319">
          <cell r="CG3319">
            <v>0</v>
          </cell>
        </row>
        <row r="3320">
          <cell r="CG3320">
            <v>21691176</v>
          </cell>
        </row>
        <row r="3321">
          <cell r="CG3321">
            <v>0</v>
          </cell>
        </row>
        <row r="3322">
          <cell r="CG3322">
            <v>0</v>
          </cell>
        </row>
        <row r="3323">
          <cell r="CG3323">
            <v>0</v>
          </cell>
        </row>
        <row r="3324">
          <cell r="CG3324">
            <v>15983623</v>
          </cell>
        </row>
        <row r="3325">
          <cell r="CG3325">
            <v>0</v>
          </cell>
        </row>
        <row r="3326">
          <cell r="CG3326">
            <v>0</v>
          </cell>
        </row>
        <row r="3327">
          <cell r="CG3327">
            <v>0</v>
          </cell>
        </row>
        <row r="3328">
          <cell r="CG3328">
            <v>9780703</v>
          </cell>
        </row>
        <row r="3329">
          <cell r="CG3329">
            <v>0</v>
          </cell>
        </row>
        <row r="3330">
          <cell r="CG3330">
            <v>0</v>
          </cell>
        </row>
        <row r="3331">
          <cell r="CG3331">
            <v>0</v>
          </cell>
        </row>
        <row r="3332">
          <cell r="CG3332">
            <v>6927245</v>
          </cell>
        </row>
        <row r="3333">
          <cell r="CG3333">
            <v>0</v>
          </cell>
        </row>
        <row r="3334">
          <cell r="CG3334">
            <v>0</v>
          </cell>
        </row>
        <row r="3335">
          <cell r="CG3335">
            <v>0</v>
          </cell>
        </row>
        <row r="3336">
          <cell r="CG3336">
            <v>12864845</v>
          </cell>
        </row>
        <row r="3337">
          <cell r="CG3337">
            <v>0</v>
          </cell>
        </row>
        <row r="3338">
          <cell r="CG3338">
            <v>0</v>
          </cell>
        </row>
        <row r="3339">
          <cell r="CG3339">
            <v>0</v>
          </cell>
        </row>
        <row r="3340">
          <cell r="CG3340">
            <v>0</v>
          </cell>
        </row>
        <row r="3341">
          <cell r="CG3341">
            <v>0</v>
          </cell>
        </row>
        <row r="3342">
          <cell r="CG3342">
            <v>13263840</v>
          </cell>
        </row>
        <row r="3343">
          <cell r="CG3343">
            <v>0</v>
          </cell>
        </row>
        <row r="3344">
          <cell r="CG3344">
            <v>0</v>
          </cell>
        </row>
        <row r="3345">
          <cell r="CG3345">
            <v>0</v>
          </cell>
        </row>
        <row r="3346">
          <cell r="CG3346">
            <v>9230036</v>
          </cell>
        </row>
        <row r="3347">
          <cell r="CG3347">
            <v>0</v>
          </cell>
        </row>
        <row r="3348">
          <cell r="CG3348">
            <v>0</v>
          </cell>
        </row>
        <row r="3349">
          <cell r="CG3349">
            <v>0</v>
          </cell>
        </row>
        <row r="3350">
          <cell r="CG3350">
            <v>5362080</v>
          </cell>
        </row>
        <row r="3351">
          <cell r="CG3351">
            <v>0</v>
          </cell>
        </row>
        <row r="3352">
          <cell r="CG3352">
            <v>0</v>
          </cell>
        </row>
        <row r="3353">
          <cell r="CG3353">
            <v>0</v>
          </cell>
        </row>
        <row r="3354">
          <cell r="CG3354">
            <v>2473493</v>
          </cell>
        </row>
        <row r="3355">
          <cell r="CG3355">
            <v>11251465</v>
          </cell>
        </row>
        <row r="3356">
          <cell r="CG3356">
            <v>0</v>
          </cell>
        </row>
        <row r="3357">
          <cell r="CG3357">
            <v>0</v>
          </cell>
        </row>
        <row r="3358">
          <cell r="CG3358">
            <v>5139435</v>
          </cell>
        </row>
        <row r="3359">
          <cell r="CG3359">
            <v>4837753</v>
          </cell>
        </row>
        <row r="3360">
          <cell r="CG3360">
            <v>4191208</v>
          </cell>
        </row>
        <row r="3361">
          <cell r="CG3361">
            <v>398303</v>
          </cell>
        </row>
        <row r="3362">
          <cell r="CG3362">
            <v>52419072</v>
          </cell>
        </row>
        <row r="3363">
          <cell r="CG3363">
            <v>398303</v>
          </cell>
        </row>
        <row r="3364">
          <cell r="CG3364">
            <v>398303</v>
          </cell>
        </row>
        <row r="3365">
          <cell r="CG3365">
            <v>398303</v>
          </cell>
        </row>
        <row r="3366">
          <cell r="CG3366">
            <v>661939</v>
          </cell>
        </row>
        <row r="3367">
          <cell r="CG3367">
            <v>0</v>
          </cell>
        </row>
        <row r="3368">
          <cell r="CG3368">
            <v>1896353</v>
          </cell>
        </row>
        <row r="3369">
          <cell r="CG3369">
            <v>1896455</v>
          </cell>
        </row>
        <row r="3370">
          <cell r="CG3370">
            <v>9250743</v>
          </cell>
        </row>
        <row r="3371">
          <cell r="CG3371">
            <v>6266498</v>
          </cell>
        </row>
        <row r="3372">
          <cell r="CG3372">
            <v>10871240</v>
          </cell>
        </row>
        <row r="3373">
          <cell r="CG3373">
            <v>10871240</v>
          </cell>
        </row>
        <row r="3374">
          <cell r="CG3374">
            <v>46415575</v>
          </cell>
        </row>
        <row r="3375">
          <cell r="CG3375">
            <v>0</v>
          </cell>
        </row>
        <row r="3376">
          <cell r="CG3376">
            <v>0</v>
          </cell>
        </row>
        <row r="3377">
          <cell r="CG3377">
            <v>612812</v>
          </cell>
        </row>
        <row r="3378">
          <cell r="CG3378">
            <v>2509267</v>
          </cell>
        </row>
        <row r="3379">
          <cell r="CG3379">
            <v>3146248</v>
          </cell>
        </row>
        <row r="3380">
          <cell r="CG3380">
            <v>29627639</v>
          </cell>
        </row>
        <row r="3381">
          <cell r="CG3381">
            <v>2866171</v>
          </cell>
        </row>
        <row r="3382">
          <cell r="CG3382">
            <v>8470891</v>
          </cell>
        </row>
        <row r="3383">
          <cell r="CG3383">
            <v>0</v>
          </cell>
        </row>
        <row r="3384">
          <cell r="CG3384">
            <v>8232355</v>
          </cell>
        </row>
        <row r="3385">
          <cell r="CG3385">
            <v>2473493</v>
          </cell>
        </row>
        <row r="3386">
          <cell r="CG3386">
            <v>388781794</v>
          </cell>
        </row>
        <row r="3387">
          <cell r="CG3387">
            <v>161162048</v>
          </cell>
        </row>
        <row r="3388">
          <cell r="CG3388">
            <v>8274926</v>
          </cell>
        </row>
        <row r="3389">
          <cell r="CG3389">
            <v>12765222</v>
          </cell>
        </row>
        <row r="3390">
          <cell r="CG3390">
            <v>6000000</v>
          </cell>
        </row>
        <row r="3391">
          <cell r="CG3391">
            <v>2895360</v>
          </cell>
        </row>
        <row r="3392">
          <cell r="CG3392">
            <v>2895360</v>
          </cell>
        </row>
        <row r="3393">
          <cell r="CG3393">
            <v>2895360</v>
          </cell>
        </row>
        <row r="3394">
          <cell r="CG3394">
            <v>0</v>
          </cell>
        </row>
        <row r="3395">
          <cell r="CG3395">
            <v>0</v>
          </cell>
        </row>
        <row r="3396">
          <cell r="CG3396">
            <v>2895360</v>
          </cell>
        </row>
        <row r="3397">
          <cell r="CG3397">
            <v>2895360</v>
          </cell>
        </row>
        <row r="3398">
          <cell r="CG3398">
            <v>0</v>
          </cell>
        </row>
        <row r="3399">
          <cell r="CG3399">
            <v>0</v>
          </cell>
        </row>
        <row r="3400">
          <cell r="CG3400">
            <v>2895360</v>
          </cell>
        </row>
        <row r="3401">
          <cell r="CG3401">
            <v>0</v>
          </cell>
        </row>
        <row r="3402">
          <cell r="CG3402">
            <v>0</v>
          </cell>
        </row>
        <row r="3403">
          <cell r="CG3403">
            <v>0</v>
          </cell>
        </row>
        <row r="3404">
          <cell r="CG3404">
            <v>0</v>
          </cell>
        </row>
        <row r="3405">
          <cell r="CG3405">
            <v>0</v>
          </cell>
        </row>
        <row r="3406">
          <cell r="CG3406">
            <v>2895360</v>
          </cell>
        </row>
        <row r="3407">
          <cell r="CG3407">
            <v>2895360</v>
          </cell>
        </row>
        <row r="3408">
          <cell r="CG3408">
            <v>0</v>
          </cell>
        </row>
        <row r="3409">
          <cell r="CG3409">
            <v>0</v>
          </cell>
        </row>
        <row r="3410">
          <cell r="CG3410">
            <v>0</v>
          </cell>
        </row>
        <row r="3411">
          <cell r="CG3411">
            <v>0</v>
          </cell>
        </row>
        <row r="3412">
          <cell r="CG3412">
            <v>0</v>
          </cell>
        </row>
        <row r="3413">
          <cell r="CG3413">
            <v>0</v>
          </cell>
        </row>
        <row r="3414">
          <cell r="CG3414">
            <v>0</v>
          </cell>
        </row>
        <row r="3415">
          <cell r="CG3415">
            <v>0</v>
          </cell>
        </row>
        <row r="3416">
          <cell r="CG3416">
            <v>0</v>
          </cell>
        </row>
        <row r="3417">
          <cell r="CG3417">
            <v>0</v>
          </cell>
        </row>
        <row r="3418">
          <cell r="CG3418">
            <v>0</v>
          </cell>
        </row>
        <row r="3419">
          <cell r="CG3419">
            <v>5790720</v>
          </cell>
        </row>
        <row r="3420">
          <cell r="CG3420">
            <v>2895360</v>
          </cell>
        </row>
        <row r="3421">
          <cell r="CG3421">
            <v>1447680</v>
          </cell>
        </row>
        <row r="3422">
          <cell r="CG3422">
            <v>1447680</v>
          </cell>
        </row>
        <row r="3423">
          <cell r="CG3423">
            <v>2895360</v>
          </cell>
        </row>
        <row r="3424">
          <cell r="CG3424">
            <v>0</v>
          </cell>
        </row>
        <row r="3425">
          <cell r="CG3425">
            <v>2895360</v>
          </cell>
        </row>
        <row r="3426">
          <cell r="CG3426">
            <v>5790720</v>
          </cell>
        </row>
        <row r="3427">
          <cell r="CG3427">
            <v>0</v>
          </cell>
        </row>
        <row r="3428">
          <cell r="CG3428">
            <v>2895360</v>
          </cell>
        </row>
        <row r="3429">
          <cell r="CG3429">
            <v>2895360</v>
          </cell>
        </row>
        <row r="3430">
          <cell r="CG3430">
            <v>2895360</v>
          </cell>
        </row>
        <row r="3431">
          <cell r="CG3431">
            <v>2895360</v>
          </cell>
        </row>
        <row r="3432">
          <cell r="CG3432">
            <v>2895360</v>
          </cell>
        </row>
        <row r="3433">
          <cell r="CG3433">
            <v>0</v>
          </cell>
        </row>
        <row r="3434">
          <cell r="CG3434">
            <v>2895360</v>
          </cell>
        </row>
        <row r="3435">
          <cell r="CG3435">
            <v>2895360</v>
          </cell>
        </row>
        <row r="3436">
          <cell r="CG3436">
            <v>2895360</v>
          </cell>
        </row>
        <row r="3437">
          <cell r="CG3437">
            <v>2895360</v>
          </cell>
        </row>
        <row r="3438">
          <cell r="CG3438">
            <v>1477680</v>
          </cell>
        </row>
        <row r="3439">
          <cell r="CG3439">
            <v>0</v>
          </cell>
        </row>
        <row r="3440">
          <cell r="CG3440">
            <v>0</v>
          </cell>
        </row>
        <row r="3441">
          <cell r="CG3441">
            <v>1477680</v>
          </cell>
        </row>
        <row r="3442">
          <cell r="CG3442">
            <v>2895360</v>
          </cell>
        </row>
        <row r="3443">
          <cell r="CG3443">
            <v>1477680</v>
          </cell>
        </row>
        <row r="3444">
          <cell r="CG3444">
            <v>5790720</v>
          </cell>
        </row>
        <row r="3445">
          <cell r="CG3445">
            <v>0</v>
          </cell>
        </row>
        <row r="3446">
          <cell r="CG3446">
            <v>0</v>
          </cell>
        </row>
        <row r="3447">
          <cell r="CG3447">
            <v>0</v>
          </cell>
        </row>
        <row r="3448">
          <cell r="CG3448">
            <v>0</v>
          </cell>
        </row>
        <row r="3449">
          <cell r="CG3449">
            <v>0</v>
          </cell>
        </row>
        <row r="3450">
          <cell r="CG3450">
            <v>0</v>
          </cell>
        </row>
        <row r="3451">
          <cell r="CG3451">
            <v>0</v>
          </cell>
        </row>
        <row r="3452">
          <cell r="CG3452">
            <v>0</v>
          </cell>
        </row>
        <row r="3453">
          <cell r="CG3453">
            <v>2895360</v>
          </cell>
        </row>
        <row r="3454">
          <cell r="CG3454">
            <v>0</v>
          </cell>
        </row>
        <row r="3455">
          <cell r="CG3455">
            <v>0</v>
          </cell>
        </row>
        <row r="3456">
          <cell r="CG3456">
            <v>0</v>
          </cell>
        </row>
        <row r="3457">
          <cell r="CG3457">
            <v>0</v>
          </cell>
        </row>
        <row r="3458">
          <cell r="CG3458">
            <v>0</v>
          </cell>
        </row>
        <row r="3459">
          <cell r="CG3459">
            <v>29580000</v>
          </cell>
        </row>
        <row r="3460">
          <cell r="CG3460">
            <v>2895360</v>
          </cell>
        </row>
        <row r="3461">
          <cell r="CG3461">
            <v>0</v>
          </cell>
        </row>
        <row r="3462">
          <cell r="CG3462">
            <v>0</v>
          </cell>
        </row>
        <row r="3463">
          <cell r="CG3463">
            <v>0</v>
          </cell>
        </row>
        <row r="3464">
          <cell r="CG3464">
            <v>0</v>
          </cell>
        </row>
        <row r="3465">
          <cell r="CG3465">
            <v>0</v>
          </cell>
        </row>
        <row r="3466">
          <cell r="CG3466">
            <v>0</v>
          </cell>
        </row>
        <row r="3467">
          <cell r="CG3467">
            <v>0</v>
          </cell>
        </row>
        <row r="3468">
          <cell r="CG3468">
            <v>2895360</v>
          </cell>
        </row>
        <row r="3469">
          <cell r="CG3469">
            <v>2895360</v>
          </cell>
        </row>
        <row r="3470">
          <cell r="CG3470">
            <v>0</v>
          </cell>
        </row>
        <row r="3471">
          <cell r="CG3471">
            <v>0</v>
          </cell>
        </row>
        <row r="3472">
          <cell r="CG3472">
            <v>0</v>
          </cell>
        </row>
        <row r="3473">
          <cell r="CG3473">
            <v>0</v>
          </cell>
        </row>
        <row r="3474">
          <cell r="CG3474">
            <v>0</v>
          </cell>
        </row>
        <row r="3475">
          <cell r="CG3475">
            <v>0</v>
          </cell>
        </row>
        <row r="3476">
          <cell r="CG3476">
            <v>0</v>
          </cell>
        </row>
        <row r="3477">
          <cell r="CG3477">
            <v>0</v>
          </cell>
        </row>
        <row r="3478">
          <cell r="CG3478">
            <v>0</v>
          </cell>
        </row>
        <row r="3479">
          <cell r="CG3479">
            <v>0</v>
          </cell>
        </row>
        <row r="3480">
          <cell r="CG3480">
            <v>0</v>
          </cell>
        </row>
        <row r="3481">
          <cell r="CG3481">
            <v>0</v>
          </cell>
        </row>
        <row r="3482">
          <cell r="CG3482">
            <v>0</v>
          </cell>
        </row>
        <row r="3483">
          <cell r="CG3483">
            <v>0</v>
          </cell>
        </row>
        <row r="3484">
          <cell r="CG3484">
            <v>0</v>
          </cell>
        </row>
        <row r="3485">
          <cell r="CG3485">
            <v>0</v>
          </cell>
        </row>
        <row r="3486">
          <cell r="CG3486">
            <v>0</v>
          </cell>
        </row>
        <row r="3487">
          <cell r="CG3487">
            <v>0</v>
          </cell>
        </row>
        <row r="3488">
          <cell r="CG3488">
            <v>0</v>
          </cell>
        </row>
        <row r="3489">
          <cell r="CG3489">
            <v>120000</v>
          </cell>
        </row>
        <row r="3490">
          <cell r="CG3490">
            <v>0</v>
          </cell>
        </row>
        <row r="3491">
          <cell r="CG3491">
            <v>0</v>
          </cell>
        </row>
        <row r="3492">
          <cell r="CG3492">
            <v>0</v>
          </cell>
        </row>
        <row r="3493">
          <cell r="CG3493">
            <v>0</v>
          </cell>
        </row>
        <row r="3494">
          <cell r="CG3494">
            <v>0</v>
          </cell>
        </row>
        <row r="3495">
          <cell r="CG3495">
            <v>0</v>
          </cell>
        </row>
        <row r="3496">
          <cell r="CG3496">
            <v>0</v>
          </cell>
        </row>
        <row r="3497">
          <cell r="CG3497">
            <v>0</v>
          </cell>
        </row>
        <row r="3498">
          <cell r="CG3498">
            <v>0</v>
          </cell>
        </row>
        <row r="3499">
          <cell r="CG3499">
            <v>0</v>
          </cell>
        </row>
        <row r="3500">
          <cell r="CG3500">
            <v>0</v>
          </cell>
        </row>
        <row r="3501">
          <cell r="CG3501">
            <v>240000</v>
          </cell>
        </row>
        <row r="3502">
          <cell r="CG3502">
            <v>240000</v>
          </cell>
        </row>
        <row r="3503">
          <cell r="CG3503">
            <v>0</v>
          </cell>
        </row>
        <row r="3504">
          <cell r="CG3504">
            <v>0</v>
          </cell>
        </row>
        <row r="3505">
          <cell r="CG3505">
            <v>0</v>
          </cell>
        </row>
        <row r="3506">
          <cell r="CG3506">
            <v>0</v>
          </cell>
        </row>
        <row r="3507">
          <cell r="CG3507">
            <v>0</v>
          </cell>
        </row>
        <row r="3508">
          <cell r="CG3508">
            <v>120000</v>
          </cell>
        </row>
        <row r="3509">
          <cell r="CG3509">
            <v>0</v>
          </cell>
        </row>
        <row r="3510">
          <cell r="CG3510">
            <v>120000</v>
          </cell>
        </row>
        <row r="3511">
          <cell r="CG3511">
            <v>360000</v>
          </cell>
        </row>
        <row r="3512">
          <cell r="CG3512">
            <v>0</v>
          </cell>
        </row>
        <row r="3513">
          <cell r="CG3513">
            <v>0</v>
          </cell>
        </row>
        <row r="3514">
          <cell r="CG3514">
            <v>0</v>
          </cell>
        </row>
        <row r="3515">
          <cell r="CG3515">
            <v>0</v>
          </cell>
        </row>
        <row r="3516">
          <cell r="CG3516">
            <v>120000</v>
          </cell>
        </row>
        <row r="3517">
          <cell r="CG3517">
            <v>160000</v>
          </cell>
        </row>
        <row r="3518">
          <cell r="CG3518">
            <v>0</v>
          </cell>
        </row>
        <row r="3519">
          <cell r="CG3519">
            <v>0</v>
          </cell>
        </row>
        <row r="3520">
          <cell r="CG3520">
            <v>0</v>
          </cell>
        </row>
        <row r="3521">
          <cell r="CG3521">
            <v>0</v>
          </cell>
        </row>
        <row r="3522">
          <cell r="CG3522">
            <v>0</v>
          </cell>
        </row>
        <row r="3523">
          <cell r="CG3523">
            <v>0</v>
          </cell>
        </row>
        <row r="3524">
          <cell r="CG3524">
            <v>0</v>
          </cell>
        </row>
        <row r="3525">
          <cell r="CG3525">
            <v>0</v>
          </cell>
        </row>
        <row r="3526">
          <cell r="CG3526">
            <v>1320000</v>
          </cell>
        </row>
        <row r="3527">
          <cell r="CG3527">
            <v>0</v>
          </cell>
        </row>
        <row r="3528">
          <cell r="CG3528">
            <v>0</v>
          </cell>
        </row>
        <row r="3529">
          <cell r="CG3529">
            <v>0</v>
          </cell>
        </row>
        <row r="3530">
          <cell r="CG3530">
            <v>0</v>
          </cell>
        </row>
        <row r="3531">
          <cell r="CG3531">
            <v>0</v>
          </cell>
        </row>
        <row r="3532">
          <cell r="CG3532">
            <v>0</v>
          </cell>
        </row>
        <row r="3533">
          <cell r="CG3533">
            <v>0</v>
          </cell>
        </row>
        <row r="3534">
          <cell r="CG3534">
            <v>0</v>
          </cell>
        </row>
        <row r="3535">
          <cell r="CG3535">
            <v>0</v>
          </cell>
        </row>
        <row r="3536">
          <cell r="CG3536">
            <v>0</v>
          </cell>
        </row>
        <row r="3537">
          <cell r="CG3537">
            <v>0</v>
          </cell>
        </row>
        <row r="3538">
          <cell r="CG3538">
            <v>0</v>
          </cell>
        </row>
        <row r="3539">
          <cell r="CG3539">
            <v>0</v>
          </cell>
        </row>
        <row r="3540">
          <cell r="CG3540">
            <v>0</v>
          </cell>
        </row>
        <row r="3541">
          <cell r="CG3541">
            <v>0</v>
          </cell>
        </row>
        <row r="3542">
          <cell r="CG3542">
            <v>0</v>
          </cell>
        </row>
        <row r="3543">
          <cell r="CG3543">
            <v>0</v>
          </cell>
        </row>
        <row r="3544">
          <cell r="CG3544">
            <v>0</v>
          </cell>
        </row>
        <row r="3545">
          <cell r="CG3545">
            <v>0</v>
          </cell>
        </row>
        <row r="3546">
          <cell r="CG3546">
            <v>0</v>
          </cell>
        </row>
        <row r="3547">
          <cell r="CG3547">
            <v>0</v>
          </cell>
        </row>
        <row r="3548">
          <cell r="CG3548">
            <v>0</v>
          </cell>
        </row>
        <row r="3549">
          <cell r="CG3549">
            <v>0</v>
          </cell>
        </row>
        <row r="3550">
          <cell r="CG3550">
            <v>0</v>
          </cell>
        </row>
        <row r="3551">
          <cell r="CG3551">
            <v>0</v>
          </cell>
        </row>
        <row r="3552">
          <cell r="CG3552">
            <v>0</v>
          </cell>
        </row>
        <row r="3553">
          <cell r="CG3553">
            <v>0</v>
          </cell>
        </row>
        <row r="3554">
          <cell r="CG3554">
            <v>0</v>
          </cell>
        </row>
        <row r="3555">
          <cell r="CG3555">
            <v>1800000</v>
          </cell>
        </row>
        <row r="3556">
          <cell r="CG3556">
            <v>0</v>
          </cell>
        </row>
        <row r="3557">
          <cell r="CG3557">
            <v>300000</v>
          </cell>
        </row>
        <row r="3558">
          <cell r="CG3558">
            <v>0</v>
          </cell>
        </row>
        <row r="3559">
          <cell r="CG3559">
            <v>0</v>
          </cell>
        </row>
        <row r="3560">
          <cell r="CG3560">
            <v>300000</v>
          </cell>
        </row>
        <row r="3561">
          <cell r="CG3561">
            <v>600000</v>
          </cell>
        </row>
        <row r="3562">
          <cell r="CG3562">
            <v>0</v>
          </cell>
        </row>
        <row r="3563">
          <cell r="CG3563">
            <v>0</v>
          </cell>
        </row>
        <row r="3564">
          <cell r="CG3564">
            <v>0</v>
          </cell>
        </row>
        <row r="3565">
          <cell r="CG3565">
            <v>0</v>
          </cell>
        </row>
        <row r="3566">
          <cell r="CG3566">
            <v>0</v>
          </cell>
        </row>
        <row r="3567">
          <cell r="CG3567">
            <v>0</v>
          </cell>
        </row>
        <row r="3568">
          <cell r="CG3568">
            <v>0</v>
          </cell>
        </row>
        <row r="3569">
          <cell r="CG3569">
            <v>300000</v>
          </cell>
        </row>
        <row r="3570">
          <cell r="CG3570">
            <v>0</v>
          </cell>
        </row>
        <row r="3571">
          <cell r="CG3571">
            <v>0</v>
          </cell>
        </row>
        <row r="3572">
          <cell r="CG3572">
            <v>0</v>
          </cell>
        </row>
        <row r="3573">
          <cell r="CG3573">
            <v>0</v>
          </cell>
        </row>
        <row r="3574">
          <cell r="CG3574">
            <v>0</v>
          </cell>
        </row>
        <row r="3575">
          <cell r="CG3575">
            <v>0</v>
          </cell>
        </row>
        <row r="3576">
          <cell r="CG3576">
            <v>0</v>
          </cell>
        </row>
        <row r="3577">
          <cell r="CG3577">
            <v>0</v>
          </cell>
        </row>
        <row r="3578">
          <cell r="CG3578">
            <v>0</v>
          </cell>
        </row>
        <row r="3579">
          <cell r="CG3579">
            <v>0</v>
          </cell>
        </row>
        <row r="3580">
          <cell r="CG3580">
            <v>0</v>
          </cell>
        </row>
        <row r="3581">
          <cell r="CG3581">
            <v>0</v>
          </cell>
        </row>
        <row r="3582">
          <cell r="CG3582">
            <v>0</v>
          </cell>
        </row>
        <row r="3583">
          <cell r="CG3583">
            <v>3900000</v>
          </cell>
        </row>
        <row r="3584">
          <cell r="CG3584">
            <v>400000</v>
          </cell>
        </row>
        <row r="3585">
          <cell r="CG3585">
            <v>0</v>
          </cell>
        </row>
        <row r="3586">
          <cell r="CG3586">
            <v>600000</v>
          </cell>
        </row>
        <row r="3587">
          <cell r="CG3587">
            <v>400000</v>
          </cell>
        </row>
        <row r="3588">
          <cell r="CG3588">
            <v>0</v>
          </cell>
        </row>
        <row r="3589">
          <cell r="CG3589">
            <v>0</v>
          </cell>
        </row>
        <row r="3590">
          <cell r="CG3590">
            <v>3900000</v>
          </cell>
        </row>
        <row r="3591">
          <cell r="CG3591">
            <v>0</v>
          </cell>
        </row>
        <row r="3592">
          <cell r="CG3592">
            <v>600000</v>
          </cell>
        </row>
        <row r="3593">
          <cell r="CG3593">
            <v>600000</v>
          </cell>
        </row>
        <row r="3594">
          <cell r="CG3594">
            <v>2400000</v>
          </cell>
        </row>
        <row r="3595">
          <cell r="CG3595">
            <v>300000</v>
          </cell>
        </row>
        <row r="3596">
          <cell r="CG3596">
            <v>600000</v>
          </cell>
        </row>
        <row r="3597">
          <cell r="CG3597">
            <v>0</v>
          </cell>
        </row>
        <row r="3598">
          <cell r="CG3598">
            <v>600000</v>
          </cell>
        </row>
        <row r="3599">
          <cell r="CG3599">
            <v>1200000</v>
          </cell>
        </row>
        <row r="3600">
          <cell r="CG3600">
            <v>300000</v>
          </cell>
        </row>
        <row r="3601">
          <cell r="CG3601">
            <v>0</v>
          </cell>
        </row>
        <row r="3602">
          <cell r="CG3602">
            <v>0</v>
          </cell>
        </row>
        <row r="3603">
          <cell r="CG3603">
            <v>0</v>
          </cell>
        </row>
        <row r="3604">
          <cell r="CG3604">
            <v>0</v>
          </cell>
        </row>
        <row r="3605">
          <cell r="CG3605">
            <v>0</v>
          </cell>
        </row>
        <row r="3606">
          <cell r="CG3606">
            <v>600000</v>
          </cell>
        </row>
        <row r="3607">
          <cell r="CG3607">
            <v>0</v>
          </cell>
        </row>
        <row r="3608">
          <cell r="CG3608">
            <v>24000000</v>
          </cell>
        </row>
        <row r="3609">
          <cell r="CG3609">
            <v>0</v>
          </cell>
        </row>
        <row r="3610">
          <cell r="CG3610">
            <v>0</v>
          </cell>
        </row>
        <row r="3611">
          <cell r="CG3611">
            <v>0</v>
          </cell>
        </row>
        <row r="3612">
          <cell r="CG3612">
            <v>0</v>
          </cell>
        </row>
        <row r="3613">
          <cell r="CG3613">
            <v>0</v>
          </cell>
        </row>
        <row r="3614">
          <cell r="CG3614">
            <v>300000</v>
          </cell>
        </row>
        <row r="3615">
          <cell r="CG3615">
            <v>6000000</v>
          </cell>
        </row>
        <row r="3616">
          <cell r="CG3616">
            <v>0</v>
          </cell>
        </row>
        <row r="3617">
          <cell r="CG3617">
            <v>0</v>
          </cell>
        </row>
        <row r="3618">
          <cell r="CG3618">
            <v>0</v>
          </cell>
        </row>
        <row r="3619">
          <cell r="CG3619">
            <v>0</v>
          </cell>
        </row>
        <row r="3620">
          <cell r="CG3620">
            <v>0</v>
          </cell>
        </row>
        <row r="3621">
          <cell r="CG3621">
            <v>0</v>
          </cell>
        </row>
        <row r="3622">
          <cell r="CG3622">
            <v>0</v>
          </cell>
        </row>
        <row r="3623">
          <cell r="CG3623">
            <v>0</v>
          </cell>
        </row>
        <row r="3624">
          <cell r="CG3624">
            <v>0</v>
          </cell>
        </row>
        <row r="3625">
          <cell r="CG3625">
            <v>0</v>
          </cell>
        </row>
        <row r="3626">
          <cell r="CG3626">
            <v>0</v>
          </cell>
        </row>
        <row r="3627">
          <cell r="CG3627">
            <v>0</v>
          </cell>
        </row>
        <row r="3628">
          <cell r="CG3628">
            <v>0</v>
          </cell>
        </row>
        <row r="3629">
          <cell r="CG3629">
            <v>0</v>
          </cell>
        </row>
        <row r="3630">
          <cell r="CG3630">
            <v>0</v>
          </cell>
        </row>
        <row r="3631">
          <cell r="CG3631">
            <v>0</v>
          </cell>
        </row>
        <row r="3632">
          <cell r="CG3632">
            <v>0</v>
          </cell>
        </row>
        <row r="3633">
          <cell r="CG3633">
            <v>0</v>
          </cell>
        </row>
        <row r="3634">
          <cell r="CG3634">
            <v>0</v>
          </cell>
        </row>
        <row r="3635">
          <cell r="CG3635">
            <v>0</v>
          </cell>
        </row>
        <row r="3636">
          <cell r="CG3636">
            <v>0</v>
          </cell>
        </row>
        <row r="3637">
          <cell r="CG3637">
            <v>0</v>
          </cell>
        </row>
        <row r="3638">
          <cell r="CG3638">
            <v>901650</v>
          </cell>
        </row>
        <row r="3639">
          <cell r="CG3639">
            <v>0</v>
          </cell>
        </row>
        <row r="3640">
          <cell r="CG3640">
            <v>0</v>
          </cell>
        </row>
        <row r="3641">
          <cell r="CG3641">
            <v>0</v>
          </cell>
        </row>
        <row r="3642">
          <cell r="CG3642">
            <v>0</v>
          </cell>
        </row>
        <row r="3643">
          <cell r="CG3643">
            <v>0</v>
          </cell>
        </row>
        <row r="3644">
          <cell r="CG3644">
            <v>0</v>
          </cell>
        </row>
        <row r="3645">
          <cell r="CG3645">
            <v>0</v>
          </cell>
        </row>
        <row r="3646">
          <cell r="CG3646">
            <v>0</v>
          </cell>
        </row>
        <row r="3647">
          <cell r="CG3647">
            <v>0</v>
          </cell>
        </row>
        <row r="3648">
          <cell r="CG3648">
            <v>0</v>
          </cell>
        </row>
        <row r="3649">
          <cell r="CG3649">
            <v>0</v>
          </cell>
        </row>
        <row r="3650">
          <cell r="CG3650">
            <v>0</v>
          </cell>
        </row>
        <row r="3651">
          <cell r="CG3651">
            <v>0</v>
          </cell>
        </row>
        <row r="3652">
          <cell r="CG3652">
            <v>0</v>
          </cell>
        </row>
        <row r="3653">
          <cell r="CG3653">
            <v>0</v>
          </cell>
        </row>
        <row r="3654">
          <cell r="CG3654">
            <v>0</v>
          </cell>
        </row>
        <row r="3655">
          <cell r="CG3655">
            <v>0</v>
          </cell>
        </row>
        <row r="3656">
          <cell r="CG3656">
            <v>0</v>
          </cell>
        </row>
        <row r="3657">
          <cell r="CG3657">
            <v>0</v>
          </cell>
        </row>
        <row r="3658">
          <cell r="CG3658">
            <v>0</v>
          </cell>
        </row>
        <row r="3659">
          <cell r="CG3659">
            <v>0</v>
          </cell>
        </row>
        <row r="3660">
          <cell r="CG3660">
            <v>0</v>
          </cell>
        </row>
        <row r="3661">
          <cell r="CG3661">
            <v>0</v>
          </cell>
        </row>
        <row r="3662">
          <cell r="CG3662">
            <v>0</v>
          </cell>
        </row>
        <row r="3663">
          <cell r="CG3663">
            <v>0</v>
          </cell>
        </row>
        <row r="3664">
          <cell r="CG3664">
            <v>0</v>
          </cell>
        </row>
        <row r="3665">
          <cell r="CG3665">
            <v>0</v>
          </cell>
        </row>
        <row r="3666">
          <cell r="CG3666">
            <v>0</v>
          </cell>
        </row>
        <row r="3667">
          <cell r="CG3667">
            <v>0</v>
          </cell>
        </row>
        <row r="3668">
          <cell r="CG3668">
            <v>0</v>
          </cell>
        </row>
        <row r="3669">
          <cell r="CG3669">
            <v>676239</v>
          </cell>
        </row>
        <row r="3670">
          <cell r="CG3670">
            <v>2286048</v>
          </cell>
        </row>
        <row r="3671">
          <cell r="CG3671">
            <v>161009</v>
          </cell>
        </row>
        <row r="3672">
          <cell r="CG3672">
            <v>338121</v>
          </cell>
        </row>
        <row r="3673">
          <cell r="CG3673">
            <v>238464</v>
          </cell>
        </row>
        <row r="3674">
          <cell r="CG3674">
            <v>0</v>
          </cell>
        </row>
        <row r="3675">
          <cell r="CG3675">
            <v>0</v>
          </cell>
        </row>
        <row r="3676">
          <cell r="CG3676">
            <v>0</v>
          </cell>
        </row>
        <row r="3677">
          <cell r="CG3677">
            <v>141840</v>
          </cell>
        </row>
        <row r="3678">
          <cell r="CG3678">
            <v>147588</v>
          </cell>
        </row>
        <row r="3679">
          <cell r="CG3679">
            <v>0</v>
          </cell>
        </row>
        <row r="3680">
          <cell r="CG3680">
            <v>0</v>
          </cell>
        </row>
        <row r="3681">
          <cell r="CG3681">
            <v>0</v>
          </cell>
        </row>
        <row r="3682">
          <cell r="CG3682">
            <v>0</v>
          </cell>
        </row>
        <row r="3683">
          <cell r="CG3683">
            <v>0</v>
          </cell>
        </row>
        <row r="3684">
          <cell r="CG3684">
            <v>0</v>
          </cell>
        </row>
        <row r="3685">
          <cell r="CG3685">
            <v>338121</v>
          </cell>
        </row>
        <row r="3686">
          <cell r="CG3686">
            <v>139716</v>
          </cell>
        </row>
        <row r="3687">
          <cell r="CG3687">
            <v>0</v>
          </cell>
        </row>
        <row r="3688">
          <cell r="CG3688">
            <v>0</v>
          </cell>
        </row>
        <row r="3689">
          <cell r="CG3689">
            <v>0</v>
          </cell>
        </row>
        <row r="3690">
          <cell r="CG3690">
            <v>0</v>
          </cell>
        </row>
        <row r="3691">
          <cell r="CG3691">
            <v>440092</v>
          </cell>
        </row>
        <row r="3692">
          <cell r="CG3692">
            <v>0</v>
          </cell>
        </row>
        <row r="3693">
          <cell r="CG3693">
            <v>241272</v>
          </cell>
        </row>
        <row r="3694">
          <cell r="CG3694">
            <v>231852</v>
          </cell>
        </row>
        <row r="3695">
          <cell r="CG3695">
            <v>67896</v>
          </cell>
        </row>
        <row r="3696">
          <cell r="CG3696">
            <v>0</v>
          </cell>
        </row>
        <row r="3697">
          <cell r="CG3697">
            <v>338121</v>
          </cell>
        </row>
        <row r="3698">
          <cell r="CG3698">
            <v>254124</v>
          </cell>
        </row>
        <row r="3699">
          <cell r="CG3699">
            <v>0</v>
          </cell>
        </row>
        <row r="3700">
          <cell r="CG3700">
            <v>338121</v>
          </cell>
        </row>
        <row r="3701">
          <cell r="CG3701">
            <v>135084</v>
          </cell>
        </row>
        <row r="3702">
          <cell r="CG3702">
            <v>0</v>
          </cell>
        </row>
        <row r="3703">
          <cell r="CG3703">
            <v>338121</v>
          </cell>
        </row>
        <row r="3704">
          <cell r="CG3704">
            <v>167448</v>
          </cell>
        </row>
        <row r="3705">
          <cell r="CG3705">
            <v>0</v>
          </cell>
        </row>
        <row r="3706">
          <cell r="CG3706">
            <v>0</v>
          </cell>
        </row>
        <row r="3707">
          <cell r="CG3707">
            <v>0</v>
          </cell>
        </row>
        <row r="3708">
          <cell r="CG3708">
            <v>338121</v>
          </cell>
        </row>
        <row r="3709">
          <cell r="CG3709">
            <v>400476</v>
          </cell>
        </row>
        <row r="3710">
          <cell r="CG3710">
            <v>0</v>
          </cell>
        </row>
        <row r="3711">
          <cell r="CG3711">
            <v>338121</v>
          </cell>
        </row>
        <row r="3712">
          <cell r="CG3712">
            <v>775646</v>
          </cell>
        </row>
        <row r="3713">
          <cell r="CG3713">
            <v>0</v>
          </cell>
        </row>
        <row r="3714">
          <cell r="CG3714">
            <v>676239</v>
          </cell>
        </row>
        <row r="3715">
          <cell r="CG3715">
            <v>0</v>
          </cell>
        </row>
        <row r="3716">
          <cell r="CG3716">
            <v>0</v>
          </cell>
        </row>
        <row r="3717">
          <cell r="CG3717">
            <v>5869330</v>
          </cell>
        </row>
        <row r="3718">
          <cell r="CG3718">
            <v>508791</v>
          </cell>
        </row>
        <row r="3719">
          <cell r="CG3719">
            <v>0</v>
          </cell>
        </row>
        <row r="3720">
          <cell r="CG3720">
            <v>269988</v>
          </cell>
        </row>
        <row r="3721">
          <cell r="CG3721">
            <v>8430973</v>
          </cell>
        </row>
        <row r="3722">
          <cell r="CG3722">
            <v>5209649</v>
          </cell>
        </row>
        <row r="3723">
          <cell r="CG3723">
            <v>253088</v>
          </cell>
        </row>
        <row r="3724">
          <cell r="CG3724">
            <v>1851086</v>
          </cell>
        </row>
        <row r="3725">
          <cell r="CG3725">
            <v>4563875</v>
          </cell>
        </row>
        <row r="3726">
          <cell r="CG3726">
            <v>483027</v>
          </cell>
        </row>
        <row r="3727">
          <cell r="CG3727">
            <v>0</v>
          </cell>
        </row>
        <row r="3728">
          <cell r="CG3728">
            <v>0</v>
          </cell>
        </row>
        <row r="3729">
          <cell r="CG3729">
            <v>0</v>
          </cell>
        </row>
        <row r="3730">
          <cell r="CG3730">
            <v>193212</v>
          </cell>
        </row>
        <row r="3731">
          <cell r="CG3731">
            <v>2236000</v>
          </cell>
        </row>
        <row r="3732">
          <cell r="CG3732">
            <v>1070431</v>
          </cell>
        </row>
        <row r="3733">
          <cell r="CG3733">
            <v>154572</v>
          </cell>
        </row>
        <row r="3734">
          <cell r="CG3734">
            <v>0</v>
          </cell>
        </row>
        <row r="3735">
          <cell r="CG3735">
            <v>0</v>
          </cell>
        </row>
        <row r="3736">
          <cell r="CG3736">
            <v>0</v>
          </cell>
        </row>
        <row r="3737">
          <cell r="CG3737">
            <v>589764</v>
          </cell>
        </row>
        <row r="3738">
          <cell r="CG3738">
            <v>0</v>
          </cell>
        </row>
        <row r="3739">
          <cell r="CG3739">
            <v>2153032</v>
          </cell>
        </row>
        <row r="3740">
          <cell r="CG3740">
            <v>1777238</v>
          </cell>
        </row>
        <row r="3741">
          <cell r="CG3741">
            <v>215040</v>
          </cell>
        </row>
        <row r="3742">
          <cell r="CG3742">
            <v>5284357</v>
          </cell>
        </row>
        <row r="3743">
          <cell r="CG3743">
            <v>4569863</v>
          </cell>
        </row>
        <row r="3744">
          <cell r="CG3744">
            <v>8736406</v>
          </cell>
        </row>
        <row r="3745">
          <cell r="CG3745">
            <v>5457891</v>
          </cell>
        </row>
        <row r="3746">
          <cell r="CG3746">
            <v>2160231</v>
          </cell>
        </row>
        <row r="3747">
          <cell r="CG3747">
            <v>5581082</v>
          </cell>
        </row>
        <row r="3748">
          <cell r="CG3748">
            <v>555036</v>
          </cell>
        </row>
        <row r="3749">
          <cell r="CG3749">
            <v>0</v>
          </cell>
        </row>
        <row r="3750">
          <cell r="CG3750">
            <v>988312</v>
          </cell>
        </row>
        <row r="3751">
          <cell r="CG3751">
            <v>6075692</v>
          </cell>
        </row>
        <row r="3752">
          <cell r="CG3752">
            <v>269988</v>
          </cell>
        </row>
        <row r="3753">
          <cell r="CG3753">
            <v>1039458</v>
          </cell>
        </row>
        <row r="3754">
          <cell r="CG3754">
            <v>43500</v>
          </cell>
        </row>
        <row r="3755">
          <cell r="CG3755">
            <v>0</v>
          </cell>
        </row>
        <row r="3756">
          <cell r="CG3756">
            <v>276420</v>
          </cell>
        </row>
        <row r="3757">
          <cell r="CG3757">
            <v>0</v>
          </cell>
        </row>
        <row r="3758">
          <cell r="CG3758">
            <v>0</v>
          </cell>
        </row>
        <row r="3759">
          <cell r="CG3759">
            <v>34404</v>
          </cell>
        </row>
        <row r="3760">
          <cell r="CG3760">
            <v>0</v>
          </cell>
        </row>
        <row r="3761">
          <cell r="CG3761">
            <v>0</v>
          </cell>
        </row>
        <row r="3762">
          <cell r="CG3762">
            <v>0</v>
          </cell>
        </row>
        <row r="3763">
          <cell r="CG3763">
            <v>0</v>
          </cell>
        </row>
        <row r="3764">
          <cell r="CG3764">
            <v>56652</v>
          </cell>
        </row>
        <row r="3765">
          <cell r="CG3765">
            <v>0</v>
          </cell>
        </row>
        <row r="3766">
          <cell r="CG3766">
            <v>0</v>
          </cell>
        </row>
        <row r="3767">
          <cell r="CG3767">
            <v>0</v>
          </cell>
        </row>
        <row r="3768">
          <cell r="CG3768">
            <v>10000</v>
          </cell>
        </row>
        <row r="3769">
          <cell r="CG3769">
            <v>58488</v>
          </cell>
        </row>
        <row r="3770">
          <cell r="CG3770">
            <v>48000</v>
          </cell>
        </row>
        <row r="3771">
          <cell r="CG3771">
            <v>0</v>
          </cell>
        </row>
        <row r="3772">
          <cell r="CG3772">
            <v>0</v>
          </cell>
        </row>
        <row r="3773">
          <cell r="CG3773">
            <v>0</v>
          </cell>
        </row>
        <row r="3774">
          <cell r="CG3774">
            <v>0</v>
          </cell>
        </row>
        <row r="3775">
          <cell r="CG3775">
            <v>4000</v>
          </cell>
        </row>
        <row r="3776">
          <cell r="CG3776">
            <v>0</v>
          </cell>
        </row>
        <row r="3777">
          <cell r="CG3777">
            <v>0</v>
          </cell>
        </row>
        <row r="3778">
          <cell r="CG3778">
            <v>0</v>
          </cell>
        </row>
        <row r="3779">
          <cell r="CG3779">
            <v>0</v>
          </cell>
        </row>
        <row r="3780">
          <cell r="CG3780">
            <v>0</v>
          </cell>
        </row>
        <row r="3781">
          <cell r="CG3781">
            <v>0</v>
          </cell>
        </row>
        <row r="3782">
          <cell r="CG3782">
            <v>0</v>
          </cell>
        </row>
        <row r="3783">
          <cell r="CG3783">
            <v>0</v>
          </cell>
        </row>
        <row r="3784">
          <cell r="CG3784">
            <v>0</v>
          </cell>
        </row>
        <row r="3785">
          <cell r="CG3785">
            <v>0</v>
          </cell>
        </row>
        <row r="3786">
          <cell r="CG3786">
            <v>0</v>
          </cell>
        </row>
        <row r="3787">
          <cell r="CG3787">
            <v>0</v>
          </cell>
        </row>
        <row r="3788">
          <cell r="CG3788">
            <v>0</v>
          </cell>
        </row>
        <row r="3789">
          <cell r="CG3789">
            <v>0</v>
          </cell>
        </row>
        <row r="3790">
          <cell r="CG3790">
            <v>0</v>
          </cell>
        </row>
        <row r="3791">
          <cell r="CG3791">
            <v>0</v>
          </cell>
        </row>
        <row r="3792">
          <cell r="CG3792">
            <v>0</v>
          </cell>
        </row>
        <row r="3793">
          <cell r="CG3793">
            <v>0</v>
          </cell>
        </row>
        <row r="3794">
          <cell r="CG3794">
            <v>0</v>
          </cell>
        </row>
        <row r="3795">
          <cell r="CG3795">
            <v>0</v>
          </cell>
        </row>
        <row r="3796">
          <cell r="CG3796">
            <v>0</v>
          </cell>
        </row>
        <row r="3797">
          <cell r="CG3797">
            <v>0</v>
          </cell>
        </row>
        <row r="3798">
          <cell r="CG3798">
            <v>0</v>
          </cell>
        </row>
        <row r="3799">
          <cell r="CG3799">
            <v>0</v>
          </cell>
        </row>
        <row r="3800">
          <cell r="CG3800">
            <v>0</v>
          </cell>
        </row>
        <row r="3801">
          <cell r="CG3801">
            <v>0</v>
          </cell>
        </row>
        <row r="3802">
          <cell r="CG3802">
            <v>0</v>
          </cell>
        </row>
        <row r="3803">
          <cell r="CG3803">
            <v>0</v>
          </cell>
        </row>
        <row r="3804">
          <cell r="CG3804">
            <v>0</v>
          </cell>
        </row>
        <row r="3805">
          <cell r="CG3805">
            <v>0</v>
          </cell>
        </row>
        <row r="3806">
          <cell r="CG3806">
            <v>0</v>
          </cell>
        </row>
        <row r="3807">
          <cell r="CG3807">
            <v>0</v>
          </cell>
        </row>
        <row r="3808">
          <cell r="CG3808">
            <v>0</v>
          </cell>
        </row>
        <row r="3809">
          <cell r="CG3809">
            <v>0</v>
          </cell>
        </row>
        <row r="3810">
          <cell r="CG3810">
            <v>0</v>
          </cell>
        </row>
        <row r="3811">
          <cell r="CG3811">
            <v>0</v>
          </cell>
        </row>
        <row r="3812">
          <cell r="CG3812">
            <v>0</v>
          </cell>
        </row>
        <row r="3813">
          <cell r="CG3813">
            <v>0</v>
          </cell>
        </row>
        <row r="3814">
          <cell r="CG3814">
            <v>0</v>
          </cell>
        </row>
        <row r="3815">
          <cell r="CG3815">
            <v>0</v>
          </cell>
        </row>
        <row r="3816">
          <cell r="CG3816">
            <v>0</v>
          </cell>
        </row>
        <row r="3817">
          <cell r="CG3817">
            <v>3822</v>
          </cell>
        </row>
        <row r="3818">
          <cell r="CG3818">
            <v>0</v>
          </cell>
        </row>
        <row r="3819">
          <cell r="CG3819">
            <v>0</v>
          </cell>
        </row>
        <row r="3820">
          <cell r="CG3820">
            <v>0</v>
          </cell>
        </row>
        <row r="3821">
          <cell r="CG3821">
            <v>0</v>
          </cell>
        </row>
        <row r="3822">
          <cell r="CG3822">
            <v>0</v>
          </cell>
        </row>
        <row r="3823">
          <cell r="CG3823">
            <v>0</v>
          </cell>
        </row>
        <row r="3824">
          <cell r="CG3824">
            <v>398544</v>
          </cell>
        </row>
        <row r="3825">
          <cell r="CG3825">
            <v>0</v>
          </cell>
        </row>
        <row r="3826">
          <cell r="CG3826">
            <v>473340</v>
          </cell>
        </row>
        <row r="3827">
          <cell r="CG3827">
            <v>199248</v>
          </cell>
        </row>
        <row r="3828">
          <cell r="CG3828">
            <v>363179</v>
          </cell>
        </row>
        <row r="3829">
          <cell r="CG3829">
            <v>110388</v>
          </cell>
        </row>
        <row r="3830">
          <cell r="CG3830">
            <v>240348</v>
          </cell>
        </row>
        <row r="3831">
          <cell r="CG3831">
            <v>0</v>
          </cell>
        </row>
        <row r="3832">
          <cell r="CG3832">
            <v>64464</v>
          </cell>
        </row>
        <row r="3833">
          <cell r="CG3833">
            <v>0</v>
          </cell>
        </row>
        <row r="3834">
          <cell r="CG3834">
            <v>0</v>
          </cell>
        </row>
        <row r="3835">
          <cell r="CG3835">
            <v>65592</v>
          </cell>
        </row>
        <row r="3836">
          <cell r="CG3836">
            <v>86016</v>
          </cell>
        </row>
        <row r="3837">
          <cell r="CG3837">
            <v>19320</v>
          </cell>
        </row>
        <row r="3838">
          <cell r="CG3838">
            <v>0</v>
          </cell>
        </row>
        <row r="3839">
          <cell r="CG3839">
            <v>35064</v>
          </cell>
        </row>
        <row r="3840">
          <cell r="CG3840">
            <v>0</v>
          </cell>
        </row>
        <row r="3841">
          <cell r="CG3841">
            <v>0</v>
          </cell>
        </row>
        <row r="3842">
          <cell r="CG3842">
            <v>33252</v>
          </cell>
        </row>
        <row r="3843">
          <cell r="CG3843">
            <v>0</v>
          </cell>
        </row>
        <row r="3844">
          <cell r="CG3844">
            <v>0</v>
          </cell>
        </row>
        <row r="3845">
          <cell r="CG3845">
            <v>0</v>
          </cell>
        </row>
        <row r="3846">
          <cell r="CG3846">
            <v>194974</v>
          </cell>
        </row>
        <row r="3847">
          <cell r="CG3847">
            <v>0</v>
          </cell>
        </row>
        <row r="3848">
          <cell r="CG3848">
            <v>97692</v>
          </cell>
        </row>
        <row r="3849">
          <cell r="CG3849">
            <v>16000</v>
          </cell>
        </row>
        <row r="3850">
          <cell r="CG3850">
            <v>0</v>
          </cell>
        </row>
        <row r="3851">
          <cell r="CG3851">
            <v>0</v>
          </cell>
        </row>
        <row r="3852">
          <cell r="CG3852">
            <v>58848</v>
          </cell>
        </row>
        <row r="3853">
          <cell r="CG3853">
            <v>0</v>
          </cell>
        </row>
        <row r="3854">
          <cell r="CG3854">
            <v>458763</v>
          </cell>
        </row>
        <row r="3855">
          <cell r="CG3855">
            <v>0</v>
          </cell>
        </row>
        <row r="3856">
          <cell r="CG3856">
            <v>35088</v>
          </cell>
        </row>
        <row r="3857">
          <cell r="CG3857">
            <v>0</v>
          </cell>
        </row>
        <row r="3858">
          <cell r="CG3858">
            <v>108960</v>
          </cell>
        </row>
        <row r="3859">
          <cell r="CG3859">
            <v>0</v>
          </cell>
        </row>
        <row r="3860">
          <cell r="CG3860">
            <v>229680</v>
          </cell>
        </row>
        <row r="3861">
          <cell r="CG3861">
            <v>14000</v>
          </cell>
        </row>
        <row r="3862">
          <cell r="CG3862">
            <v>71682</v>
          </cell>
        </row>
        <row r="3863">
          <cell r="CG3863">
            <v>48228</v>
          </cell>
        </row>
        <row r="3864">
          <cell r="CG3864">
            <v>221700</v>
          </cell>
        </row>
        <row r="3865">
          <cell r="CG3865">
            <v>10000</v>
          </cell>
        </row>
        <row r="3866">
          <cell r="CG3866">
            <v>329730</v>
          </cell>
        </row>
        <row r="3867">
          <cell r="CG3867">
            <v>47436</v>
          </cell>
        </row>
        <row r="3868">
          <cell r="CG3868">
            <v>5734</v>
          </cell>
        </row>
        <row r="3869">
          <cell r="CG3869">
            <v>0</v>
          </cell>
        </row>
        <row r="3870">
          <cell r="CG3870">
            <v>71682</v>
          </cell>
        </row>
        <row r="3871">
          <cell r="CG3871">
            <v>28128</v>
          </cell>
        </row>
        <row r="3872">
          <cell r="CG3872">
            <v>114108</v>
          </cell>
        </row>
        <row r="3873">
          <cell r="CG3873">
            <v>0</v>
          </cell>
        </row>
        <row r="3874">
          <cell r="CG3874">
            <v>0</v>
          </cell>
        </row>
        <row r="3875">
          <cell r="CG3875">
            <v>0</v>
          </cell>
        </row>
        <row r="3876">
          <cell r="CG3876">
            <v>71682</v>
          </cell>
        </row>
        <row r="3877">
          <cell r="CG3877">
            <v>37980</v>
          </cell>
        </row>
        <row r="3878">
          <cell r="CG3878">
            <v>796248</v>
          </cell>
        </row>
        <row r="3879">
          <cell r="CG3879">
            <v>0</v>
          </cell>
        </row>
        <row r="3880">
          <cell r="CG3880">
            <v>39696</v>
          </cell>
        </row>
        <row r="3881">
          <cell r="CG3881">
            <v>230508</v>
          </cell>
        </row>
        <row r="3882">
          <cell r="CG3882">
            <v>0</v>
          </cell>
        </row>
        <row r="3883">
          <cell r="CG3883">
            <v>0</v>
          </cell>
        </row>
        <row r="3884">
          <cell r="CG3884">
            <v>103221</v>
          </cell>
        </row>
        <row r="3885">
          <cell r="CG3885">
            <v>0</v>
          </cell>
        </row>
        <row r="3886">
          <cell r="CG3886">
            <v>0</v>
          </cell>
        </row>
        <row r="3887">
          <cell r="CG3887">
            <v>0</v>
          </cell>
        </row>
        <row r="3888">
          <cell r="CG3888">
            <v>4265137.0000000009</v>
          </cell>
        </row>
        <row r="3889">
          <cell r="CG3889">
            <v>160563</v>
          </cell>
        </row>
        <row r="3890">
          <cell r="CG3890">
            <v>0</v>
          </cell>
        </row>
        <row r="3891">
          <cell r="CG3891">
            <v>78720</v>
          </cell>
        </row>
        <row r="3892">
          <cell r="CG3892">
            <v>2576697</v>
          </cell>
        </row>
        <row r="3893">
          <cell r="CG3893">
            <v>2412783</v>
          </cell>
        </row>
        <row r="3894">
          <cell r="CG3894">
            <v>516108</v>
          </cell>
        </row>
        <row r="3895">
          <cell r="CG3895">
            <v>286728</v>
          </cell>
        </row>
        <row r="3896">
          <cell r="CG3896">
            <v>1701230</v>
          </cell>
        </row>
        <row r="3897">
          <cell r="CG3897">
            <v>195024</v>
          </cell>
        </row>
        <row r="3898">
          <cell r="CG3898">
            <v>17808</v>
          </cell>
        </row>
        <row r="3899">
          <cell r="CG3899">
            <v>0</v>
          </cell>
        </row>
        <row r="3900">
          <cell r="CG3900">
            <v>0</v>
          </cell>
        </row>
        <row r="3901">
          <cell r="CG3901">
            <v>30000</v>
          </cell>
        </row>
        <row r="3902">
          <cell r="CG3902">
            <v>344070</v>
          </cell>
        </row>
        <row r="3903">
          <cell r="CG3903">
            <v>757438</v>
          </cell>
        </row>
        <row r="3904">
          <cell r="CG3904">
            <v>367008</v>
          </cell>
        </row>
        <row r="3905">
          <cell r="CG3905">
            <v>0</v>
          </cell>
        </row>
        <row r="3906">
          <cell r="CG3906">
            <v>0</v>
          </cell>
        </row>
        <row r="3907">
          <cell r="CG3907">
            <v>93132</v>
          </cell>
        </row>
        <row r="3908">
          <cell r="CG3908">
            <v>139632</v>
          </cell>
        </row>
        <row r="3909">
          <cell r="CG3909">
            <v>302666</v>
          </cell>
        </row>
        <row r="3910">
          <cell r="CG3910">
            <v>506550</v>
          </cell>
        </row>
        <row r="3911">
          <cell r="CG3911">
            <v>562094</v>
          </cell>
        </row>
        <row r="3912">
          <cell r="CG3912">
            <v>520752</v>
          </cell>
        </row>
        <row r="3913">
          <cell r="CG3913">
            <v>1705056</v>
          </cell>
        </row>
        <row r="3914">
          <cell r="CG3914">
            <v>619325</v>
          </cell>
        </row>
        <row r="3915">
          <cell r="CG3915">
            <v>2913117</v>
          </cell>
        </row>
        <row r="3916">
          <cell r="CG3916">
            <v>821942</v>
          </cell>
        </row>
        <row r="3917">
          <cell r="CG3917">
            <v>663290</v>
          </cell>
        </row>
        <row r="3918">
          <cell r="CG3918">
            <v>2226000</v>
          </cell>
        </row>
        <row r="3919">
          <cell r="CG3919">
            <v>695760</v>
          </cell>
        </row>
        <row r="3920">
          <cell r="CG3920">
            <v>50856</v>
          </cell>
        </row>
        <row r="3921">
          <cell r="CG3921">
            <v>458760</v>
          </cell>
        </row>
        <row r="3922">
          <cell r="CG3922">
            <v>2523168</v>
          </cell>
        </row>
        <row r="3923">
          <cell r="CG3923">
            <v>138252</v>
          </cell>
        </row>
        <row r="3924">
          <cell r="CG3924">
            <v>376332</v>
          </cell>
        </row>
        <row r="3925">
          <cell r="CG3925">
            <v>496392</v>
          </cell>
        </row>
        <row r="3926">
          <cell r="CG3926">
            <v>0</v>
          </cell>
        </row>
        <row r="3927">
          <cell r="CG3927">
            <v>0</v>
          </cell>
        </row>
        <row r="3928">
          <cell r="CG3928">
            <v>0</v>
          </cell>
        </row>
        <row r="3929">
          <cell r="CG3929">
            <v>0</v>
          </cell>
        </row>
        <row r="3930">
          <cell r="CG3930">
            <v>0</v>
          </cell>
        </row>
        <row r="3931">
          <cell r="CG3931">
            <v>0</v>
          </cell>
        </row>
        <row r="3932">
          <cell r="CG3932">
            <v>0</v>
          </cell>
        </row>
        <row r="3933">
          <cell r="CG3933">
            <v>0</v>
          </cell>
        </row>
        <row r="3934">
          <cell r="CG3934">
            <v>0</v>
          </cell>
        </row>
        <row r="3935">
          <cell r="CG3935">
            <v>0</v>
          </cell>
        </row>
        <row r="3936">
          <cell r="CG3936">
            <v>0</v>
          </cell>
        </row>
        <row r="3937">
          <cell r="CG3937">
            <v>0</v>
          </cell>
        </row>
        <row r="3938">
          <cell r="CG3938">
            <v>0</v>
          </cell>
        </row>
        <row r="3939">
          <cell r="CG3939">
            <v>0</v>
          </cell>
        </row>
        <row r="3940">
          <cell r="CG3940">
            <v>0</v>
          </cell>
        </row>
        <row r="3941">
          <cell r="CG3941">
            <v>0</v>
          </cell>
        </row>
        <row r="3942">
          <cell r="CG3942">
            <v>0</v>
          </cell>
        </row>
        <row r="3943">
          <cell r="CG3943">
            <v>0</v>
          </cell>
        </row>
        <row r="3944">
          <cell r="CG3944">
            <v>516552</v>
          </cell>
        </row>
        <row r="3945">
          <cell r="CG3945">
            <v>0</v>
          </cell>
        </row>
        <row r="3946">
          <cell r="CG3946">
            <v>0</v>
          </cell>
        </row>
        <row r="3947">
          <cell r="CG3947">
            <v>0</v>
          </cell>
        </row>
        <row r="3948">
          <cell r="CG3948">
            <v>0</v>
          </cell>
        </row>
        <row r="3949">
          <cell r="CG3949">
            <v>0</v>
          </cell>
        </row>
        <row r="3950">
          <cell r="CG3950">
            <v>0</v>
          </cell>
        </row>
        <row r="3951">
          <cell r="CG3951">
            <v>0</v>
          </cell>
        </row>
        <row r="3952">
          <cell r="CG3952">
            <v>1380000</v>
          </cell>
        </row>
        <row r="3953">
          <cell r="CG3953">
            <v>0</v>
          </cell>
        </row>
        <row r="3954">
          <cell r="CG3954">
            <v>0</v>
          </cell>
        </row>
        <row r="3955">
          <cell r="CG3955">
            <v>0</v>
          </cell>
        </row>
        <row r="3956">
          <cell r="CG3956">
            <v>0</v>
          </cell>
        </row>
        <row r="3957">
          <cell r="CG3957">
            <v>0</v>
          </cell>
        </row>
        <row r="3958">
          <cell r="CG3958">
            <v>0</v>
          </cell>
        </row>
        <row r="3959">
          <cell r="CG3959">
            <v>0</v>
          </cell>
        </row>
        <row r="3960">
          <cell r="CG3960">
            <v>0</v>
          </cell>
        </row>
        <row r="3961">
          <cell r="CG3961">
            <v>0</v>
          </cell>
        </row>
        <row r="3962">
          <cell r="CG3962">
            <v>0</v>
          </cell>
        </row>
        <row r="3963">
          <cell r="CG3963">
            <v>0</v>
          </cell>
        </row>
        <row r="3964">
          <cell r="CG3964">
            <v>1549656</v>
          </cell>
        </row>
        <row r="3965">
          <cell r="CG3965">
            <v>0</v>
          </cell>
        </row>
        <row r="3966">
          <cell r="CG3966">
            <v>0</v>
          </cell>
        </row>
        <row r="3967">
          <cell r="CG3967">
            <v>0</v>
          </cell>
        </row>
        <row r="3968">
          <cell r="CG3968">
            <v>0</v>
          </cell>
        </row>
        <row r="3969">
          <cell r="CG3969">
            <v>0</v>
          </cell>
        </row>
        <row r="3970">
          <cell r="CG3970">
            <v>0</v>
          </cell>
        </row>
        <row r="3971">
          <cell r="CG3971">
            <v>0</v>
          </cell>
        </row>
        <row r="3972">
          <cell r="CG3972">
            <v>0</v>
          </cell>
        </row>
        <row r="3973">
          <cell r="CG3973">
            <v>0</v>
          </cell>
        </row>
        <row r="3974">
          <cell r="CG3974">
            <v>0</v>
          </cell>
        </row>
        <row r="3975">
          <cell r="CG3975">
            <v>0</v>
          </cell>
        </row>
        <row r="3976">
          <cell r="CG3976">
            <v>0</v>
          </cell>
        </row>
        <row r="3977">
          <cell r="CG3977">
            <v>0</v>
          </cell>
        </row>
        <row r="3978">
          <cell r="CG3978">
            <v>1460253</v>
          </cell>
        </row>
        <row r="3979">
          <cell r="CG3979">
            <v>0</v>
          </cell>
        </row>
        <row r="3980">
          <cell r="CG3980">
            <v>715224</v>
          </cell>
        </row>
        <row r="3981">
          <cell r="CG3981">
            <v>0</v>
          </cell>
        </row>
        <row r="3982">
          <cell r="CG3982">
            <v>2920500</v>
          </cell>
        </row>
        <row r="3983">
          <cell r="CG3983">
            <v>0</v>
          </cell>
        </row>
        <row r="3984">
          <cell r="CG3984">
            <v>0</v>
          </cell>
        </row>
        <row r="3985">
          <cell r="CG3985">
            <v>0</v>
          </cell>
        </row>
        <row r="3986">
          <cell r="CG3986">
            <v>40793226</v>
          </cell>
        </row>
        <row r="3987">
          <cell r="CG3987">
            <v>2066208</v>
          </cell>
        </row>
        <row r="3988">
          <cell r="CG3988">
            <v>0</v>
          </cell>
        </row>
        <row r="3989">
          <cell r="CG3989">
            <v>1549656</v>
          </cell>
        </row>
        <row r="3990">
          <cell r="CG3990">
            <v>6896953</v>
          </cell>
        </row>
        <row r="3991">
          <cell r="CG3991">
            <v>4052946</v>
          </cell>
        </row>
        <row r="3992">
          <cell r="CG3992">
            <v>1549656</v>
          </cell>
        </row>
        <row r="3993">
          <cell r="CG3993">
            <v>1490052</v>
          </cell>
        </row>
        <row r="3994">
          <cell r="CG3994">
            <v>0</v>
          </cell>
        </row>
        <row r="3995">
          <cell r="CG3995">
            <v>5165520</v>
          </cell>
        </row>
        <row r="3996">
          <cell r="CG3996">
            <v>0</v>
          </cell>
        </row>
        <row r="3997">
          <cell r="CG3997">
            <v>0</v>
          </cell>
        </row>
        <row r="3998">
          <cell r="CG3998">
            <v>0</v>
          </cell>
        </row>
        <row r="3999">
          <cell r="CG3999">
            <v>503340</v>
          </cell>
        </row>
        <row r="4000">
          <cell r="CG4000">
            <v>993368</v>
          </cell>
        </row>
        <row r="4001">
          <cell r="CG4001">
            <v>1549656</v>
          </cell>
        </row>
        <row r="4002">
          <cell r="CG4002">
            <v>1251648</v>
          </cell>
        </row>
        <row r="4003">
          <cell r="CG4003">
            <v>922000</v>
          </cell>
        </row>
        <row r="4004">
          <cell r="CG4004">
            <v>1033104</v>
          </cell>
        </row>
        <row r="4005">
          <cell r="CG4005">
            <v>0</v>
          </cell>
        </row>
        <row r="4006">
          <cell r="CG4006">
            <v>536424</v>
          </cell>
        </row>
        <row r="4007">
          <cell r="CG4007">
            <v>3273746</v>
          </cell>
        </row>
        <row r="4008">
          <cell r="CG4008">
            <v>7952511</v>
          </cell>
        </row>
        <row r="4009">
          <cell r="CG4009">
            <v>7231728</v>
          </cell>
        </row>
        <row r="4010">
          <cell r="CG4010">
            <v>2479332</v>
          </cell>
        </row>
        <row r="4011">
          <cell r="CG4011">
            <v>3685369</v>
          </cell>
        </row>
        <row r="4012">
          <cell r="CG4012">
            <v>2066208</v>
          </cell>
        </row>
        <row r="4013">
          <cell r="CG4013">
            <v>20721677</v>
          </cell>
        </row>
        <row r="4014">
          <cell r="CG4014">
            <v>10082696</v>
          </cell>
        </row>
        <row r="4015">
          <cell r="CG4015">
            <v>0</v>
          </cell>
        </row>
        <row r="4016">
          <cell r="CG4016">
            <v>1986736</v>
          </cell>
        </row>
        <row r="4017">
          <cell r="CG4017">
            <v>2960237</v>
          </cell>
        </row>
        <row r="4018">
          <cell r="CG4018">
            <v>0</v>
          </cell>
        </row>
        <row r="4019">
          <cell r="CG4019">
            <v>546353</v>
          </cell>
        </row>
        <row r="4020">
          <cell r="CG4020">
            <v>923833</v>
          </cell>
        </row>
        <row r="4021">
          <cell r="CG4021">
            <v>1490052</v>
          </cell>
        </row>
        <row r="4022">
          <cell r="CG4022">
            <v>1490052</v>
          </cell>
        </row>
        <row r="4023">
          <cell r="CG4023">
            <v>0</v>
          </cell>
        </row>
        <row r="4024">
          <cell r="CG4024">
            <v>0</v>
          </cell>
        </row>
        <row r="4025">
          <cell r="CG4025">
            <v>307536</v>
          </cell>
        </row>
        <row r="4026">
          <cell r="CG4026">
            <v>206244</v>
          </cell>
        </row>
        <row r="4027">
          <cell r="CG4027">
            <v>16739</v>
          </cell>
        </row>
        <row r="4028">
          <cell r="CG4028">
            <v>54984</v>
          </cell>
        </row>
        <row r="4029">
          <cell r="CG4029">
            <v>0</v>
          </cell>
        </row>
        <row r="4030">
          <cell r="CG4030">
            <v>49608</v>
          </cell>
        </row>
        <row r="4031">
          <cell r="CG4031">
            <v>0</v>
          </cell>
        </row>
        <row r="4032">
          <cell r="CG4032">
            <v>153300</v>
          </cell>
        </row>
        <row r="4033">
          <cell r="CG4033">
            <v>0</v>
          </cell>
        </row>
        <row r="4034">
          <cell r="CG4034">
            <v>0</v>
          </cell>
        </row>
        <row r="4035">
          <cell r="CG4035">
            <v>0</v>
          </cell>
        </row>
        <row r="4036">
          <cell r="CG4036">
            <v>133908</v>
          </cell>
        </row>
        <row r="4037">
          <cell r="CG4037">
            <v>59844</v>
          </cell>
        </row>
        <row r="4038">
          <cell r="CG4038">
            <v>212028</v>
          </cell>
        </row>
        <row r="4039">
          <cell r="CG4039">
            <v>111240</v>
          </cell>
        </row>
        <row r="4040">
          <cell r="CG4040">
            <v>624912</v>
          </cell>
        </row>
        <row r="4041">
          <cell r="CG4041">
            <v>45756</v>
          </cell>
        </row>
        <row r="4042">
          <cell r="CG4042">
            <v>0</v>
          </cell>
        </row>
        <row r="4043">
          <cell r="CG4043">
            <v>33480</v>
          </cell>
        </row>
        <row r="4044">
          <cell r="CG4044">
            <v>222000</v>
          </cell>
        </row>
        <row r="4045">
          <cell r="CG4045">
            <v>0</v>
          </cell>
        </row>
        <row r="4046">
          <cell r="CG4046">
            <v>0</v>
          </cell>
        </row>
        <row r="4047">
          <cell r="CG4047">
            <v>0</v>
          </cell>
        </row>
        <row r="4048">
          <cell r="CG4048">
            <v>16739</v>
          </cell>
        </row>
        <row r="4049">
          <cell r="CG4049">
            <v>0</v>
          </cell>
        </row>
        <row r="4050">
          <cell r="CG4050">
            <v>0</v>
          </cell>
        </row>
        <row r="4051">
          <cell r="CG4051">
            <v>16739</v>
          </cell>
        </row>
        <row r="4052">
          <cell r="CG4052">
            <v>0</v>
          </cell>
        </row>
        <row r="4053">
          <cell r="CG4053">
            <v>0</v>
          </cell>
        </row>
        <row r="4054">
          <cell r="CG4054">
            <v>0</v>
          </cell>
        </row>
        <row r="4055">
          <cell r="CG4055">
            <v>0</v>
          </cell>
        </row>
        <row r="4056">
          <cell r="CG4056">
            <v>0</v>
          </cell>
        </row>
        <row r="4057">
          <cell r="CG4057">
            <v>0</v>
          </cell>
        </row>
        <row r="4058">
          <cell r="CG4058">
            <v>0</v>
          </cell>
        </row>
        <row r="4059">
          <cell r="CG4059">
            <v>0</v>
          </cell>
        </row>
        <row r="4060">
          <cell r="CG4060">
            <v>0</v>
          </cell>
        </row>
        <row r="4061">
          <cell r="CG4061">
            <v>0</v>
          </cell>
        </row>
        <row r="4062">
          <cell r="CG4062">
            <v>0</v>
          </cell>
        </row>
        <row r="4063">
          <cell r="CG4063">
            <v>0</v>
          </cell>
        </row>
        <row r="4064">
          <cell r="CG4064">
            <v>7439</v>
          </cell>
        </row>
        <row r="4065">
          <cell r="CG4065">
            <v>0</v>
          </cell>
        </row>
        <row r="4066">
          <cell r="CG4066">
            <v>0</v>
          </cell>
        </row>
        <row r="4067">
          <cell r="CG4067">
            <v>0</v>
          </cell>
        </row>
        <row r="4068">
          <cell r="CG4068">
            <v>0</v>
          </cell>
        </row>
        <row r="4069">
          <cell r="CG4069">
            <v>0</v>
          </cell>
        </row>
        <row r="4070">
          <cell r="CG4070">
            <v>0</v>
          </cell>
        </row>
        <row r="4071">
          <cell r="CG4071">
            <v>0</v>
          </cell>
        </row>
        <row r="4072">
          <cell r="CG4072">
            <v>0</v>
          </cell>
        </row>
        <row r="4073">
          <cell r="CG4073">
            <v>0</v>
          </cell>
        </row>
        <row r="4074">
          <cell r="CG4074">
            <v>0</v>
          </cell>
        </row>
        <row r="4075">
          <cell r="CG4075">
            <v>0</v>
          </cell>
        </row>
        <row r="4076">
          <cell r="CG4076">
            <v>0</v>
          </cell>
        </row>
        <row r="4077">
          <cell r="CG4077">
            <v>0</v>
          </cell>
        </row>
        <row r="4078">
          <cell r="CG4078">
            <v>0</v>
          </cell>
        </row>
        <row r="4079">
          <cell r="CG4079">
            <v>0</v>
          </cell>
        </row>
        <row r="4080">
          <cell r="CG4080">
            <v>0</v>
          </cell>
        </row>
        <row r="4081">
          <cell r="CG4081">
            <v>111240</v>
          </cell>
        </row>
        <row r="4082">
          <cell r="CG4082">
            <v>119628</v>
          </cell>
        </row>
        <row r="4083">
          <cell r="CG4083">
            <v>0</v>
          </cell>
        </row>
        <row r="4084">
          <cell r="CG4084">
            <v>0</v>
          </cell>
        </row>
        <row r="4085">
          <cell r="CG4085">
            <v>0</v>
          </cell>
        </row>
        <row r="4086">
          <cell r="CG4086">
            <v>0</v>
          </cell>
        </row>
        <row r="4087">
          <cell r="CG4087">
            <v>0</v>
          </cell>
        </row>
        <row r="4088">
          <cell r="CG4088">
            <v>0</v>
          </cell>
        </row>
        <row r="4089">
          <cell r="CG4089">
            <v>0</v>
          </cell>
        </row>
        <row r="4090">
          <cell r="CG4090">
            <v>0</v>
          </cell>
        </row>
        <row r="4091">
          <cell r="CG4091">
            <v>0</v>
          </cell>
        </row>
        <row r="4092">
          <cell r="CG4092">
            <v>0</v>
          </cell>
        </row>
        <row r="4093">
          <cell r="CG4093">
            <v>2845584</v>
          </cell>
        </row>
        <row r="4094">
          <cell r="CG4094">
            <v>0</v>
          </cell>
        </row>
        <row r="4095">
          <cell r="CG4095">
            <v>1225080</v>
          </cell>
        </row>
        <row r="4096">
          <cell r="CG4096">
            <v>471084</v>
          </cell>
        </row>
        <row r="4097">
          <cell r="CG4097">
            <v>390573</v>
          </cell>
        </row>
        <row r="4098">
          <cell r="CG4098">
            <v>205224</v>
          </cell>
        </row>
        <row r="4099">
          <cell r="CG4099">
            <v>1292076</v>
          </cell>
        </row>
        <row r="4100">
          <cell r="CG4100">
            <v>557960</v>
          </cell>
        </row>
        <row r="4101">
          <cell r="CG4101">
            <v>148908</v>
          </cell>
        </row>
        <row r="4102">
          <cell r="CG4102">
            <v>46284</v>
          </cell>
        </row>
        <row r="4103">
          <cell r="CG4103">
            <v>0</v>
          </cell>
        </row>
        <row r="4104">
          <cell r="CG4104">
            <v>162900</v>
          </cell>
        </row>
        <row r="4105">
          <cell r="CG4105">
            <v>2789796</v>
          </cell>
        </row>
        <row r="4106">
          <cell r="CG4106">
            <v>82128</v>
          </cell>
        </row>
        <row r="4107">
          <cell r="CG4107">
            <v>371760</v>
          </cell>
        </row>
        <row r="4108">
          <cell r="CG4108">
            <v>364536</v>
          </cell>
        </row>
        <row r="4109">
          <cell r="CG4109">
            <v>11160</v>
          </cell>
        </row>
        <row r="4110">
          <cell r="CG4110">
            <v>0</v>
          </cell>
        </row>
        <row r="4111">
          <cell r="CG4111">
            <v>0</v>
          </cell>
        </row>
        <row r="4112">
          <cell r="CG4112">
            <v>0</v>
          </cell>
        </row>
        <row r="4113">
          <cell r="CG4113">
            <v>0</v>
          </cell>
        </row>
        <row r="4114">
          <cell r="CG4114">
            <v>0</v>
          </cell>
        </row>
        <row r="4115">
          <cell r="CG4115">
            <v>1227504</v>
          </cell>
        </row>
        <row r="4116">
          <cell r="CG4116">
            <v>0</v>
          </cell>
        </row>
        <row r="4117">
          <cell r="CG4117">
            <v>214464</v>
          </cell>
        </row>
        <row r="4118">
          <cell r="CG4118">
            <v>122752</v>
          </cell>
        </row>
        <row r="4119">
          <cell r="CG4119">
            <v>401736</v>
          </cell>
        </row>
        <row r="4120">
          <cell r="CG4120">
            <v>0</v>
          </cell>
        </row>
        <row r="4121">
          <cell r="CG4121">
            <v>154464</v>
          </cell>
        </row>
        <row r="4122">
          <cell r="CG4122">
            <v>0</v>
          </cell>
        </row>
        <row r="4123">
          <cell r="CG4123">
            <v>1450692</v>
          </cell>
        </row>
        <row r="4124">
          <cell r="CG4124">
            <v>99996</v>
          </cell>
        </row>
        <row r="4125">
          <cell r="CG4125">
            <v>107028</v>
          </cell>
        </row>
        <row r="4126">
          <cell r="CG4126">
            <v>44636</v>
          </cell>
        </row>
        <row r="4127">
          <cell r="CG4127">
            <v>808044</v>
          </cell>
        </row>
        <row r="4128">
          <cell r="CG4128">
            <v>0</v>
          </cell>
        </row>
        <row r="4129">
          <cell r="CG4129">
            <v>430668</v>
          </cell>
        </row>
        <row r="4130">
          <cell r="CG4130">
            <v>223188</v>
          </cell>
        </row>
        <row r="4131">
          <cell r="CG4131">
            <v>435191</v>
          </cell>
        </row>
        <row r="4132">
          <cell r="CG4132">
            <v>72888</v>
          </cell>
        </row>
        <row r="4133">
          <cell r="CG4133">
            <v>306880</v>
          </cell>
        </row>
        <row r="4134">
          <cell r="CG4134">
            <v>334776</v>
          </cell>
        </row>
        <row r="4135">
          <cell r="CG4135">
            <v>200865</v>
          </cell>
        </row>
        <row r="4136">
          <cell r="CG4136">
            <v>95076</v>
          </cell>
        </row>
        <row r="4137">
          <cell r="CG4137">
            <v>16739</v>
          </cell>
        </row>
        <row r="4138">
          <cell r="CG4138">
            <v>0</v>
          </cell>
        </row>
        <row r="4139">
          <cell r="CG4139">
            <v>334779</v>
          </cell>
        </row>
        <row r="4140">
          <cell r="CG4140">
            <v>51528</v>
          </cell>
        </row>
        <row r="4141">
          <cell r="CG4141">
            <v>350352</v>
          </cell>
        </row>
        <row r="4142">
          <cell r="CG4142">
            <v>238064</v>
          </cell>
        </row>
        <row r="4143">
          <cell r="CG4143">
            <v>14879</v>
          </cell>
        </row>
        <row r="4144">
          <cell r="CG4144">
            <v>0</v>
          </cell>
        </row>
        <row r="4145">
          <cell r="CG4145">
            <v>111591</v>
          </cell>
        </row>
        <row r="4146">
          <cell r="CG4146">
            <v>54852</v>
          </cell>
        </row>
        <row r="4147">
          <cell r="CG4147">
            <v>1118964</v>
          </cell>
        </row>
        <row r="4148">
          <cell r="CG4148">
            <v>0</v>
          </cell>
        </row>
        <row r="4149">
          <cell r="CG4149">
            <v>99945</v>
          </cell>
        </row>
        <row r="4150">
          <cell r="CG4150">
            <v>236556</v>
          </cell>
        </row>
        <row r="4151">
          <cell r="CG4151">
            <v>0</v>
          </cell>
        </row>
        <row r="4152">
          <cell r="CG4152">
            <v>0</v>
          </cell>
        </row>
        <row r="4153">
          <cell r="CG4153">
            <v>209235</v>
          </cell>
        </row>
        <row r="4154">
          <cell r="CG4154">
            <v>0</v>
          </cell>
        </row>
        <row r="4155">
          <cell r="CG4155">
            <v>0</v>
          </cell>
        </row>
        <row r="4156">
          <cell r="CG4156">
            <v>0</v>
          </cell>
        </row>
        <row r="4157">
          <cell r="CG4157">
            <v>4686852</v>
          </cell>
        </row>
        <row r="4158">
          <cell r="CG4158">
            <v>105082</v>
          </cell>
        </row>
        <row r="4159">
          <cell r="CG4159">
            <v>0</v>
          </cell>
        </row>
        <row r="4160">
          <cell r="CG4160">
            <v>62148</v>
          </cell>
        </row>
        <row r="4161">
          <cell r="CG4161">
            <v>3039945</v>
          </cell>
        </row>
        <row r="4162">
          <cell r="CG4162">
            <v>5800000</v>
          </cell>
        </row>
        <row r="4163">
          <cell r="CG4163">
            <v>4213368</v>
          </cell>
        </row>
        <row r="4164">
          <cell r="CG4164">
            <v>864835</v>
          </cell>
        </row>
        <row r="4165">
          <cell r="CG4165">
            <v>3782958</v>
          </cell>
        </row>
        <row r="4166">
          <cell r="CG4166">
            <v>479652</v>
          </cell>
        </row>
        <row r="4167">
          <cell r="CG4167">
            <v>5580</v>
          </cell>
        </row>
        <row r="4168">
          <cell r="CG4168">
            <v>0</v>
          </cell>
        </row>
        <row r="4169">
          <cell r="CG4169">
            <v>0</v>
          </cell>
        </row>
        <row r="4170">
          <cell r="CG4170">
            <v>130190</v>
          </cell>
        </row>
        <row r="4171">
          <cell r="CG4171">
            <v>1339104</v>
          </cell>
        </row>
        <row r="4172">
          <cell r="CG4172">
            <v>2640000</v>
          </cell>
        </row>
        <row r="4173">
          <cell r="CG4173">
            <v>604457</v>
          </cell>
        </row>
        <row r="4174">
          <cell r="CG4174">
            <v>83688</v>
          </cell>
        </row>
        <row r="4175">
          <cell r="CG4175">
            <v>167388</v>
          </cell>
        </row>
        <row r="4176">
          <cell r="CG4176">
            <v>215712</v>
          </cell>
        </row>
        <row r="4177">
          <cell r="CG4177">
            <v>223188</v>
          </cell>
        </row>
        <row r="4178">
          <cell r="CG4178">
            <v>729064</v>
          </cell>
        </row>
        <row r="4179">
          <cell r="CG4179">
            <v>1672017</v>
          </cell>
        </row>
        <row r="4180">
          <cell r="CG4180">
            <v>1076766</v>
          </cell>
        </row>
        <row r="4181">
          <cell r="CG4181">
            <v>1610100</v>
          </cell>
        </row>
        <row r="4182">
          <cell r="CG4182">
            <v>4650254</v>
          </cell>
        </row>
        <row r="4183">
          <cell r="CG4183">
            <v>2957182</v>
          </cell>
        </row>
        <row r="4184">
          <cell r="CG4184">
            <v>7299215</v>
          </cell>
        </row>
        <row r="4185">
          <cell r="CG4185">
            <v>3600000</v>
          </cell>
        </row>
        <row r="4186">
          <cell r="CG4186">
            <v>1928676</v>
          </cell>
        </row>
        <row r="4187">
          <cell r="CG4187">
            <v>2098853</v>
          </cell>
        </row>
        <row r="4188">
          <cell r="CG4188">
            <v>2901384</v>
          </cell>
        </row>
        <row r="4189">
          <cell r="CG4189">
            <v>853116</v>
          </cell>
        </row>
        <row r="4190">
          <cell r="CG4190">
            <v>781140</v>
          </cell>
        </row>
        <row r="4191">
          <cell r="CG4191">
            <v>5935020</v>
          </cell>
        </row>
        <row r="4192">
          <cell r="CG4192">
            <v>274740</v>
          </cell>
        </row>
        <row r="4193">
          <cell r="CG4193">
            <v>622116</v>
          </cell>
        </row>
        <row r="4194">
          <cell r="CG4194">
            <v>0</v>
          </cell>
        </row>
        <row r="4195">
          <cell r="CG4195">
            <v>0</v>
          </cell>
        </row>
        <row r="4196">
          <cell r="CG4196">
            <v>0</v>
          </cell>
        </row>
        <row r="4197">
          <cell r="CG4197">
            <v>0</v>
          </cell>
        </row>
        <row r="4198">
          <cell r="CG4198">
            <v>0</v>
          </cell>
        </row>
        <row r="4199">
          <cell r="CG4199">
            <v>0</v>
          </cell>
        </row>
        <row r="4200">
          <cell r="CG4200">
            <v>0</v>
          </cell>
        </row>
        <row r="4201">
          <cell r="CG4201">
            <v>0</v>
          </cell>
        </row>
        <row r="4202">
          <cell r="CG4202">
            <v>0</v>
          </cell>
        </row>
        <row r="4203">
          <cell r="CG4203">
            <v>0</v>
          </cell>
        </row>
        <row r="4204">
          <cell r="CG4204">
            <v>0</v>
          </cell>
        </row>
        <row r="4205">
          <cell r="CG4205">
            <v>0</v>
          </cell>
        </row>
        <row r="4206">
          <cell r="CG4206">
            <v>0</v>
          </cell>
        </row>
        <row r="4207">
          <cell r="CG4207">
            <v>0</v>
          </cell>
        </row>
        <row r="4208">
          <cell r="CG4208">
            <v>0</v>
          </cell>
        </row>
        <row r="4209">
          <cell r="CG4209">
            <v>0</v>
          </cell>
        </row>
        <row r="4210">
          <cell r="CG4210">
            <v>0</v>
          </cell>
        </row>
        <row r="4211">
          <cell r="CG4211">
            <v>0</v>
          </cell>
        </row>
        <row r="4212">
          <cell r="CG4212">
            <v>0</v>
          </cell>
        </row>
        <row r="4213">
          <cell r="CG4213">
            <v>0</v>
          </cell>
        </row>
        <row r="4214">
          <cell r="CG4214">
            <v>0</v>
          </cell>
        </row>
        <row r="4215">
          <cell r="CG4215">
            <v>0</v>
          </cell>
        </row>
        <row r="4216">
          <cell r="CG4216">
            <v>0</v>
          </cell>
        </row>
        <row r="4217">
          <cell r="CG4217">
            <v>0</v>
          </cell>
        </row>
        <row r="4218">
          <cell r="CG4218">
            <v>0</v>
          </cell>
        </row>
        <row r="4219">
          <cell r="CG4219">
            <v>0</v>
          </cell>
        </row>
        <row r="4220">
          <cell r="CG4220">
            <v>0</v>
          </cell>
        </row>
        <row r="4221">
          <cell r="CG4221">
            <v>0</v>
          </cell>
        </row>
        <row r="4222">
          <cell r="CG4222">
            <v>0</v>
          </cell>
        </row>
        <row r="4223">
          <cell r="CG4223">
            <v>0</v>
          </cell>
        </row>
        <row r="4224">
          <cell r="CG4224">
            <v>0</v>
          </cell>
        </row>
        <row r="4225">
          <cell r="CG4225">
            <v>0</v>
          </cell>
        </row>
        <row r="4226">
          <cell r="CG4226">
            <v>0</v>
          </cell>
        </row>
        <row r="4227">
          <cell r="CG4227">
            <v>0</v>
          </cell>
        </row>
        <row r="4228">
          <cell r="CG4228">
            <v>0</v>
          </cell>
        </row>
        <row r="4229">
          <cell r="CG4229">
            <v>0</v>
          </cell>
        </row>
        <row r="4230">
          <cell r="CG4230">
            <v>0</v>
          </cell>
        </row>
        <row r="4231">
          <cell r="CG4231">
            <v>0</v>
          </cell>
        </row>
        <row r="4232">
          <cell r="CG4232">
            <v>0</v>
          </cell>
        </row>
        <row r="4233">
          <cell r="CG4233">
            <v>0</v>
          </cell>
        </row>
        <row r="4234">
          <cell r="CG4234">
            <v>0</v>
          </cell>
        </row>
        <row r="4235">
          <cell r="CG4235">
            <v>0</v>
          </cell>
        </row>
        <row r="4236">
          <cell r="CG4236">
            <v>0</v>
          </cell>
        </row>
        <row r="4237">
          <cell r="CG4237">
            <v>0</v>
          </cell>
        </row>
        <row r="4238">
          <cell r="CG4238">
            <v>0</v>
          </cell>
        </row>
        <row r="4239">
          <cell r="CG4239">
            <v>0</v>
          </cell>
        </row>
        <row r="4240">
          <cell r="CG4240">
            <v>0</v>
          </cell>
        </row>
        <row r="4241">
          <cell r="CG4241">
            <v>0</v>
          </cell>
        </row>
        <row r="4242">
          <cell r="CG4242">
            <v>0</v>
          </cell>
        </row>
        <row r="4243">
          <cell r="CG4243">
            <v>0</v>
          </cell>
        </row>
        <row r="4244">
          <cell r="CG4244">
            <v>0</v>
          </cell>
        </row>
        <row r="4245">
          <cell r="CG4245">
            <v>0</v>
          </cell>
        </row>
        <row r="4246">
          <cell r="CG4246">
            <v>0</v>
          </cell>
        </row>
        <row r="4247">
          <cell r="CG4247">
            <v>0</v>
          </cell>
        </row>
        <row r="4248">
          <cell r="CG4248">
            <v>0</v>
          </cell>
        </row>
        <row r="4249">
          <cell r="CG4249">
            <v>0</v>
          </cell>
        </row>
        <row r="4250">
          <cell r="CG4250">
            <v>0</v>
          </cell>
        </row>
        <row r="4251">
          <cell r="CG4251">
            <v>0</v>
          </cell>
        </row>
        <row r="4252">
          <cell r="CG4252">
            <v>0</v>
          </cell>
        </row>
        <row r="4253">
          <cell r="CG4253">
            <v>0</v>
          </cell>
        </row>
        <row r="4254">
          <cell r="CG4254">
            <v>0</v>
          </cell>
        </row>
        <row r="4255">
          <cell r="CG4255">
            <v>0</v>
          </cell>
        </row>
        <row r="4256">
          <cell r="CG4256">
            <v>0</v>
          </cell>
        </row>
        <row r="4257">
          <cell r="CG4257">
            <v>0</v>
          </cell>
        </row>
        <row r="4258">
          <cell r="CG4258">
            <v>0</v>
          </cell>
        </row>
        <row r="4259">
          <cell r="CG4259">
            <v>0</v>
          </cell>
        </row>
        <row r="4260">
          <cell r="CG4260">
            <v>0</v>
          </cell>
        </row>
        <row r="4261">
          <cell r="CG4261">
            <v>0</v>
          </cell>
        </row>
        <row r="4262">
          <cell r="CG4262">
            <v>0</v>
          </cell>
        </row>
        <row r="4263">
          <cell r="CG4263">
            <v>0</v>
          </cell>
        </row>
        <row r="4264">
          <cell r="CG4264">
            <v>0</v>
          </cell>
        </row>
        <row r="4265">
          <cell r="CG4265">
            <v>0</v>
          </cell>
        </row>
        <row r="4266">
          <cell r="CG4266">
            <v>0</v>
          </cell>
        </row>
        <row r="4267">
          <cell r="CG4267">
            <v>0</v>
          </cell>
        </row>
        <row r="4268">
          <cell r="CG4268">
            <v>0</v>
          </cell>
        </row>
        <row r="4269">
          <cell r="CG4269">
            <v>0</v>
          </cell>
        </row>
        <row r="4270">
          <cell r="CG4270">
            <v>0</v>
          </cell>
        </row>
        <row r="4271">
          <cell r="CG4271">
            <v>0</v>
          </cell>
        </row>
        <row r="4272">
          <cell r="CG4272">
            <v>0</v>
          </cell>
        </row>
        <row r="4273">
          <cell r="CG4273">
            <v>0</v>
          </cell>
        </row>
        <row r="4274">
          <cell r="CG4274">
            <v>0</v>
          </cell>
        </row>
        <row r="4275">
          <cell r="CG4275">
            <v>0</v>
          </cell>
        </row>
        <row r="4276">
          <cell r="CG4276">
            <v>0</v>
          </cell>
        </row>
        <row r="4277">
          <cell r="CG4277">
            <v>0</v>
          </cell>
        </row>
        <row r="4278">
          <cell r="CG4278">
            <v>0</v>
          </cell>
        </row>
        <row r="4279">
          <cell r="CG4279">
            <v>0</v>
          </cell>
        </row>
        <row r="4280">
          <cell r="CG4280">
            <v>0</v>
          </cell>
        </row>
        <row r="4281">
          <cell r="CG4281">
            <v>0</v>
          </cell>
        </row>
        <row r="4282">
          <cell r="CG4282">
            <v>0</v>
          </cell>
        </row>
        <row r="4283">
          <cell r="CG4283">
            <v>0</v>
          </cell>
        </row>
        <row r="4284">
          <cell r="CG4284">
            <v>0</v>
          </cell>
        </row>
        <row r="4285">
          <cell r="CG4285">
            <v>0</v>
          </cell>
        </row>
        <row r="4286">
          <cell r="CG4286">
            <v>0</v>
          </cell>
        </row>
        <row r="4287">
          <cell r="CG4287">
            <v>0</v>
          </cell>
        </row>
        <row r="4288">
          <cell r="CG4288">
            <v>0</v>
          </cell>
        </row>
        <row r="4289">
          <cell r="CG4289">
            <v>0</v>
          </cell>
        </row>
        <row r="4290">
          <cell r="CG4290">
            <v>0</v>
          </cell>
        </row>
        <row r="4291">
          <cell r="CG4291">
            <v>0</v>
          </cell>
        </row>
        <row r="4292">
          <cell r="CG4292">
            <v>0</v>
          </cell>
        </row>
        <row r="4293">
          <cell r="CG4293">
            <v>0</v>
          </cell>
        </row>
        <row r="4294">
          <cell r="CG4294">
            <v>0</v>
          </cell>
        </row>
        <row r="4295">
          <cell r="CG4295">
            <v>0</v>
          </cell>
        </row>
        <row r="4296">
          <cell r="CG4296">
            <v>0</v>
          </cell>
        </row>
        <row r="4297">
          <cell r="CG4297">
            <v>0</v>
          </cell>
        </row>
        <row r="4298">
          <cell r="CG4298">
            <v>0</v>
          </cell>
        </row>
        <row r="4299">
          <cell r="CG4299">
            <v>0</v>
          </cell>
        </row>
        <row r="4300">
          <cell r="CG4300">
            <v>0</v>
          </cell>
        </row>
        <row r="4301">
          <cell r="CG4301">
            <v>0</v>
          </cell>
        </row>
        <row r="4302">
          <cell r="CG4302">
            <v>0</v>
          </cell>
        </row>
        <row r="4303">
          <cell r="CG4303">
            <v>0</v>
          </cell>
        </row>
        <row r="4304">
          <cell r="CG4304">
            <v>0</v>
          </cell>
        </row>
        <row r="4305">
          <cell r="CG4305">
            <v>0</v>
          </cell>
        </row>
        <row r="4306">
          <cell r="CG4306">
            <v>0</v>
          </cell>
        </row>
        <row r="4307">
          <cell r="CG4307">
            <v>0</v>
          </cell>
        </row>
        <row r="4308">
          <cell r="CG4308">
            <v>0</v>
          </cell>
        </row>
        <row r="4309">
          <cell r="CG4309">
            <v>0</v>
          </cell>
        </row>
        <row r="4310">
          <cell r="CG4310">
            <v>0</v>
          </cell>
        </row>
        <row r="4311">
          <cell r="CG4311">
            <v>0</v>
          </cell>
        </row>
        <row r="4312">
          <cell r="CG4312">
            <v>0</v>
          </cell>
        </row>
        <row r="4313">
          <cell r="CG4313">
            <v>0</v>
          </cell>
        </row>
        <row r="4314">
          <cell r="CG4314">
            <v>0</v>
          </cell>
        </row>
        <row r="4315">
          <cell r="CG4315">
            <v>0</v>
          </cell>
        </row>
        <row r="4316">
          <cell r="CG4316">
            <v>0</v>
          </cell>
        </row>
        <row r="4317">
          <cell r="CG4317">
            <v>0</v>
          </cell>
        </row>
        <row r="4318">
          <cell r="CG4318">
            <v>0</v>
          </cell>
        </row>
        <row r="4319">
          <cell r="CG4319">
            <v>0</v>
          </cell>
        </row>
        <row r="4320">
          <cell r="CG4320">
            <v>0</v>
          </cell>
        </row>
        <row r="4321">
          <cell r="CG4321">
            <v>0</v>
          </cell>
        </row>
        <row r="4322">
          <cell r="CG4322">
            <v>0</v>
          </cell>
        </row>
        <row r="4323">
          <cell r="CG4323">
            <v>0</v>
          </cell>
        </row>
        <row r="4324">
          <cell r="CG4324">
            <v>0</v>
          </cell>
        </row>
        <row r="4325">
          <cell r="CG4325">
            <v>0</v>
          </cell>
        </row>
        <row r="4326">
          <cell r="CG4326">
            <v>0</v>
          </cell>
        </row>
        <row r="4327">
          <cell r="CG4327">
            <v>0</v>
          </cell>
        </row>
        <row r="4328">
          <cell r="CG4328">
            <v>0</v>
          </cell>
        </row>
        <row r="4329">
          <cell r="CG4329">
            <v>0</v>
          </cell>
        </row>
        <row r="4330">
          <cell r="CG4330">
            <v>0</v>
          </cell>
        </row>
        <row r="4331">
          <cell r="CG4331">
            <v>0</v>
          </cell>
        </row>
        <row r="4332">
          <cell r="CG4332">
            <v>0</v>
          </cell>
        </row>
        <row r="4333">
          <cell r="CG4333">
            <v>0</v>
          </cell>
        </row>
        <row r="4334">
          <cell r="CG4334">
            <v>0</v>
          </cell>
        </row>
        <row r="4335">
          <cell r="CG4335">
            <v>0</v>
          </cell>
        </row>
        <row r="4336">
          <cell r="CG4336">
            <v>0</v>
          </cell>
        </row>
        <row r="4337">
          <cell r="CG4337">
            <v>0</v>
          </cell>
        </row>
        <row r="4338">
          <cell r="CG4338">
            <v>0</v>
          </cell>
        </row>
        <row r="4339">
          <cell r="CG4339">
            <v>0</v>
          </cell>
        </row>
        <row r="4340">
          <cell r="CG4340">
            <v>0</v>
          </cell>
        </row>
        <row r="4341">
          <cell r="CG4341">
            <v>0</v>
          </cell>
        </row>
        <row r="4342">
          <cell r="CG4342">
            <v>0</v>
          </cell>
        </row>
        <row r="4343">
          <cell r="CG4343">
            <v>0</v>
          </cell>
        </row>
        <row r="4344">
          <cell r="CG4344">
            <v>0</v>
          </cell>
        </row>
        <row r="4345">
          <cell r="CG4345">
            <v>0</v>
          </cell>
        </row>
        <row r="4346">
          <cell r="CG4346">
            <v>517550</v>
          </cell>
        </row>
        <row r="4347">
          <cell r="CG4347">
            <v>0</v>
          </cell>
        </row>
        <row r="4348">
          <cell r="CG4348">
            <v>0</v>
          </cell>
        </row>
        <row r="4349">
          <cell r="CG4349">
            <v>0</v>
          </cell>
        </row>
        <row r="4350">
          <cell r="CG4350">
            <v>0</v>
          </cell>
        </row>
        <row r="4351">
          <cell r="CG4351">
            <v>0</v>
          </cell>
        </row>
        <row r="4352">
          <cell r="CG4352">
            <v>0</v>
          </cell>
        </row>
        <row r="4353">
          <cell r="CG4353">
            <v>0</v>
          </cell>
        </row>
        <row r="4354">
          <cell r="CG4354">
            <v>0</v>
          </cell>
        </row>
        <row r="4355">
          <cell r="CG4355">
            <v>0</v>
          </cell>
        </row>
        <row r="4356">
          <cell r="CG4356">
            <v>0</v>
          </cell>
        </row>
        <row r="4357">
          <cell r="CG4357">
            <v>0</v>
          </cell>
        </row>
        <row r="4358">
          <cell r="CG4358">
            <v>0</v>
          </cell>
        </row>
        <row r="4359">
          <cell r="CG4359">
            <v>0</v>
          </cell>
        </row>
        <row r="4360">
          <cell r="CG4360">
            <v>0</v>
          </cell>
        </row>
        <row r="4361">
          <cell r="CG4361">
            <v>0</v>
          </cell>
        </row>
        <row r="4362">
          <cell r="CG4362">
            <v>0</v>
          </cell>
        </row>
        <row r="4363">
          <cell r="CG4363">
            <v>0</v>
          </cell>
        </row>
        <row r="4364">
          <cell r="CG4364">
            <v>0</v>
          </cell>
        </row>
        <row r="4365">
          <cell r="CG4365">
            <v>0</v>
          </cell>
        </row>
        <row r="4366">
          <cell r="CG4366">
            <v>0</v>
          </cell>
        </row>
        <row r="4367">
          <cell r="CG4367">
            <v>0</v>
          </cell>
        </row>
        <row r="4368">
          <cell r="CG4368">
            <v>0</v>
          </cell>
        </row>
        <row r="4369">
          <cell r="CG4369">
            <v>0</v>
          </cell>
        </row>
        <row r="4370">
          <cell r="CG4370">
            <v>0</v>
          </cell>
        </row>
        <row r="4371">
          <cell r="CG4371">
            <v>0</v>
          </cell>
        </row>
        <row r="4372">
          <cell r="CG4372">
            <v>0</v>
          </cell>
        </row>
        <row r="4373">
          <cell r="CG4373">
            <v>0</v>
          </cell>
        </row>
        <row r="4374">
          <cell r="CG4374">
            <v>0</v>
          </cell>
        </row>
        <row r="4375">
          <cell r="CG4375">
            <v>0</v>
          </cell>
        </row>
        <row r="4376">
          <cell r="CG4376">
            <v>0</v>
          </cell>
        </row>
        <row r="4377">
          <cell r="CG4377">
            <v>0</v>
          </cell>
        </row>
        <row r="4378">
          <cell r="CG4378">
            <v>0</v>
          </cell>
        </row>
        <row r="4379">
          <cell r="CG4379">
            <v>0</v>
          </cell>
        </row>
        <row r="4380">
          <cell r="CG4380">
            <v>0</v>
          </cell>
        </row>
        <row r="4381">
          <cell r="CG4381">
            <v>0</v>
          </cell>
        </row>
        <row r="4382">
          <cell r="CG4382">
            <v>0</v>
          </cell>
        </row>
        <row r="4383">
          <cell r="CG4383">
            <v>0</v>
          </cell>
        </row>
        <row r="4384">
          <cell r="CG4384">
            <v>0</v>
          </cell>
        </row>
        <row r="4385">
          <cell r="CG4385">
            <v>0</v>
          </cell>
        </row>
        <row r="4386">
          <cell r="CG4386">
            <v>0</v>
          </cell>
        </row>
        <row r="4387">
          <cell r="CG4387">
            <v>0</v>
          </cell>
        </row>
        <row r="4388">
          <cell r="CG4388">
            <v>0</v>
          </cell>
        </row>
        <row r="4389">
          <cell r="CG4389">
            <v>0</v>
          </cell>
        </row>
        <row r="4390">
          <cell r="CG4390">
            <v>0</v>
          </cell>
        </row>
        <row r="4391">
          <cell r="CG4391">
            <v>0</v>
          </cell>
        </row>
        <row r="4392">
          <cell r="CG4392">
            <v>0</v>
          </cell>
        </row>
        <row r="4393">
          <cell r="CG4393">
            <v>0</v>
          </cell>
        </row>
        <row r="4394">
          <cell r="CG4394">
            <v>0</v>
          </cell>
        </row>
        <row r="4395">
          <cell r="CG4395">
            <v>0</v>
          </cell>
        </row>
        <row r="4396">
          <cell r="CG4396">
            <v>0</v>
          </cell>
        </row>
        <row r="4397">
          <cell r="CG4397">
            <v>0</v>
          </cell>
        </row>
        <row r="4398">
          <cell r="CG4398">
            <v>0</v>
          </cell>
        </row>
        <row r="4399">
          <cell r="CG4399">
            <v>0</v>
          </cell>
        </row>
        <row r="4400">
          <cell r="CG4400">
            <v>0</v>
          </cell>
        </row>
        <row r="4401">
          <cell r="CG4401">
            <v>0</v>
          </cell>
        </row>
        <row r="4402">
          <cell r="CG4402">
            <v>0</v>
          </cell>
        </row>
        <row r="4403">
          <cell r="CG4403">
            <v>0</v>
          </cell>
        </row>
        <row r="4404">
          <cell r="CG4404">
            <v>0</v>
          </cell>
        </row>
        <row r="4405">
          <cell r="CG4405">
            <v>0</v>
          </cell>
        </row>
        <row r="4406">
          <cell r="CG4406">
            <v>0</v>
          </cell>
        </row>
        <row r="4407">
          <cell r="CG4407">
            <v>0</v>
          </cell>
        </row>
        <row r="4408">
          <cell r="CG4408">
            <v>0</v>
          </cell>
        </row>
        <row r="4409">
          <cell r="CG4409">
            <v>0</v>
          </cell>
        </row>
        <row r="4410">
          <cell r="CG4410">
            <v>0</v>
          </cell>
        </row>
        <row r="4411">
          <cell r="CG4411">
            <v>0</v>
          </cell>
        </row>
        <row r="4412">
          <cell r="CG4412">
            <v>0</v>
          </cell>
        </row>
        <row r="4413">
          <cell r="CG4413">
            <v>0</v>
          </cell>
        </row>
        <row r="4414">
          <cell r="CG4414">
            <v>0</v>
          </cell>
        </row>
        <row r="4415">
          <cell r="CG4415">
            <v>0</v>
          </cell>
        </row>
        <row r="4416">
          <cell r="CG4416">
            <v>0</v>
          </cell>
        </row>
        <row r="4417">
          <cell r="CG4417">
            <v>0</v>
          </cell>
        </row>
        <row r="4418">
          <cell r="CG4418">
            <v>0</v>
          </cell>
        </row>
        <row r="4419">
          <cell r="CG4419">
            <v>0</v>
          </cell>
        </row>
        <row r="4420">
          <cell r="CG4420">
            <v>0</v>
          </cell>
        </row>
        <row r="4421">
          <cell r="CG4421">
            <v>0</v>
          </cell>
        </row>
        <row r="4422">
          <cell r="CG4422">
            <v>0</v>
          </cell>
        </row>
        <row r="4423">
          <cell r="CG4423">
            <v>0</v>
          </cell>
        </row>
        <row r="4424">
          <cell r="CG4424">
            <v>0</v>
          </cell>
        </row>
        <row r="4425">
          <cell r="CG4425">
            <v>0</v>
          </cell>
        </row>
        <row r="4426">
          <cell r="CG4426">
            <v>0</v>
          </cell>
        </row>
        <row r="4427">
          <cell r="CG4427">
            <v>0</v>
          </cell>
        </row>
        <row r="4428">
          <cell r="CG4428">
            <v>0</v>
          </cell>
        </row>
        <row r="4429">
          <cell r="CG4429">
            <v>0</v>
          </cell>
        </row>
        <row r="4430">
          <cell r="CG4430">
            <v>0</v>
          </cell>
        </row>
        <row r="4431">
          <cell r="CG4431">
            <v>0</v>
          </cell>
        </row>
        <row r="4432">
          <cell r="CG4432">
            <v>0</v>
          </cell>
        </row>
        <row r="4433">
          <cell r="CG4433">
            <v>0</v>
          </cell>
        </row>
        <row r="4434">
          <cell r="CG4434">
            <v>0</v>
          </cell>
        </row>
        <row r="4435">
          <cell r="CG4435">
            <v>0</v>
          </cell>
        </row>
        <row r="4436">
          <cell r="CG4436">
            <v>0</v>
          </cell>
        </row>
        <row r="4437">
          <cell r="CG4437">
            <v>0</v>
          </cell>
        </row>
        <row r="4438">
          <cell r="CG4438">
            <v>0</v>
          </cell>
        </row>
        <row r="4439">
          <cell r="CG4439">
            <v>0</v>
          </cell>
        </row>
        <row r="4440">
          <cell r="CG4440">
            <v>0</v>
          </cell>
        </row>
        <row r="4441">
          <cell r="CG4441">
            <v>0</v>
          </cell>
        </row>
        <row r="4442">
          <cell r="CG4442">
            <v>0</v>
          </cell>
        </row>
        <row r="4443">
          <cell r="CG4443">
            <v>0</v>
          </cell>
        </row>
        <row r="4444">
          <cell r="CG4444">
            <v>0</v>
          </cell>
        </row>
        <row r="4445">
          <cell r="CG4445">
            <v>0</v>
          </cell>
        </row>
        <row r="4446">
          <cell r="CG4446">
            <v>0</v>
          </cell>
        </row>
        <row r="4447">
          <cell r="CG4447">
            <v>0</v>
          </cell>
        </row>
        <row r="4448">
          <cell r="CG4448">
            <v>0</v>
          </cell>
        </row>
        <row r="4449">
          <cell r="CG4449">
            <v>0</v>
          </cell>
        </row>
        <row r="4450">
          <cell r="CG4450">
            <v>0</v>
          </cell>
        </row>
        <row r="4451">
          <cell r="CG4451">
            <v>0</v>
          </cell>
        </row>
        <row r="4452">
          <cell r="CG4452">
            <v>0</v>
          </cell>
        </row>
        <row r="4453">
          <cell r="CG4453">
            <v>0</v>
          </cell>
        </row>
        <row r="4454">
          <cell r="CG4454">
            <v>0</v>
          </cell>
        </row>
        <row r="4455">
          <cell r="CG4455">
            <v>0</v>
          </cell>
        </row>
        <row r="4456">
          <cell r="CG4456">
            <v>0</v>
          </cell>
        </row>
        <row r="4457">
          <cell r="CG4457">
            <v>0</v>
          </cell>
        </row>
        <row r="4458">
          <cell r="CG4458">
            <v>0</v>
          </cell>
        </row>
        <row r="4459">
          <cell r="CG4459">
            <v>0</v>
          </cell>
        </row>
        <row r="4460">
          <cell r="CG4460">
            <v>0</v>
          </cell>
        </row>
        <row r="4461">
          <cell r="CG4461">
            <v>0</v>
          </cell>
        </row>
        <row r="4462">
          <cell r="CG4462">
            <v>0</v>
          </cell>
        </row>
        <row r="4463">
          <cell r="CG4463">
            <v>0</v>
          </cell>
        </row>
        <row r="4464">
          <cell r="CG4464">
            <v>0</v>
          </cell>
        </row>
        <row r="4465">
          <cell r="CG4465">
            <v>0</v>
          </cell>
        </row>
        <row r="4466">
          <cell r="CG4466">
            <v>0</v>
          </cell>
        </row>
        <row r="4467">
          <cell r="CG4467">
            <v>0</v>
          </cell>
        </row>
        <row r="4468">
          <cell r="CG4468">
            <v>0</v>
          </cell>
        </row>
        <row r="4469">
          <cell r="CG4469">
            <v>0</v>
          </cell>
        </row>
        <row r="4470">
          <cell r="CG4470">
            <v>0</v>
          </cell>
        </row>
        <row r="4471">
          <cell r="CG4471">
            <v>0</v>
          </cell>
        </row>
        <row r="4472">
          <cell r="CG4472">
            <v>0</v>
          </cell>
        </row>
        <row r="4473">
          <cell r="CG4473">
            <v>0</v>
          </cell>
        </row>
        <row r="4474">
          <cell r="CG4474">
            <v>0</v>
          </cell>
        </row>
        <row r="4475">
          <cell r="CG4475">
            <v>0</v>
          </cell>
        </row>
        <row r="4476">
          <cell r="CG4476">
            <v>0</v>
          </cell>
        </row>
        <row r="4477">
          <cell r="CG4477">
            <v>0</v>
          </cell>
        </row>
        <row r="4478">
          <cell r="CG4478">
            <v>0</v>
          </cell>
        </row>
        <row r="4479">
          <cell r="CG4479">
            <v>0</v>
          </cell>
        </row>
        <row r="4480">
          <cell r="CG4480">
            <v>0</v>
          </cell>
        </row>
        <row r="4481">
          <cell r="CG4481">
            <v>0</v>
          </cell>
        </row>
        <row r="4482">
          <cell r="CG4482">
            <v>0</v>
          </cell>
        </row>
        <row r="4483">
          <cell r="CG4483">
            <v>0</v>
          </cell>
        </row>
        <row r="4484">
          <cell r="CG4484">
            <v>0</v>
          </cell>
        </row>
        <row r="4485">
          <cell r="CG4485">
            <v>0</v>
          </cell>
        </row>
        <row r="4486">
          <cell r="CG4486">
            <v>0</v>
          </cell>
        </row>
        <row r="4487">
          <cell r="CG4487">
            <v>0</v>
          </cell>
        </row>
        <row r="4488">
          <cell r="CG4488">
            <v>0</v>
          </cell>
        </row>
        <row r="4489">
          <cell r="CG4489">
            <v>0</v>
          </cell>
        </row>
        <row r="4490">
          <cell r="CG4490">
            <v>0</v>
          </cell>
        </row>
        <row r="4491">
          <cell r="CG4491">
            <v>0</v>
          </cell>
        </row>
        <row r="4492">
          <cell r="CG4492">
            <v>79840226</v>
          </cell>
        </row>
        <row r="4493">
          <cell r="CG4493">
            <v>0</v>
          </cell>
        </row>
        <row r="4494">
          <cell r="CG4494">
            <v>0</v>
          </cell>
        </row>
        <row r="4495">
          <cell r="CG4495">
            <v>0</v>
          </cell>
        </row>
        <row r="4496">
          <cell r="CG4496">
            <v>0</v>
          </cell>
        </row>
        <row r="4497">
          <cell r="CG4497">
            <v>0</v>
          </cell>
        </row>
        <row r="4498">
          <cell r="CG4498">
            <v>0</v>
          </cell>
        </row>
        <row r="4499">
          <cell r="CG4499">
            <v>0</v>
          </cell>
        </row>
        <row r="4500">
          <cell r="CG4500">
            <v>0</v>
          </cell>
        </row>
        <row r="4501">
          <cell r="CG4501">
            <v>0</v>
          </cell>
        </row>
        <row r="4502">
          <cell r="CG4502">
            <v>0</v>
          </cell>
        </row>
        <row r="4503">
          <cell r="CG4503">
            <v>0</v>
          </cell>
        </row>
        <row r="4504">
          <cell r="CG4504">
            <v>0</v>
          </cell>
        </row>
        <row r="4505">
          <cell r="CG4505">
            <v>0</v>
          </cell>
        </row>
        <row r="4506">
          <cell r="CG4506">
            <v>0</v>
          </cell>
        </row>
        <row r="4507">
          <cell r="CG4507">
            <v>0</v>
          </cell>
        </row>
        <row r="4508">
          <cell r="CG4508">
            <v>0</v>
          </cell>
        </row>
        <row r="4509">
          <cell r="CG4509">
            <v>0</v>
          </cell>
        </row>
        <row r="4510">
          <cell r="CG4510">
            <v>0</v>
          </cell>
        </row>
        <row r="4511">
          <cell r="CG4511">
            <v>0</v>
          </cell>
        </row>
        <row r="4512">
          <cell r="CG4512">
            <v>0</v>
          </cell>
        </row>
        <row r="4513">
          <cell r="CG4513">
            <v>0</v>
          </cell>
        </row>
        <row r="4514">
          <cell r="CG4514">
            <v>0</v>
          </cell>
        </row>
        <row r="4515">
          <cell r="CG4515">
            <v>0</v>
          </cell>
        </row>
        <row r="4516">
          <cell r="CG4516">
            <v>0</v>
          </cell>
        </row>
        <row r="4517">
          <cell r="CG4517">
            <v>0</v>
          </cell>
        </row>
        <row r="4518">
          <cell r="CG4518">
            <v>0</v>
          </cell>
        </row>
        <row r="4519">
          <cell r="CG4519">
            <v>0</v>
          </cell>
        </row>
        <row r="4520">
          <cell r="CG4520">
            <v>0</v>
          </cell>
        </row>
        <row r="4521">
          <cell r="CG4521">
            <v>0</v>
          </cell>
        </row>
        <row r="4522">
          <cell r="CG4522">
            <v>0</v>
          </cell>
        </row>
        <row r="4523">
          <cell r="CG4523">
            <v>0</v>
          </cell>
        </row>
        <row r="4524">
          <cell r="CG4524">
            <v>0</v>
          </cell>
        </row>
        <row r="4525">
          <cell r="CG4525">
            <v>0</v>
          </cell>
        </row>
        <row r="4526">
          <cell r="CG4526">
            <v>0</v>
          </cell>
        </row>
        <row r="4527">
          <cell r="CG4527">
            <v>0</v>
          </cell>
        </row>
        <row r="4528">
          <cell r="CG4528">
            <v>0</v>
          </cell>
        </row>
        <row r="4529">
          <cell r="CG4529">
            <v>0</v>
          </cell>
        </row>
        <row r="4530">
          <cell r="CG4530">
            <v>0</v>
          </cell>
        </row>
        <row r="4531">
          <cell r="CG4531">
            <v>0</v>
          </cell>
        </row>
        <row r="4532">
          <cell r="CG4532">
            <v>0</v>
          </cell>
        </row>
        <row r="4533">
          <cell r="CG4533">
            <v>0</v>
          </cell>
        </row>
        <row r="4534">
          <cell r="CG4534">
            <v>0</v>
          </cell>
        </row>
        <row r="4535">
          <cell r="CG4535">
            <v>0</v>
          </cell>
        </row>
        <row r="4536">
          <cell r="CG4536">
            <v>0</v>
          </cell>
        </row>
        <row r="4537">
          <cell r="CG4537">
            <v>0</v>
          </cell>
        </row>
        <row r="4538">
          <cell r="CG4538">
            <v>0</v>
          </cell>
        </row>
        <row r="4539">
          <cell r="CG4539">
            <v>0</v>
          </cell>
        </row>
        <row r="4540">
          <cell r="CG4540">
            <v>0</v>
          </cell>
        </row>
        <row r="4541">
          <cell r="CG4541">
            <v>0</v>
          </cell>
        </row>
        <row r="4542">
          <cell r="CG4542">
            <v>0</v>
          </cell>
        </row>
        <row r="4543">
          <cell r="CG4543">
            <v>0</v>
          </cell>
        </row>
        <row r="4544">
          <cell r="CG4544">
            <v>0</v>
          </cell>
        </row>
        <row r="4545">
          <cell r="CG4545">
            <v>0</v>
          </cell>
        </row>
        <row r="4546">
          <cell r="CG4546">
            <v>0</v>
          </cell>
        </row>
        <row r="4547">
          <cell r="CG4547">
            <v>0</v>
          </cell>
        </row>
        <row r="4548">
          <cell r="CG4548">
            <v>0</v>
          </cell>
        </row>
        <row r="4549">
          <cell r="CG4549">
            <v>0</v>
          </cell>
        </row>
        <row r="4550">
          <cell r="CG4550">
            <v>0</v>
          </cell>
        </row>
        <row r="4551">
          <cell r="CG4551">
            <v>0</v>
          </cell>
        </row>
        <row r="4552">
          <cell r="CG4552">
            <v>0</v>
          </cell>
        </row>
        <row r="4553">
          <cell r="CG4553">
            <v>0</v>
          </cell>
        </row>
        <row r="4554">
          <cell r="CG4554">
            <v>0</v>
          </cell>
        </row>
        <row r="4555">
          <cell r="CG4555">
            <v>0</v>
          </cell>
        </row>
        <row r="4556">
          <cell r="CG4556">
            <v>0</v>
          </cell>
        </row>
        <row r="4557">
          <cell r="CG4557">
            <v>0</v>
          </cell>
        </row>
        <row r="4558">
          <cell r="CG4558">
            <v>0</v>
          </cell>
        </row>
        <row r="4559">
          <cell r="CG4559">
            <v>0</v>
          </cell>
        </row>
        <row r="4560">
          <cell r="CG4560">
            <v>0</v>
          </cell>
        </row>
        <row r="4561">
          <cell r="CG4561">
            <v>0</v>
          </cell>
        </row>
        <row r="4562">
          <cell r="CG4562">
            <v>0</v>
          </cell>
        </row>
        <row r="4563">
          <cell r="CG4563">
            <v>0</v>
          </cell>
        </row>
        <row r="4564">
          <cell r="CG4564">
            <v>0</v>
          </cell>
        </row>
        <row r="4565">
          <cell r="CG4565">
            <v>0</v>
          </cell>
        </row>
        <row r="4566">
          <cell r="CG4566">
            <v>0</v>
          </cell>
        </row>
        <row r="4567">
          <cell r="CG4567">
            <v>0</v>
          </cell>
        </row>
        <row r="4568">
          <cell r="CG4568">
            <v>0</v>
          </cell>
        </row>
        <row r="4569">
          <cell r="CG4569">
            <v>0</v>
          </cell>
        </row>
        <row r="4570">
          <cell r="CG4570">
            <v>0</v>
          </cell>
        </row>
        <row r="4571">
          <cell r="CG4571">
            <v>0</v>
          </cell>
        </row>
        <row r="4572">
          <cell r="CG4572">
            <v>0</v>
          </cell>
        </row>
        <row r="4573">
          <cell r="CG4573">
            <v>0</v>
          </cell>
        </row>
        <row r="4574">
          <cell r="CG4574">
            <v>0</v>
          </cell>
        </row>
        <row r="4575">
          <cell r="CG4575">
            <v>0</v>
          </cell>
        </row>
        <row r="4576">
          <cell r="CG4576">
            <v>0</v>
          </cell>
        </row>
        <row r="4577">
          <cell r="CG4577">
            <v>0</v>
          </cell>
        </row>
        <row r="4578">
          <cell r="CG4578">
            <v>0</v>
          </cell>
        </row>
        <row r="4579">
          <cell r="CG4579">
            <v>0</v>
          </cell>
        </row>
        <row r="4580">
          <cell r="CG4580">
            <v>0</v>
          </cell>
        </row>
        <row r="4581">
          <cell r="CG4581">
            <v>0</v>
          </cell>
        </row>
        <row r="4582">
          <cell r="CG4582">
            <v>0</v>
          </cell>
        </row>
        <row r="4583">
          <cell r="CG4583">
            <v>0</v>
          </cell>
        </row>
        <row r="4584">
          <cell r="CG4584">
            <v>0</v>
          </cell>
        </row>
        <row r="4585">
          <cell r="CG4585">
            <v>0</v>
          </cell>
        </row>
        <row r="4586">
          <cell r="CG4586">
            <v>0</v>
          </cell>
        </row>
        <row r="4587">
          <cell r="CG4587">
            <v>0</v>
          </cell>
        </row>
        <row r="4588">
          <cell r="CG4588">
            <v>0</v>
          </cell>
        </row>
        <row r="4589">
          <cell r="CG4589">
            <v>0</v>
          </cell>
        </row>
        <row r="4590">
          <cell r="CG4590">
            <v>0</v>
          </cell>
        </row>
        <row r="4591">
          <cell r="CG4591">
            <v>0</v>
          </cell>
        </row>
        <row r="4592">
          <cell r="CG4592">
            <v>0</v>
          </cell>
        </row>
        <row r="4593">
          <cell r="CG4593">
            <v>0</v>
          </cell>
        </row>
        <row r="4594">
          <cell r="CG4594">
            <v>0</v>
          </cell>
        </row>
        <row r="4595">
          <cell r="CG4595">
            <v>0</v>
          </cell>
        </row>
        <row r="4596">
          <cell r="CG4596">
            <v>0</v>
          </cell>
        </row>
        <row r="4597">
          <cell r="CG4597">
            <v>0</v>
          </cell>
        </row>
        <row r="4598">
          <cell r="CG4598">
            <v>0</v>
          </cell>
        </row>
        <row r="4599">
          <cell r="CG4599">
            <v>0</v>
          </cell>
        </row>
        <row r="4600">
          <cell r="CG4600">
            <v>0</v>
          </cell>
        </row>
        <row r="4601">
          <cell r="CG4601">
            <v>0</v>
          </cell>
        </row>
        <row r="4602">
          <cell r="CG4602">
            <v>0</v>
          </cell>
        </row>
        <row r="4603">
          <cell r="CG4603">
            <v>0</v>
          </cell>
        </row>
        <row r="4604">
          <cell r="CG4604">
            <v>0</v>
          </cell>
        </row>
        <row r="4605">
          <cell r="CG4605">
            <v>0</v>
          </cell>
        </row>
        <row r="4606">
          <cell r="CG4606">
            <v>0</v>
          </cell>
        </row>
        <row r="4607">
          <cell r="CG4607">
            <v>0</v>
          </cell>
        </row>
        <row r="4608">
          <cell r="CG4608">
            <v>0</v>
          </cell>
        </row>
        <row r="4609">
          <cell r="CG4609">
            <v>0</v>
          </cell>
        </row>
        <row r="4610">
          <cell r="CG4610">
            <v>0</v>
          </cell>
        </row>
        <row r="4611">
          <cell r="CG4611">
            <v>0</v>
          </cell>
        </row>
        <row r="4612">
          <cell r="CG4612">
            <v>0</v>
          </cell>
        </row>
        <row r="4613">
          <cell r="CG4613">
            <v>0</v>
          </cell>
        </row>
        <row r="4614">
          <cell r="CG4614">
            <v>0</v>
          </cell>
        </row>
        <row r="4615">
          <cell r="CG4615">
            <v>0</v>
          </cell>
        </row>
        <row r="4616">
          <cell r="CG4616">
            <v>0</v>
          </cell>
        </row>
        <row r="4617">
          <cell r="CG4617">
            <v>0</v>
          </cell>
        </row>
        <row r="4618">
          <cell r="CG4618">
            <v>0</v>
          </cell>
        </row>
        <row r="4619">
          <cell r="CG4619">
            <v>0</v>
          </cell>
        </row>
        <row r="4620">
          <cell r="CG4620">
            <v>0</v>
          </cell>
        </row>
        <row r="4621">
          <cell r="CG4621">
            <v>0</v>
          </cell>
        </row>
        <row r="4622">
          <cell r="CG4622">
            <v>0</v>
          </cell>
        </row>
        <row r="4623">
          <cell r="CG4623">
            <v>0</v>
          </cell>
        </row>
        <row r="4624">
          <cell r="CG4624">
            <v>0</v>
          </cell>
        </row>
        <row r="4625">
          <cell r="CG4625">
            <v>0</v>
          </cell>
        </row>
        <row r="4626">
          <cell r="CG4626">
            <v>0</v>
          </cell>
        </row>
        <row r="4627">
          <cell r="CG4627">
            <v>0</v>
          </cell>
        </row>
        <row r="4628">
          <cell r="CG4628">
            <v>0</v>
          </cell>
        </row>
        <row r="4629">
          <cell r="CG4629">
            <v>0</v>
          </cell>
        </row>
        <row r="4630">
          <cell r="CG4630">
            <v>0</v>
          </cell>
        </row>
        <row r="4631">
          <cell r="CG4631">
            <v>0</v>
          </cell>
        </row>
        <row r="4632">
          <cell r="CG4632">
            <v>0</v>
          </cell>
        </row>
        <row r="4633">
          <cell r="CG4633">
            <v>0</v>
          </cell>
        </row>
        <row r="4634">
          <cell r="CG4634">
            <v>68382956</v>
          </cell>
        </row>
        <row r="4635">
          <cell r="CG4635">
            <v>0</v>
          </cell>
        </row>
        <row r="4636">
          <cell r="CG4636">
            <v>0</v>
          </cell>
        </row>
        <row r="4637">
          <cell r="CG4637">
            <v>0</v>
          </cell>
        </row>
        <row r="4638">
          <cell r="CG4638">
            <v>0</v>
          </cell>
        </row>
        <row r="4639">
          <cell r="CG4639">
            <v>0</v>
          </cell>
        </row>
        <row r="4640">
          <cell r="CG4640">
            <v>0</v>
          </cell>
        </row>
        <row r="4641">
          <cell r="CG4641">
            <v>0</v>
          </cell>
        </row>
        <row r="4642">
          <cell r="CG4642">
            <v>0</v>
          </cell>
        </row>
        <row r="4643">
          <cell r="CG4643">
            <v>0</v>
          </cell>
        </row>
        <row r="4644">
          <cell r="CG4644">
            <v>0</v>
          </cell>
        </row>
        <row r="4645">
          <cell r="CG4645">
            <v>0</v>
          </cell>
        </row>
        <row r="4646">
          <cell r="CG4646">
            <v>0</v>
          </cell>
        </row>
        <row r="4647">
          <cell r="CG4647">
            <v>0</v>
          </cell>
        </row>
        <row r="4648">
          <cell r="CG4648">
            <v>0</v>
          </cell>
        </row>
        <row r="4649">
          <cell r="CG4649">
            <v>0</v>
          </cell>
        </row>
        <row r="4650">
          <cell r="CG4650">
            <v>0</v>
          </cell>
        </row>
        <row r="4651">
          <cell r="CG4651">
            <v>0</v>
          </cell>
        </row>
        <row r="4652">
          <cell r="CG4652">
            <v>0</v>
          </cell>
        </row>
        <row r="4653">
          <cell r="CG4653">
            <v>0</v>
          </cell>
        </row>
        <row r="4654">
          <cell r="CG4654">
            <v>0</v>
          </cell>
        </row>
        <row r="4655">
          <cell r="CG4655">
            <v>0</v>
          </cell>
        </row>
        <row r="4656">
          <cell r="CG4656">
            <v>0</v>
          </cell>
        </row>
        <row r="4657">
          <cell r="CG4657">
            <v>0</v>
          </cell>
        </row>
        <row r="4658">
          <cell r="CG4658">
            <v>0</v>
          </cell>
        </row>
        <row r="4659">
          <cell r="CG4659">
            <v>0</v>
          </cell>
        </row>
        <row r="4660">
          <cell r="CG4660">
            <v>0</v>
          </cell>
        </row>
        <row r="4661">
          <cell r="CG4661">
            <v>0</v>
          </cell>
        </row>
        <row r="4662">
          <cell r="CG4662">
            <v>0</v>
          </cell>
        </row>
        <row r="4663">
          <cell r="CG4663">
            <v>0</v>
          </cell>
        </row>
        <row r="4664">
          <cell r="CG4664">
            <v>0</v>
          </cell>
        </row>
        <row r="4665">
          <cell r="CG4665">
            <v>0</v>
          </cell>
        </row>
        <row r="4666">
          <cell r="CG4666">
            <v>0</v>
          </cell>
        </row>
        <row r="4667">
          <cell r="CG4667">
            <v>0</v>
          </cell>
        </row>
        <row r="4668">
          <cell r="CG4668">
            <v>0</v>
          </cell>
        </row>
        <row r="4669">
          <cell r="CG4669">
            <v>0</v>
          </cell>
        </row>
        <row r="4670">
          <cell r="CG4670">
            <v>0</v>
          </cell>
        </row>
        <row r="4671">
          <cell r="CG4671">
            <v>0</v>
          </cell>
        </row>
        <row r="4672">
          <cell r="CG4672">
            <v>0</v>
          </cell>
        </row>
        <row r="4673">
          <cell r="CG4673">
            <v>0</v>
          </cell>
        </row>
        <row r="4674">
          <cell r="CG4674">
            <v>0</v>
          </cell>
        </row>
        <row r="4675">
          <cell r="CG4675">
            <v>0</v>
          </cell>
        </row>
        <row r="4676">
          <cell r="CG4676">
            <v>0</v>
          </cell>
        </row>
        <row r="4677">
          <cell r="CG4677">
            <v>0</v>
          </cell>
        </row>
        <row r="4678">
          <cell r="CG4678">
            <v>0</v>
          </cell>
        </row>
        <row r="4679">
          <cell r="CG4679">
            <v>0</v>
          </cell>
        </row>
        <row r="4680">
          <cell r="CG4680">
            <v>0</v>
          </cell>
        </row>
        <row r="4681">
          <cell r="CG4681">
            <v>0</v>
          </cell>
        </row>
        <row r="4682">
          <cell r="CG4682">
            <v>0</v>
          </cell>
        </row>
        <row r="4683">
          <cell r="CG4683">
            <v>0</v>
          </cell>
        </row>
        <row r="4684">
          <cell r="CG4684">
            <v>0</v>
          </cell>
        </row>
        <row r="4685">
          <cell r="CG4685">
            <v>0</v>
          </cell>
        </row>
        <row r="4686">
          <cell r="CG4686">
            <v>0</v>
          </cell>
        </row>
        <row r="4687">
          <cell r="CG4687">
            <v>0</v>
          </cell>
        </row>
        <row r="4688">
          <cell r="CG4688">
            <v>0</v>
          </cell>
        </row>
        <row r="4689">
          <cell r="CG4689">
            <v>0</v>
          </cell>
        </row>
        <row r="4690">
          <cell r="CG4690">
            <v>0</v>
          </cell>
        </row>
        <row r="4691">
          <cell r="CG4691">
            <v>0</v>
          </cell>
        </row>
        <row r="4692">
          <cell r="CG4692">
            <v>0</v>
          </cell>
        </row>
        <row r="4693">
          <cell r="CG4693">
            <v>0</v>
          </cell>
        </row>
        <row r="4694">
          <cell r="CG4694">
            <v>0</v>
          </cell>
        </row>
        <row r="4695">
          <cell r="CG4695">
            <v>0</v>
          </cell>
        </row>
        <row r="4696">
          <cell r="CG4696">
            <v>0</v>
          </cell>
        </row>
        <row r="4697">
          <cell r="CG4697">
            <v>0</v>
          </cell>
        </row>
        <row r="4698">
          <cell r="CG4698">
            <v>0</v>
          </cell>
        </row>
        <row r="4699">
          <cell r="CG4699">
            <v>0</v>
          </cell>
        </row>
        <row r="4700">
          <cell r="CG4700">
            <v>0</v>
          </cell>
        </row>
        <row r="4701">
          <cell r="CG4701">
            <v>0</v>
          </cell>
        </row>
        <row r="4702">
          <cell r="CG4702">
            <v>0</v>
          </cell>
        </row>
        <row r="4703">
          <cell r="CG4703">
            <v>0</v>
          </cell>
        </row>
        <row r="4704">
          <cell r="CG4704">
            <v>0</v>
          </cell>
        </row>
        <row r="4705">
          <cell r="CG4705">
            <v>0</v>
          </cell>
        </row>
        <row r="4706">
          <cell r="CG4706">
            <v>0</v>
          </cell>
        </row>
        <row r="4707">
          <cell r="CG4707">
            <v>0</v>
          </cell>
        </row>
        <row r="4708">
          <cell r="CG4708">
            <v>0</v>
          </cell>
        </row>
        <row r="4709">
          <cell r="CG4709">
            <v>0</v>
          </cell>
        </row>
        <row r="4710">
          <cell r="CG4710">
            <v>0</v>
          </cell>
        </row>
        <row r="4711">
          <cell r="CG4711">
            <v>0</v>
          </cell>
        </row>
        <row r="4712">
          <cell r="CG4712">
            <v>0</v>
          </cell>
        </row>
        <row r="4713">
          <cell r="CG4713">
            <v>0</v>
          </cell>
        </row>
        <row r="4714">
          <cell r="CG4714">
            <v>0</v>
          </cell>
        </row>
        <row r="4715">
          <cell r="CG4715">
            <v>0</v>
          </cell>
        </row>
        <row r="4716">
          <cell r="CG4716">
            <v>0</v>
          </cell>
        </row>
        <row r="4717">
          <cell r="CG4717">
            <v>0</v>
          </cell>
        </row>
        <row r="4718">
          <cell r="CG4718">
            <v>0</v>
          </cell>
        </row>
        <row r="4719">
          <cell r="CG4719">
            <v>0</v>
          </cell>
        </row>
        <row r="4720">
          <cell r="CG4720">
            <v>0</v>
          </cell>
        </row>
        <row r="4721">
          <cell r="CG4721">
            <v>0</v>
          </cell>
        </row>
        <row r="4722">
          <cell r="CG4722">
            <v>0</v>
          </cell>
        </row>
        <row r="4723">
          <cell r="CG4723">
            <v>0</v>
          </cell>
        </row>
        <row r="4724">
          <cell r="CG4724">
            <v>0</v>
          </cell>
        </row>
        <row r="4725">
          <cell r="CG4725">
            <v>0</v>
          </cell>
        </row>
        <row r="4726">
          <cell r="CG4726">
            <v>0</v>
          </cell>
        </row>
        <row r="4727">
          <cell r="CG4727">
            <v>0</v>
          </cell>
        </row>
        <row r="4728">
          <cell r="CG4728">
            <v>0</v>
          </cell>
        </row>
        <row r="4729">
          <cell r="CG4729">
            <v>0</v>
          </cell>
        </row>
        <row r="4730">
          <cell r="CG4730">
            <v>0</v>
          </cell>
        </row>
        <row r="4731">
          <cell r="CG4731">
            <v>0</v>
          </cell>
        </row>
        <row r="4732">
          <cell r="CG4732">
            <v>0</v>
          </cell>
        </row>
        <row r="4733">
          <cell r="CG4733">
            <v>0</v>
          </cell>
        </row>
        <row r="4734">
          <cell r="CG4734">
            <v>0</v>
          </cell>
        </row>
        <row r="4735">
          <cell r="CG4735">
            <v>0</v>
          </cell>
        </row>
        <row r="4736">
          <cell r="CG4736">
            <v>0</v>
          </cell>
        </row>
        <row r="4737">
          <cell r="CG4737">
            <v>0</v>
          </cell>
        </row>
        <row r="4738">
          <cell r="CG4738">
            <v>0</v>
          </cell>
        </row>
        <row r="4739">
          <cell r="CG4739">
            <v>0</v>
          </cell>
        </row>
        <row r="4740">
          <cell r="CG4740">
            <v>0</v>
          </cell>
        </row>
        <row r="4741">
          <cell r="CG4741">
            <v>0</v>
          </cell>
        </row>
        <row r="4742">
          <cell r="CG4742">
            <v>0</v>
          </cell>
        </row>
        <row r="4743">
          <cell r="CG4743">
            <v>0</v>
          </cell>
        </row>
        <row r="4744">
          <cell r="CG4744">
            <v>0</v>
          </cell>
        </row>
        <row r="4745">
          <cell r="CG4745">
            <v>0</v>
          </cell>
        </row>
        <row r="4746">
          <cell r="CG4746">
            <v>0</v>
          </cell>
        </row>
        <row r="4747">
          <cell r="CG4747">
            <v>0</v>
          </cell>
        </row>
        <row r="4748">
          <cell r="CG4748">
            <v>0</v>
          </cell>
        </row>
        <row r="4749">
          <cell r="CG4749">
            <v>0</v>
          </cell>
        </row>
        <row r="4750">
          <cell r="CG4750">
            <v>0</v>
          </cell>
        </row>
        <row r="4751">
          <cell r="CG4751">
            <v>0</v>
          </cell>
        </row>
        <row r="4752">
          <cell r="CG4752">
            <v>0</v>
          </cell>
        </row>
        <row r="4753">
          <cell r="CG4753">
            <v>3935750</v>
          </cell>
        </row>
        <row r="4754">
          <cell r="CG4754">
            <v>0</v>
          </cell>
        </row>
        <row r="4755">
          <cell r="CG4755">
            <v>0</v>
          </cell>
        </row>
        <row r="4756">
          <cell r="CG4756">
            <v>0</v>
          </cell>
        </row>
        <row r="4757">
          <cell r="CG4757">
            <v>0</v>
          </cell>
        </row>
        <row r="4758">
          <cell r="CG4758">
            <v>0</v>
          </cell>
        </row>
        <row r="4759">
          <cell r="CG4759">
            <v>0</v>
          </cell>
        </row>
        <row r="4760">
          <cell r="CG4760">
            <v>0</v>
          </cell>
        </row>
        <row r="4761">
          <cell r="CG4761">
            <v>0</v>
          </cell>
        </row>
        <row r="4762">
          <cell r="CG4762">
            <v>0</v>
          </cell>
        </row>
        <row r="4763">
          <cell r="CG4763">
            <v>0</v>
          </cell>
        </row>
        <row r="4764">
          <cell r="CG4764">
            <v>0</v>
          </cell>
        </row>
        <row r="4765">
          <cell r="CG4765">
            <v>0</v>
          </cell>
        </row>
        <row r="4766">
          <cell r="CG4766">
            <v>0</v>
          </cell>
        </row>
        <row r="4767">
          <cell r="CG4767">
            <v>0</v>
          </cell>
        </row>
        <row r="4768">
          <cell r="CG4768">
            <v>0</v>
          </cell>
        </row>
        <row r="4769">
          <cell r="CG4769">
            <v>0</v>
          </cell>
        </row>
        <row r="4770">
          <cell r="CG4770">
            <v>0</v>
          </cell>
        </row>
        <row r="4771">
          <cell r="CG4771">
            <v>0</v>
          </cell>
        </row>
        <row r="4772">
          <cell r="CG4772">
            <v>0</v>
          </cell>
        </row>
        <row r="4773">
          <cell r="CG4773">
            <v>0</v>
          </cell>
        </row>
        <row r="4774">
          <cell r="CG4774">
            <v>0</v>
          </cell>
        </row>
        <row r="4775">
          <cell r="CG4775">
            <v>0</v>
          </cell>
        </row>
        <row r="4776">
          <cell r="CG4776">
            <v>0</v>
          </cell>
        </row>
        <row r="4777">
          <cell r="CG4777">
            <v>0</v>
          </cell>
        </row>
        <row r="4778">
          <cell r="CG4778">
            <v>0</v>
          </cell>
        </row>
        <row r="4779">
          <cell r="CG4779">
            <v>0</v>
          </cell>
        </row>
        <row r="4780">
          <cell r="CG4780">
            <v>5268795</v>
          </cell>
        </row>
        <row r="4781">
          <cell r="CG4781">
            <v>0</v>
          </cell>
        </row>
        <row r="4782">
          <cell r="CG4782">
            <v>0</v>
          </cell>
        </row>
        <row r="4783">
          <cell r="CG4783">
            <v>0</v>
          </cell>
        </row>
        <row r="4784">
          <cell r="CG4784">
            <v>0</v>
          </cell>
        </row>
        <row r="4785">
          <cell r="CG4785">
            <v>0</v>
          </cell>
        </row>
        <row r="4786">
          <cell r="CG4786">
            <v>0</v>
          </cell>
        </row>
        <row r="4787">
          <cell r="CG4787">
            <v>0</v>
          </cell>
        </row>
        <row r="4788">
          <cell r="CG4788">
            <v>0</v>
          </cell>
        </row>
        <row r="4789">
          <cell r="CG4789">
            <v>0</v>
          </cell>
        </row>
        <row r="4790">
          <cell r="CG4790">
            <v>0</v>
          </cell>
        </row>
        <row r="4791">
          <cell r="CG4791">
            <v>0</v>
          </cell>
        </row>
        <row r="4792">
          <cell r="CG4792">
            <v>0</v>
          </cell>
        </row>
        <row r="4793">
          <cell r="CG4793">
            <v>0</v>
          </cell>
        </row>
        <row r="4794">
          <cell r="CG4794">
            <v>0</v>
          </cell>
        </row>
        <row r="4795">
          <cell r="CG4795">
            <v>0</v>
          </cell>
        </row>
        <row r="4796">
          <cell r="CG4796">
            <v>0</v>
          </cell>
        </row>
        <row r="4797">
          <cell r="CG4797">
            <v>0</v>
          </cell>
        </row>
        <row r="4798">
          <cell r="CG4798">
            <v>0</v>
          </cell>
        </row>
        <row r="4799">
          <cell r="CG4799">
            <v>0</v>
          </cell>
        </row>
        <row r="4800">
          <cell r="CG4800">
            <v>0</v>
          </cell>
        </row>
        <row r="4801">
          <cell r="CG4801">
            <v>0</v>
          </cell>
        </row>
        <row r="4802">
          <cell r="CG4802">
            <v>0</v>
          </cell>
        </row>
        <row r="4803">
          <cell r="CG4803">
            <v>0</v>
          </cell>
        </row>
        <row r="4804">
          <cell r="CG4804">
            <v>0</v>
          </cell>
        </row>
        <row r="4805">
          <cell r="CG4805">
            <v>0</v>
          </cell>
        </row>
        <row r="4806">
          <cell r="CG4806">
            <v>0</v>
          </cell>
        </row>
        <row r="4807">
          <cell r="CG4807">
            <v>0</v>
          </cell>
        </row>
        <row r="4808">
          <cell r="CG4808">
            <v>0</v>
          </cell>
        </row>
        <row r="4809">
          <cell r="CG4809">
            <v>0</v>
          </cell>
        </row>
        <row r="4810">
          <cell r="CG4810">
            <v>0</v>
          </cell>
        </row>
        <row r="4811">
          <cell r="CG4811">
            <v>0</v>
          </cell>
        </row>
        <row r="4812">
          <cell r="CG4812">
            <v>0</v>
          </cell>
        </row>
        <row r="4813">
          <cell r="CG4813">
            <v>0</v>
          </cell>
        </row>
        <row r="4814">
          <cell r="CG4814">
            <v>0</v>
          </cell>
        </row>
        <row r="4815">
          <cell r="CG4815">
            <v>0</v>
          </cell>
        </row>
        <row r="4816">
          <cell r="CG4816">
            <v>0</v>
          </cell>
        </row>
        <row r="4817">
          <cell r="CG4817">
            <v>0</v>
          </cell>
        </row>
        <row r="4818">
          <cell r="CG4818">
            <v>0</v>
          </cell>
        </row>
        <row r="4819">
          <cell r="CG4819">
            <v>0</v>
          </cell>
        </row>
        <row r="4820">
          <cell r="CG4820">
            <v>0</v>
          </cell>
        </row>
        <row r="4821">
          <cell r="CG4821">
            <v>0</v>
          </cell>
        </row>
        <row r="4822">
          <cell r="CG4822">
            <v>0</v>
          </cell>
        </row>
        <row r="4823">
          <cell r="CG4823">
            <v>0</v>
          </cell>
        </row>
        <row r="4824">
          <cell r="CG4824">
            <v>0</v>
          </cell>
        </row>
        <row r="4825">
          <cell r="CG4825">
            <v>0</v>
          </cell>
        </row>
        <row r="4826">
          <cell r="CG4826">
            <v>0</v>
          </cell>
        </row>
        <row r="4827">
          <cell r="CG4827">
            <v>0</v>
          </cell>
        </row>
        <row r="4828">
          <cell r="CG4828">
            <v>0</v>
          </cell>
        </row>
        <row r="4829">
          <cell r="CG4829">
            <v>0</v>
          </cell>
        </row>
        <row r="4830">
          <cell r="CG4830">
            <v>0</v>
          </cell>
        </row>
        <row r="4831">
          <cell r="CG4831">
            <v>0</v>
          </cell>
        </row>
        <row r="4832">
          <cell r="CG4832">
            <v>0</v>
          </cell>
        </row>
        <row r="4833">
          <cell r="CG4833">
            <v>0</v>
          </cell>
        </row>
        <row r="4834">
          <cell r="CG4834">
            <v>0</v>
          </cell>
        </row>
        <row r="4835">
          <cell r="CG4835">
            <v>0</v>
          </cell>
        </row>
        <row r="4836">
          <cell r="CG4836">
            <v>0</v>
          </cell>
        </row>
        <row r="4837">
          <cell r="CG4837">
            <v>0</v>
          </cell>
        </row>
        <row r="4838">
          <cell r="CG4838">
            <v>0</v>
          </cell>
        </row>
        <row r="4839">
          <cell r="CG4839">
            <v>0</v>
          </cell>
        </row>
        <row r="4840">
          <cell r="CG4840">
            <v>0</v>
          </cell>
        </row>
        <row r="4841">
          <cell r="CG4841">
            <v>0</v>
          </cell>
        </row>
        <row r="4842">
          <cell r="CG4842">
            <v>0</v>
          </cell>
        </row>
        <row r="4843">
          <cell r="CG4843">
            <v>0</v>
          </cell>
        </row>
        <row r="4844">
          <cell r="CG4844">
            <v>0</v>
          </cell>
        </row>
        <row r="4845">
          <cell r="CG4845">
            <v>0</v>
          </cell>
        </row>
        <row r="4846">
          <cell r="CG4846">
            <v>0</v>
          </cell>
        </row>
        <row r="4847">
          <cell r="CG4847">
            <v>0</v>
          </cell>
        </row>
        <row r="4848">
          <cell r="CG4848">
            <v>0</v>
          </cell>
        </row>
        <row r="4849">
          <cell r="CG4849">
            <v>0</v>
          </cell>
        </row>
        <row r="4850">
          <cell r="CG4850">
            <v>0</v>
          </cell>
        </row>
        <row r="4851">
          <cell r="CG4851">
            <v>0</v>
          </cell>
        </row>
        <row r="4852">
          <cell r="CG4852">
            <v>0</v>
          </cell>
        </row>
        <row r="4853">
          <cell r="CG4853">
            <v>0</v>
          </cell>
        </row>
        <row r="4854">
          <cell r="CG4854">
            <v>0</v>
          </cell>
        </row>
        <row r="4855">
          <cell r="CG4855">
            <v>0</v>
          </cell>
        </row>
        <row r="4856">
          <cell r="CG4856">
            <v>0</v>
          </cell>
        </row>
        <row r="4857">
          <cell r="CG4857">
            <v>0</v>
          </cell>
        </row>
        <row r="4858">
          <cell r="CG4858">
            <v>0</v>
          </cell>
        </row>
        <row r="4859">
          <cell r="CG4859">
            <v>0</v>
          </cell>
        </row>
        <row r="4860">
          <cell r="CG4860">
            <v>0</v>
          </cell>
        </row>
        <row r="4861">
          <cell r="CG4861">
            <v>0</v>
          </cell>
        </row>
        <row r="4862">
          <cell r="CG4862">
            <v>0</v>
          </cell>
        </row>
        <row r="4863">
          <cell r="CG4863">
            <v>0</v>
          </cell>
        </row>
        <row r="4864">
          <cell r="CG4864">
            <v>0</v>
          </cell>
        </row>
        <row r="4865">
          <cell r="CG4865">
            <v>0</v>
          </cell>
        </row>
        <row r="4866">
          <cell r="CG4866">
            <v>0</v>
          </cell>
        </row>
        <row r="4867">
          <cell r="CG4867">
            <v>0</v>
          </cell>
        </row>
        <row r="4868">
          <cell r="CG4868">
            <v>0</v>
          </cell>
        </row>
        <row r="4869">
          <cell r="CG4869">
            <v>0</v>
          </cell>
        </row>
        <row r="4870">
          <cell r="CG4870">
            <v>0</v>
          </cell>
        </row>
        <row r="4871">
          <cell r="CG4871">
            <v>0</v>
          </cell>
        </row>
        <row r="4872">
          <cell r="CG4872">
            <v>0</v>
          </cell>
        </row>
        <row r="4873">
          <cell r="CG4873">
            <v>0</v>
          </cell>
        </row>
        <row r="4874">
          <cell r="CG4874">
            <v>0</v>
          </cell>
        </row>
        <row r="4875">
          <cell r="CG4875">
            <v>0</v>
          </cell>
        </row>
        <row r="4876">
          <cell r="CG4876">
            <v>0</v>
          </cell>
        </row>
        <row r="4877">
          <cell r="CG4877">
            <v>0</v>
          </cell>
        </row>
        <row r="4878">
          <cell r="CG4878">
            <v>0</v>
          </cell>
        </row>
        <row r="4879">
          <cell r="CG4879">
            <v>0</v>
          </cell>
        </row>
        <row r="4880">
          <cell r="CG4880">
            <v>0</v>
          </cell>
        </row>
        <row r="4881">
          <cell r="CG4881">
            <v>0</v>
          </cell>
        </row>
        <row r="4882">
          <cell r="CG4882">
            <v>0</v>
          </cell>
        </row>
        <row r="4883">
          <cell r="CG4883">
            <v>0</v>
          </cell>
        </row>
        <row r="4884">
          <cell r="CG4884">
            <v>0</v>
          </cell>
        </row>
        <row r="4885">
          <cell r="CG4885">
            <v>0</v>
          </cell>
        </row>
        <row r="4886">
          <cell r="CG4886">
            <v>0</v>
          </cell>
        </row>
        <row r="4887">
          <cell r="CG4887">
            <v>0</v>
          </cell>
        </row>
        <row r="4888">
          <cell r="CG4888">
            <v>0</v>
          </cell>
        </row>
        <row r="4889">
          <cell r="CG4889">
            <v>0</v>
          </cell>
        </row>
        <row r="4890">
          <cell r="CG4890">
            <v>0</v>
          </cell>
        </row>
        <row r="4891">
          <cell r="CG4891">
            <v>0</v>
          </cell>
        </row>
        <row r="4892">
          <cell r="CG4892">
            <v>0</v>
          </cell>
        </row>
        <row r="4893">
          <cell r="CG4893">
            <v>0</v>
          </cell>
        </row>
        <row r="4894">
          <cell r="CG4894">
            <v>0</v>
          </cell>
        </row>
        <row r="4895">
          <cell r="CG4895">
            <v>0</v>
          </cell>
        </row>
        <row r="4896">
          <cell r="CG4896">
            <v>0</v>
          </cell>
        </row>
        <row r="4897">
          <cell r="CG4897">
            <v>0</v>
          </cell>
        </row>
        <row r="4898">
          <cell r="CG4898">
            <v>0</v>
          </cell>
        </row>
        <row r="4899">
          <cell r="CG4899">
            <v>0</v>
          </cell>
        </row>
        <row r="4900">
          <cell r="CG4900">
            <v>0</v>
          </cell>
        </row>
        <row r="4901">
          <cell r="CG4901">
            <v>0</v>
          </cell>
        </row>
        <row r="4902">
          <cell r="CG4902">
            <v>0</v>
          </cell>
        </row>
        <row r="4903">
          <cell r="CG4903">
            <v>0</v>
          </cell>
        </row>
        <row r="4904">
          <cell r="CG4904">
            <v>0</v>
          </cell>
        </row>
        <row r="4905">
          <cell r="CG4905">
            <v>0</v>
          </cell>
        </row>
        <row r="4906">
          <cell r="CG4906">
            <v>0</v>
          </cell>
        </row>
        <row r="4907">
          <cell r="CG4907">
            <v>0</v>
          </cell>
        </row>
        <row r="4908">
          <cell r="CG4908">
            <v>0</v>
          </cell>
        </row>
        <row r="4909">
          <cell r="CG4909">
            <v>0</v>
          </cell>
        </row>
        <row r="4910">
          <cell r="CG4910">
            <v>0</v>
          </cell>
        </row>
        <row r="4911">
          <cell r="CG4911">
            <v>0</v>
          </cell>
        </row>
        <row r="4912">
          <cell r="CG4912">
            <v>0</v>
          </cell>
        </row>
        <row r="4913">
          <cell r="CG4913">
            <v>0</v>
          </cell>
        </row>
        <row r="4914">
          <cell r="CG4914">
            <v>0</v>
          </cell>
        </row>
        <row r="4915">
          <cell r="CG4915">
            <v>0</v>
          </cell>
        </row>
        <row r="4916">
          <cell r="CG4916">
            <v>0</v>
          </cell>
        </row>
        <row r="4917">
          <cell r="CG4917">
            <v>0</v>
          </cell>
        </row>
        <row r="4918">
          <cell r="CG4918">
            <v>0</v>
          </cell>
        </row>
        <row r="4919">
          <cell r="CG4919">
            <v>0</v>
          </cell>
        </row>
        <row r="4920">
          <cell r="CG4920">
            <v>0</v>
          </cell>
        </row>
        <row r="4921">
          <cell r="CG4921">
            <v>0</v>
          </cell>
        </row>
        <row r="4922">
          <cell r="CG4922">
            <v>0</v>
          </cell>
        </row>
        <row r="4923">
          <cell r="CG4923">
            <v>0</v>
          </cell>
        </row>
        <row r="4924">
          <cell r="CG4924">
            <v>0</v>
          </cell>
        </row>
        <row r="4925">
          <cell r="CG4925">
            <v>0</v>
          </cell>
        </row>
        <row r="4926">
          <cell r="CG4926">
            <v>0</v>
          </cell>
        </row>
        <row r="4927">
          <cell r="CG4927">
            <v>0</v>
          </cell>
        </row>
        <row r="4928">
          <cell r="CG4928">
            <v>0</v>
          </cell>
        </row>
        <row r="4929">
          <cell r="CG4929">
            <v>0</v>
          </cell>
        </row>
        <row r="4930">
          <cell r="CG4930">
            <v>0</v>
          </cell>
        </row>
        <row r="4931">
          <cell r="CG4931">
            <v>0</v>
          </cell>
        </row>
        <row r="4932">
          <cell r="CG4932">
            <v>0</v>
          </cell>
        </row>
        <row r="4933">
          <cell r="CG4933">
            <v>0</v>
          </cell>
        </row>
        <row r="4934">
          <cell r="CG4934">
            <v>0</v>
          </cell>
        </row>
        <row r="4935">
          <cell r="CG4935">
            <v>0</v>
          </cell>
        </row>
        <row r="4936">
          <cell r="CG4936">
            <v>0</v>
          </cell>
        </row>
        <row r="4937">
          <cell r="CG4937">
            <v>0</v>
          </cell>
        </row>
        <row r="4938">
          <cell r="CG4938">
            <v>0</v>
          </cell>
        </row>
        <row r="4939">
          <cell r="CG4939">
            <v>0</v>
          </cell>
        </row>
        <row r="4940">
          <cell r="CG4940">
            <v>0</v>
          </cell>
        </row>
        <row r="4941">
          <cell r="CG4941">
            <v>0</v>
          </cell>
        </row>
        <row r="4942">
          <cell r="CG4942">
            <v>0</v>
          </cell>
        </row>
        <row r="4943">
          <cell r="CG4943">
            <v>0</v>
          </cell>
        </row>
        <row r="4944">
          <cell r="CG4944">
            <v>0</v>
          </cell>
        </row>
        <row r="4945">
          <cell r="CG4945">
            <v>0</v>
          </cell>
        </row>
        <row r="4946">
          <cell r="CG4946">
            <v>0</v>
          </cell>
        </row>
        <row r="4947">
          <cell r="CG4947">
            <v>0</v>
          </cell>
        </row>
        <row r="4948">
          <cell r="CG4948">
            <v>0</v>
          </cell>
        </row>
        <row r="4949">
          <cell r="CG4949">
            <v>0</v>
          </cell>
        </row>
        <row r="4950">
          <cell r="CG4950">
            <v>0</v>
          </cell>
        </row>
        <row r="4951">
          <cell r="CG4951">
            <v>0</v>
          </cell>
        </row>
        <row r="4952">
          <cell r="CG4952">
            <v>0</v>
          </cell>
        </row>
        <row r="4953">
          <cell r="CG4953">
            <v>0</v>
          </cell>
        </row>
        <row r="4954">
          <cell r="CG4954">
            <v>0</v>
          </cell>
        </row>
        <row r="4955">
          <cell r="CG4955">
            <v>0</v>
          </cell>
        </row>
        <row r="4956">
          <cell r="CG4956">
            <v>0</v>
          </cell>
        </row>
        <row r="4957">
          <cell r="CG4957">
            <v>0</v>
          </cell>
        </row>
        <row r="4958">
          <cell r="CG4958">
            <v>0</v>
          </cell>
        </row>
        <row r="4959">
          <cell r="CG4959">
            <v>0</v>
          </cell>
        </row>
        <row r="4960">
          <cell r="CG4960">
            <v>0</v>
          </cell>
        </row>
        <row r="4961">
          <cell r="CG4961">
            <v>0</v>
          </cell>
        </row>
        <row r="4962">
          <cell r="CG4962">
            <v>0</v>
          </cell>
        </row>
        <row r="4963">
          <cell r="CG4963">
            <v>0</v>
          </cell>
        </row>
        <row r="4964">
          <cell r="CG4964">
            <v>0</v>
          </cell>
        </row>
        <row r="4965">
          <cell r="CG4965">
            <v>0</v>
          </cell>
        </row>
        <row r="4966">
          <cell r="CG4966">
            <v>0</v>
          </cell>
        </row>
        <row r="4967">
          <cell r="CG4967">
            <v>0</v>
          </cell>
        </row>
        <row r="4968">
          <cell r="CG4968">
            <v>0</v>
          </cell>
        </row>
        <row r="4969">
          <cell r="CG4969">
            <v>0</v>
          </cell>
        </row>
        <row r="4970">
          <cell r="CG4970">
            <v>0</v>
          </cell>
        </row>
        <row r="4971">
          <cell r="CG4971">
            <v>0</v>
          </cell>
        </row>
        <row r="4972">
          <cell r="CG4972">
            <v>0</v>
          </cell>
        </row>
        <row r="4973">
          <cell r="CG4973">
            <v>0</v>
          </cell>
        </row>
        <row r="4974">
          <cell r="CG4974">
            <v>0</v>
          </cell>
        </row>
        <row r="4975">
          <cell r="CG4975">
            <v>0</v>
          </cell>
        </row>
        <row r="4976">
          <cell r="CG4976">
            <v>0</v>
          </cell>
        </row>
        <row r="4977">
          <cell r="CG4977">
            <v>0</v>
          </cell>
        </row>
        <row r="4978">
          <cell r="CG4978">
            <v>0</v>
          </cell>
        </row>
        <row r="4979">
          <cell r="CG4979">
            <v>0</v>
          </cell>
        </row>
        <row r="4980">
          <cell r="CG4980">
            <v>0</v>
          </cell>
        </row>
        <row r="4981">
          <cell r="CG4981">
            <v>0</v>
          </cell>
        </row>
        <row r="4982">
          <cell r="CG4982">
            <v>0</v>
          </cell>
        </row>
        <row r="4983">
          <cell r="CG4983">
            <v>0</v>
          </cell>
        </row>
        <row r="4984">
          <cell r="CG4984">
            <v>0</v>
          </cell>
        </row>
        <row r="4985">
          <cell r="CG4985">
            <v>0</v>
          </cell>
        </row>
        <row r="4986">
          <cell r="CG4986">
            <v>0</v>
          </cell>
        </row>
        <row r="4987">
          <cell r="CG4987">
            <v>0</v>
          </cell>
        </row>
        <row r="4988">
          <cell r="CG4988">
            <v>0</v>
          </cell>
        </row>
        <row r="4989">
          <cell r="CG4989">
            <v>0</v>
          </cell>
        </row>
        <row r="4990">
          <cell r="CG4990">
            <v>0</v>
          </cell>
        </row>
        <row r="4991">
          <cell r="CG4991">
            <v>0</v>
          </cell>
        </row>
        <row r="4992">
          <cell r="CG4992">
            <v>0</v>
          </cell>
        </row>
        <row r="4993">
          <cell r="CG4993">
            <v>0</v>
          </cell>
        </row>
        <row r="4994">
          <cell r="CG4994">
            <v>0</v>
          </cell>
        </row>
        <row r="4995">
          <cell r="CG4995">
            <v>0</v>
          </cell>
        </row>
        <row r="4996">
          <cell r="CG4996">
            <v>0</v>
          </cell>
        </row>
        <row r="4997">
          <cell r="CG4997">
            <v>0</v>
          </cell>
        </row>
        <row r="4998">
          <cell r="CG4998">
            <v>0</v>
          </cell>
        </row>
        <row r="4999">
          <cell r="CG4999">
            <v>0</v>
          </cell>
        </row>
        <row r="5000">
          <cell r="CG5000">
            <v>0</v>
          </cell>
        </row>
        <row r="5001">
          <cell r="CG5001">
            <v>0</v>
          </cell>
        </row>
        <row r="5002">
          <cell r="CG5002">
            <v>0</v>
          </cell>
        </row>
        <row r="5003">
          <cell r="CG5003">
            <v>0</v>
          </cell>
        </row>
        <row r="5004">
          <cell r="CG5004">
            <v>0</v>
          </cell>
        </row>
        <row r="5005">
          <cell r="CG5005">
            <v>0</v>
          </cell>
        </row>
        <row r="5006">
          <cell r="CG5006">
            <v>0</v>
          </cell>
        </row>
        <row r="5007">
          <cell r="CG5007">
            <v>0</v>
          </cell>
        </row>
        <row r="5008">
          <cell r="CG5008">
            <v>0</v>
          </cell>
        </row>
        <row r="5009">
          <cell r="CG5009">
            <v>0</v>
          </cell>
        </row>
        <row r="5010">
          <cell r="CG5010">
            <v>0</v>
          </cell>
        </row>
        <row r="5011">
          <cell r="CG5011">
            <v>0</v>
          </cell>
        </row>
        <row r="5012">
          <cell r="CG5012">
            <v>0</v>
          </cell>
        </row>
        <row r="5013">
          <cell r="CG5013">
            <v>0</v>
          </cell>
        </row>
        <row r="5014">
          <cell r="CG5014">
            <v>0</v>
          </cell>
        </row>
        <row r="5015">
          <cell r="CG5015">
            <v>0</v>
          </cell>
        </row>
        <row r="5016">
          <cell r="CG5016">
            <v>0</v>
          </cell>
        </row>
        <row r="5017">
          <cell r="CG5017">
            <v>0</v>
          </cell>
        </row>
        <row r="5018">
          <cell r="CG5018">
            <v>0</v>
          </cell>
        </row>
        <row r="5019">
          <cell r="CG5019">
            <v>0</v>
          </cell>
        </row>
        <row r="5020">
          <cell r="CG5020">
            <v>0</v>
          </cell>
        </row>
        <row r="5021">
          <cell r="CG5021">
            <v>0</v>
          </cell>
        </row>
        <row r="5022">
          <cell r="CG5022">
            <v>0</v>
          </cell>
        </row>
        <row r="5023">
          <cell r="CG5023">
            <v>0</v>
          </cell>
        </row>
        <row r="5024">
          <cell r="CG5024">
            <v>0</v>
          </cell>
        </row>
        <row r="5025">
          <cell r="CG5025">
            <v>0</v>
          </cell>
        </row>
        <row r="5026">
          <cell r="CG5026">
            <v>0</v>
          </cell>
        </row>
        <row r="5027">
          <cell r="CG5027">
            <v>0</v>
          </cell>
        </row>
        <row r="5028">
          <cell r="CG5028">
            <v>0</v>
          </cell>
        </row>
        <row r="5029">
          <cell r="CG5029">
            <v>0</v>
          </cell>
        </row>
        <row r="5030">
          <cell r="CG5030">
            <v>0</v>
          </cell>
        </row>
        <row r="5031">
          <cell r="CG5031">
            <v>0</v>
          </cell>
        </row>
        <row r="5032">
          <cell r="CG5032">
            <v>0</v>
          </cell>
        </row>
        <row r="5033">
          <cell r="CG5033">
            <v>0</v>
          </cell>
        </row>
        <row r="5034">
          <cell r="CG5034">
            <v>0</v>
          </cell>
        </row>
        <row r="5035">
          <cell r="CG5035">
            <v>0</v>
          </cell>
        </row>
        <row r="5036">
          <cell r="CG5036">
            <v>0</v>
          </cell>
        </row>
        <row r="5037">
          <cell r="CG5037">
            <v>0</v>
          </cell>
        </row>
        <row r="5038">
          <cell r="CG5038">
            <v>0</v>
          </cell>
        </row>
        <row r="5039">
          <cell r="CG5039">
            <v>0</v>
          </cell>
        </row>
        <row r="5040">
          <cell r="CG5040">
            <v>0</v>
          </cell>
        </row>
        <row r="5041">
          <cell r="CG5041">
            <v>0</v>
          </cell>
        </row>
        <row r="5042">
          <cell r="CG5042">
            <v>0</v>
          </cell>
        </row>
        <row r="5043">
          <cell r="CG5043">
            <v>0</v>
          </cell>
        </row>
        <row r="5044">
          <cell r="CG5044">
            <v>0</v>
          </cell>
        </row>
        <row r="5045">
          <cell r="CG5045">
            <v>0</v>
          </cell>
        </row>
        <row r="5046">
          <cell r="CG5046">
            <v>0</v>
          </cell>
        </row>
        <row r="5047">
          <cell r="CG5047">
            <v>0</v>
          </cell>
        </row>
        <row r="5048">
          <cell r="CG5048">
            <v>0</v>
          </cell>
        </row>
        <row r="5049">
          <cell r="CG5049">
            <v>0</v>
          </cell>
        </row>
        <row r="5050">
          <cell r="CG5050">
            <v>0</v>
          </cell>
        </row>
        <row r="5051">
          <cell r="CG5051">
            <v>0</v>
          </cell>
        </row>
        <row r="5052">
          <cell r="CG5052">
            <v>0</v>
          </cell>
        </row>
        <row r="5053">
          <cell r="CG5053">
            <v>0</v>
          </cell>
        </row>
        <row r="5054">
          <cell r="CG5054">
            <v>0</v>
          </cell>
        </row>
        <row r="5055">
          <cell r="CG5055">
            <v>0</v>
          </cell>
        </row>
        <row r="5056">
          <cell r="CG5056">
            <v>0</v>
          </cell>
        </row>
        <row r="5057">
          <cell r="CG5057">
            <v>0</v>
          </cell>
        </row>
        <row r="5058">
          <cell r="CG5058">
            <v>0</v>
          </cell>
        </row>
        <row r="5059">
          <cell r="CG5059">
            <v>0</v>
          </cell>
        </row>
        <row r="5060">
          <cell r="CG5060">
            <v>0</v>
          </cell>
        </row>
        <row r="5061">
          <cell r="CG5061">
            <v>0</v>
          </cell>
        </row>
        <row r="5062">
          <cell r="CG5062">
            <v>0</v>
          </cell>
        </row>
        <row r="5063">
          <cell r="CG5063">
            <v>0</v>
          </cell>
        </row>
        <row r="5064">
          <cell r="CG5064">
            <v>0</v>
          </cell>
        </row>
        <row r="5065">
          <cell r="CG5065">
            <v>0</v>
          </cell>
        </row>
        <row r="5066">
          <cell r="CG5066">
            <v>0</v>
          </cell>
        </row>
        <row r="5067">
          <cell r="CG5067">
            <v>0</v>
          </cell>
        </row>
        <row r="5068">
          <cell r="CG5068">
            <v>0</v>
          </cell>
        </row>
        <row r="5069">
          <cell r="CG5069">
            <v>0</v>
          </cell>
        </row>
        <row r="5070">
          <cell r="CG5070">
            <v>0</v>
          </cell>
        </row>
        <row r="5071">
          <cell r="CG5071">
            <v>0</v>
          </cell>
        </row>
        <row r="5072">
          <cell r="CG5072">
            <v>0</v>
          </cell>
        </row>
        <row r="5073">
          <cell r="CG5073">
            <v>0</v>
          </cell>
        </row>
        <row r="5074">
          <cell r="CG5074">
            <v>0</v>
          </cell>
        </row>
        <row r="5075">
          <cell r="CG5075">
            <v>0</v>
          </cell>
        </row>
        <row r="5076">
          <cell r="CG5076">
            <v>0</v>
          </cell>
        </row>
        <row r="5077">
          <cell r="CG5077">
            <v>0</v>
          </cell>
        </row>
        <row r="5078">
          <cell r="CG5078">
            <v>0</v>
          </cell>
        </row>
        <row r="5079">
          <cell r="CG5079">
            <v>0</v>
          </cell>
        </row>
        <row r="5080">
          <cell r="CG5080">
            <v>0</v>
          </cell>
        </row>
        <row r="5081">
          <cell r="CG5081">
            <v>0</v>
          </cell>
        </row>
        <row r="5082">
          <cell r="CG5082">
            <v>0</v>
          </cell>
        </row>
        <row r="5083">
          <cell r="CG5083">
            <v>0</v>
          </cell>
        </row>
        <row r="5084">
          <cell r="CG5084">
            <v>0</v>
          </cell>
        </row>
        <row r="5085">
          <cell r="CG5085">
            <v>0</v>
          </cell>
        </row>
        <row r="5086">
          <cell r="CG5086">
            <v>0</v>
          </cell>
        </row>
        <row r="5087">
          <cell r="CG5087">
            <v>0</v>
          </cell>
        </row>
        <row r="5088">
          <cell r="CG5088">
            <v>0</v>
          </cell>
        </row>
        <row r="5089">
          <cell r="CG5089">
            <v>0</v>
          </cell>
        </row>
        <row r="5090">
          <cell r="CG5090">
            <v>0</v>
          </cell>
        </row>
        <row r="5091">
          <cell r="CG5091">
            <v>0</v>
          </cell>
        </row>
        <row r="5092">
          <cell r="CG5092">
            <v>0</v>
          </cell>
        </row>
        <row r="5093">
          <cell r="CG5093">
            <v>0</v>
          </cell>
        </row>
        <row r="5094">
          <cell r="CG5094">
            <v>0</v>
          </cell>
        </row>
        <row r="5095">
          <cell r="CG5095">
            <v>0</v>
          </cell>
        </row>
        <row r="5096">
          <cell r="CG5096">
            <v>0</v>
          </cell>
        </row>
        <row r="5097">
          <cell r="CG5097">
            <v>0</v>
          </cell>
        </row>
        <row r="5098">
          <cell r="CG5098">
            <v>0</v>
          </cell>
        </row>
        <row r="5099">
          <cell r="CG5099">
            <v>0</v>
          </cell>
        </row>
        <row r="5100">
          <cell r="CG5100">
            <v>0</v>
          </cell>
        </row>
        <row r="5101">
          <cell r="CG5101">
            <v>0</v>
          </cell>
        </row>
        <row r="5102">
          <cell r="CG5102">
            <v>0</v>
          </cell>
        </row>
        <row r="5103">
          <cell r="CG5103">
            <v>0</v>
          </cell>
        </row>
        <row r="5104">
          <cell r="CG5104">
            <v>0</v>
          </cell>
        </row>
        <row r="5105">
          <cell r="CG5105">
            <v>0</v>
          </cell>
        </row>
        <row r="5106">
          <cell r="CG5106">
            <v>0</v>
          </cell>
        </row>
        <row r="5107">
          <cell r="CG5107">
            <v>0</v>
          </cell>
        </row>
        <row r="5108">
          <cell r="CG5108">
            <v>0</v>
          </cell>
        </row>
        <row r="5109">
          <cell r="CG5109">
            <v>0</v>
          </cell>
        </row>
        <row r="5110">
          <cell r="CG5110">
            <v>0</v>
          </cell>
        </row>
        <row r="5111">
          <cell r="CG5111">
            <v>0</v>
          </cell>
        </row>
        <row r="5112">
          <cell r="CG5112">
            <v>0</v>
          </cell>
        </row>
        <row r="5113">
          <cell r="CG5113">
            <v>0</v>
          </cell>
        </row>
        <row r="5114">
          <cell r="CG5114">
            <v>0</v>
          </cell>
        </row>
        <row r="5115">
          <cell r="CG5115">
            <v>0</v>
          </cell>
        </row>
        <row r="5116">
          <cell r="CG5116">
            <v>0</v>
          </cell>
        </row>
        <row r="5117">
          <cell r="CG5117">
            <v>0</v>
          </cell>
        </row>
        <row r="5118">
          <cell r="CG5118">
            <v>0</v>
          </cell>
        </row>
        <row r="5119">
          <cell r="CG5119">
            <v>0</v>
          </cell>
        </row>
        <row r="5120">
          <cell r="CG5120">
            <v>0</v>
          </cell>
        </row>
        <row r="5121">
          <cell r="CG5121">
            <v>0</v>
          </cell>
        </row>
        <row r="5122">
          <cell r="CG5122">
            <v>0</v>
          </cell>
        </row>
        <row r="5123">
          <cell r="CG5123">
            <v>0</v>
          </cell>
        </row>
        <row r="5124">
          <cell r="CG5124">
            <v>0</v>
          </cell>
        </row>
        <row r="5125">
          <cell r="CG5125">
            <v>0</v>
          </cell>
        </row>
        <row r="5126">
          <cell r="CG5126">
            <v>0</v>
          </cell>
        </row>
        <row r="5127">
          <cell r="CG5127">
            <v>0</v>
          </cell>
        </row>
        <row r="5128">
          <cell r="CG5128">
            <v>0</v>
          </cell>
        </row>
        <row r="5129">
          <cell r="CG5129">
            <v>0</v>
          </cell>
        </row>
        <row r="5130">
          <cell r="CG5130">
            <v>0</v>
          </cell>
        </row>
        <row r="5131">
          <cell r="CG5131">
            <v>0</v>
          </cell>
        </row>
        <row r="5132">
          <cell r="CG5132">
            <v>0</v>
          </cell>
        </row>
        <row r="5133">
          <cell r="CG5133">
            <v>0</v>
          </cell>
        </row>
        <row r="5134">
          <cell r="CG5134">
            <v>0</v>
          </cell>
        </row>
        <row r="5135">
          <cell r="CG5135">
            <v>0</v>
          </cell>
        </row>
        <row r="5136">
          <cell r="CG5136">
            <v>0</v>
          </cell>
        </row>
        <row r="5137">
          <cell r="CG5137">
            <v>0</v>
          </cell>
        </row>
        <row r="5138">
          <cell r="CG5138">
            <v>0</v>
          </cell>
        </row>
        <row r="5139">
          <cell r="CG5139">
            <v>0</v>
          </cell>
        </row>
        <row r="5140">
          <cell r="CG5140">
            <v>0</v>
          </cell>
        </row>
        <row r="5141">
          <cell r="CG5141">
            <v>0</v>
          </cell>
        </row>
        <row r="5142">
          <cell r="CG5142">
            <v>0</v>
          </cell>
        </row>
        <row r="5143">
          <cell r="CG5143">
            <v>0</v>
          </cell>
        </row>
        <row r="5144">
          <cell r="CG5144">
            <v>0</v>
          </cell>
        </row>
        <row r="5145">
          <cell r="CG5145">
            <v>0</v>
          </cell>
        </row>
        <row r="5146">
          <cell r="CG5146">
            <v>0</v>
          </cell>
        </row>
        <row r="5147">
          <cell r="CG5147">
            <v>0</v>
          </cell>
        </row>
        <row r="5148">
          <cell r="CG5148">
            <v>0</v>
          </cell>
        </row>
        <row r="5149">
          <cell r="CG5149">
            <v>0</v>
          </cell>
        </row>
        <row r="5150">
          <cell r="CG5150">
            <v>0</v>
          </cell>
        </row>
        <row r="5151">
          <cell r="CG5151">
            <v>0</v>
          </cell>
        </row>
        <row r="5152">
          <cell r="CG5152">
            <v>0</v>
          </cell>
        </row>
        <row r="5153">
          <cell r="CG5153">
            <v>0</v>
          </cell>
        </row>
        <row r="5154">
          <cell r="CG5154">
            <v>0</v>
          </cell>
        </row>
        <row r="5155">
          <cell r="CG5155">
            <v>0</v>
          </cell>
        </row>
        <row r="5156">
          <cell r="CG5156">
            <v>0</v>
          </cell>
        </row>
        <row r="5157">
          <cell r="CG5157">
            <v>0</v>
          </cell>
        </row>
        <row r="5158">
          <cell r="CG5158">
            <v>0</v>
          </cell>
        </row>
        <row r="5159">
          <cell r="CG5159">
            <v>0</v>
          </cell>
        </row>
        <row r="5160">
          <cell r="CG5160">
            <v>0</v>
          </cell>
        </row>
        <row r="5161">
          <cell r="CG5161">
            <v>0</v>
          </cell>
        </row>
        <row r="5162">
          <cell r="CG5162">
            <v>0</v>
          </cell>
        </row>
        <row r="5163">
          <cell r="CG5163">
            <v>0</v>
          </cell>
        </row>
        <row r="5164">
          <cell r="CG5164">
            <v>0</v>
          </cell>
        </row>
        <row r="5165">
          <cell r="CG5165">
            <v>0</v>
          </cell>
        </row>
        <row r="5166">
          <cell r="CG5166">
            <v>0</v>
          </cell>
        </row>
        <row r="5167">
          <cell r="CG5167">
            <v>0</v>
          </cell>
        </row>
        <row r="5168">
          <cell r="CG5168">
            <v>0</v>
          </cell>
        </row>
        <row r="5169">
          <cell r="CG5169">
            <v>0</v>
          </cell>
        </row>
        <row r="5170">
          <cell r="CG5170">
            <v>0</v>
          </cell>
        </row>
        <row r="5171">
          <cell r="CG5171">
            <v>0</v>
          </cell>
        </row>
        <row r="5172">
          <cell r="CG5172">
            <v>0</v>
          </cell>
        </row>
        <row r="5173">
          <cell r="CG5173">
            <v>0</v>
          </cell>
        </row>
        <row r="5174">
          <cell r="CG5174">
            <v>0</v>
          </cell>
        </row>
        <row r="5175">
          <cell r="CG5175">
            <v>0</v>
          </cell>
        </row>
        <row r="5176">
          <cell r="CG5176">
            <v>0</v>
          </cell>
        </row>
        <row r="5177">
          <cell r="CG5177">
            <v>0</v>
          </cell>
        </row>
        <row r="5178">
          <cell r="CG5178">
            <v>0</v>
          </cell>
        </row>
        <row r="5179">
          <cell r="CG5179">
            <v>0</v>
          </cell>
        </row>
        <row r="5180">
          <cell r="CG5180">
            <v>0</v>
          </cell>
        </row>
        <row r="5181">
          <cell r="CG5181">
            <v>0</v>
          </cell>
        </row>
        <row r="5182">
          <cell r="CG5182">
            <v>0</v>
          </cell>
        </row>
        <row r="5183">
          <cell r="CG5183">
            <v>0</v>
          </cell>
        </row>
        <row r="5184">
          <cell r="CG5184">
            <v>0</v>
          </cell>
        </row>
        <row r="5185">
          <cell r="CG5185">
            <v>0</v>
          </cell>
        </row>
        <row r="5186">
          <cell r="CG5186">
            <v>0</v>
          </cell>
        </row>
        <row r="5187">
          <cell r="CG5187">
            <v>0</v>
          </cell>
        </row>
        <row r="5188">
          <cell r="CG5188">
            <v>0</v>
          </cell>
        </row>
        <row r="5189">
          <cell r="CG5189">
            <v>0</v>
          </cell>
        </row>
        <row r="5190">
          <cell r="CG5190">
            <v>0</v>
          </cell>
        </row>
        <row r="5191">
          <cell r="CG5191">
            <v>0</v>
          </cell>
        </row>
        <row r="5192">
          <cell r="CG5192">
            <v>0</v>
          </cell>
        </row>
        <row r="5193">
          <cell r="CG5193">
            <v>0</v>
          </cell>
        </row>
        <row r="5194">
          <cell r="CG5194">
            <v>0</v>
          </cell>
        </row>
        <row r="5195">
          <cell r="CG5195">
            <v>0</v>
          </cell>
        </row>
        <row r="5196">
          <cell r="CG5196">
            <v>0</v>
          </cell>
        </row>
        <row r="5197">
          <cell r="CG5197">
            <v>0</v>
          </cell>
        </row>
        <row r="5198">
          <cell r="CG5198">
            <v>0</v>
          </cell>
        </row>
        <row r="5199">
          <cell r="CG5199">
            <v>0</v>
          </cell>
        </row>
        <row r="5200">
          <cell r="CG5200">
            <v>0</v>
          </cell>
        </row>
        <row r="5201">
          <cell r="CG5201">
            <v>0</v>
          </cell>
        </row>
        <row r="5202">
          <cell r="CG5202">
            <v>0</v>
          </cell>
        </row>
        <row r="5203">
          <cell r="CG5203">
            <v>0</v>
          </cell>
        </row>
        <row r="5204">
          <cell r="CG5204">
            <v>0</v>
          </cell>
        </row>
        <row r="5205">
          <cell r="CG5205">
            <v>0</v>
          </cell>
        </row>
        <row r="5206">
          <cell r="CG5206">
            <v>0</v>
          </cell>
        </row>
        <row r="5207">
          <cell r="CG5207">
            <v>0</v>
          </cell>
        </row>
        <row r="5208">
          <cell r="CG5208">
            <v>0</v>
          </cell>
        </row>
        <row r="5209">
          <cell r="CG5209">
            <v>0</v>
          </cell>
        </row>
        <row r="5210">
          <cell r="CG5210">
            <v>0</v>
          </cell>
        </row>
        <row r="5211">
          <cell r="CG5211">
            <v>0</v>
          </cell>
        </row>
        <row r="5212">
          <cell r="CG5212">
            <v>0</v>
          </cell>
        </row>
        <row r="5213">
          <cell r="CG5213">
            <v>0</v>
          </cell>
        </row>
        <row r="5214">
          <cell r="CG5214">
            <v>0</v>
          </cell>
        </row>
        <row r="5215">
          <cell r="CG5215">
            <v>0</v>
          </cell>
        </row>
        <row r="5216">
          <cell r="CG5216">
            <v>0</v>
          </cell>
        </row>
        <row r="5217">
          <cell r="CG5217">
            <v>0</v>
          </cell>
        </row>
        <row r="5218">
          <cell r="CG5218">
            <v>0</v>
          </cell>
        </row>
        <row r="5219">
          <cell r="CG5219">
            <v>0</v>
          </cell>
        </row>
        <row r="5220">
          <cell r="CG5220">
            <v>0</v>
          </cell>
        </row>
        <row r="5221">
          <cell r="CG5221">
            <v>0</v>
          </cell>
        </row>
        <row r="5222">
          <cell r="CG5222">
            <v>0</v>
          </cell>
        </row>
        <row r="5223">
          <cell r="CG5223">
            <v>0</v>
          </cell>
        </row>
        <row r="5224">
          <cell r="CG5224">
            <v>0</v>
          </cell>
        </row>
        <row r="5225">
          <cell r="CG5225">
            <v>0</v>
          </cell>
        </row>
        <row r="5226">
          <cell r="CG5226">
            <v>0</v>
          </cell>
        </row>
        <row r="5227">
          <cell r="CG5227">
            <v>0</v>
          </cell>
        </row>
        <row r="5228">
          <cell r="CG5228">
            <v>0</v>
          </cell>
        </row>
        <row r="5229">
          <cell r="CG5229">
            <v>0</v>
          </cell>
        </row>
        <row r="5230">
          <cell r="CG5230">
            <v>0</v>
          </cell>
        </row>
        <row r="5231">
          <cell r="CG5231">
            <v>0</v>
          </cell>
        </row>
        <row r="5232">
          <cell r="CG5232">
            <v>0</v>
          </cell>
        </row>
        <row r="5233">
          <cell r="CG5233">
            <v>0</v>
          </cell>
        </row>
        <row r="5234">
          <cell r="CG5234">
            <v>0</v>
          </cell>
        </row>
        <row r="5235">
          <cell r="CG5235">
            <v>0</v>
          </cell>
        </row>
        <row r="5236">
          <cell r="CG5236">
            <v>0</v>
          </cell>
        </row>
        <row r="5237">
          <cell r="CG5237">
            <v>0</v>
          </cell>
        </row>
        <row r="5238">
          <cell r="CG5238">
            <v>0</v>
          </cell>
        </row>
        <row r="5239">
          <cell r="CG5239">
            <v>0</v>
          </cell>
        </row>
        <row r="5240">
          <cell r="CG5240">
            <v>0</v>
          </cell>
        </row>
        <row r="5241">
          <cell r="CG5241">
            <v>0</v>
          </cell>
        </row>
        <row r="5242">
          <cell r="CG5242">
            <v>0</v>
          </cell>
        </row>
        <row r="5243">
          <cell r="CG5243">
            <v>0</v>
          </cell>
        </row>
        <row r="5244">
          <cell r="CG5244">
            <v>0</v>
          </cell>
        </row>
        <row r="5245">
          <cell r="CG5245">
            <v>0</v>
          </cell>
        </row>
        <row r="5246">
          <cell r="CG5246">
            <v>0</v>
          </cell>
        </row>
        <row r="5247">
          <cell r="CG5247">
            <v>0</v>
          </cell>
        </row>
        <row r="5248">
          <cell r="CG5248">
            <v>0</v>
          </cell>
        </row>
        <row r="5249">
          <cell r="CG5249">
            <v>0</v>
          </cell>
        </row>
        <row r="5250">
          <cell r="CG5250">
            <v>0</v>
          </cell>
        </row>
        <row r="5251">
          <cell r="CG5251">
            <v>0</v>
          </cell>
        </row>
        <row r="5252">
          <cell r="CG5252">
            <v>0</v>
          </cell>
        </row>
        <row r="5253">
          <cell r="CG5253">
            <v>0</v>
          </cell>
        </row>
        <row r="5254">
          <cell r="CG5254">
            <v>0</v>
          </cell>
        </row>
        <row r="5255">
          <cell r="CG5255">
            <v>0</v>
          </cell>
        </row>
        <row r="5256">
          <cell r="CG5256">
            <v>0</v>
          </cell>
        </row>
        <row r="5257">
          <cell r="CG5257">
            <v>0</v>
          </cell>
        </row>
        <row r="5258">
          <cell r="CG5258">
            <v>0</v>
          </cell>
        </row>
        <row r="5259">
          <cell r="CG5259">
            <v>0</v>
          </cell>
        </row>
        <row r="5260">
          <cell r="CG5260">
            <v>0</v>
          </cell>
        </row>
        <row r="5261">
          <cell r="CG5261">
            <v>0</v>
          </cell>
        </row>
        <row r="5262">
          <cell r="CG5262">
            <v>0</v>
          </cell>
        </row>
        <row r="5263">
          <cell r="CG5263">
            <v>0</v>
          </cell>
        </row>
        <row r="5264">
          <cell r="CG5264">
            <v>0</v>
          </cell>
        </row>
        <row r="5265">
          <cell r="CG5265">
            <v>0</v>
          </cell>
        </row>
        <row r="5266">
          <cell r="CG5266">
            <v>0</v>
          </cell>
        </row>
        <row r="5267">
          <cell r="CG5267">
            <v>0</v>
          </cell>
        </row>
        <row r="5268">
          <cell r="CG5268">
            <v>0</v>
          </cell>
        </row>
        <row r="5269">
          <cell r="CG5269">
            <v>0</v>
          </cell>
        </row>
        <row r="5270">
          <cell r="CG5270">
            <v>0</v>
          </cell>
        </row>
        <row r="5271">
          <cell r="CG5271">
            <v>0</v>
          </cell>
        </row>
        <row r="5272">
          <cell r="CG5272">
            <v>0</v>
          </cell>
        </row>
        <row r="5273">
          <cell r="CG5273">
            <v>0</v>
          </cell>
        </row>
        <row r="5274">
          <cell r="CG5274">
            <v>0</v>
          </cell>
        </row>
        <row r="5275">
          <cell r="CG5275">
            <v>0</v>
          </cell>
        </row>
        <row r="5276">
          <cell r="CG5276">
            <v>0</v>
          </cell>
        </row>
        <row r="5277">
          <cell r="CG5277">
            <v>0</v>
          </cell>
        </row>
        <row r="5278">
          <cell r="CG5278">
            <v>0</v>
          </cell>
        </row>
        <row r="5279">
          <cell r="CG5279">
            <v>0</v>
          </cell>
        </row>
        <row r="5280">
          <cell r="CG5280">
            <v>0</v>
          </cell>
        </row>
        <row r="5281">
          <cell r="CG5281">
            <v>0</v>
          </cell>
        </row>
        <row r="5282">
          <cell r="CG5282">
            <v>0</v>
          </cell>
        </row>
        <row r="5283">
          <cell r="CG5283">
            <v>0</v>
          </cell>
        </row>
        <row r="5284">
          <cell r="CG5284">
            <v>0</v>
          </cell>
        </row>
        <row r="5285">
          <cell r="CG5285">
            <v>0</v>
          </cell>
        </row>
        <row r="5286">
          <cell r="CG5286">
            <v>0</v>
          </cell>
        </row>
        <row r="5287">
          <cell r="CG5287">
            <v>0</v>
          </cell>
        </row>
        <row r="5288">
          <cell r="CG5288">
            <v>0</v>
          </cell>
        </row>
        <row r="5289">
          <cell r="CG5289">
            <v>0</v>
          </cell>
        </row>
        <row r="5290">
          <cell r="CG5290">
            <v>0</v>
          </cell>
        </row>
        <row r="5291">
          <cell r="CG5291">
            <v>0</v>
          </cell>
        </row>
        <row r="5292">
          <cell r="CG5292">
            <v>0</v>
          </cell>
        </row>
        <row r="5293">
          <cell r="CG5293">
            <v>0</v>
          </cell>
        </row>
        <row r="5294">
          <cell r="CG5294">
            <v>0</v>
          </cell>
        </row>
        <row r="5295">
          <cell r="CG5295">
            <v>0</v>
          </cell>
        </row>
        <row r="5296">
          <cell r="CG5296">
            <v>0</v>
          </cell>
        </row>
        <row r="5297">
          <cell r="CG5297">
            <v>0</v>
          </cell>
        </row>
        <row r="5298">
          <cell r="CG5298">
            <v>0</v>
          </cell>
        </row>
        <row r="5299">
          <cell r="CG5299">
            <v>0</v>
          </cell>
        </row>
        <row r="5300">
          <cell r="CG5300">
            <v>0</v>
          </cell>
        </row>
        <row r="5301">
          <cell r="CG5301">
            <v>0</v>
          </cell>
        </row>
        <row r="5302">
          <cell r="CG5302">
            <v>0</v>
          </cell>
        </row>
        <row r="5303">
          <cell r="CG5303">
            <v>0</v>
          </cell>
        </row>
        <row r="5304">
          <cell r="CG5304">
            <v>0</v>
          </cell>
        </row>
        <row r="5305">
          <cell r="CG5305">
            <v>0</v>
          </cell>
        </row>
        <row r="5306">
          <cell r="CG5306">
            <v>0</v>
          </cell>
        </row>
        <row r="5307">
          <cell r="CG5307">
            <v>0</v>
          </cell>
        </row>
        <row r="5308">
          <cell r="CG5308">
            <v>0</v>
          </cell>
        </row>
        <row r="5309">
          <cell r="CG5309">
            <v>0</v>
          </cell>
        </row>
        <row r="5310">
          <cell r="CG5310">
            <v>0</v>
          </cell>
        </row>
        <row r="5311">
          <cell r="CG5311">
            <v>0</v>
          </cell>
        </row>
        <row r="5312">
          <cell r="CG5312">
            <v>0</v>
          </cell>
        </row>
        <row r="5313">
          <cell r="CG5313">
            <v>0</v>
          </cell>
        </row>
        <row r="5314">
          <cell r="CG5314">
            <v>0</v>
          </cell>
        </row>
        <row r="5315">
          <cell r="CG5315">
            <v>0</v>
          </cell>
        </row>
        <row r="5316">
          <cell r="CG5316">
            <v>0</v>
          </cell>
        </row>
        <row r="5317">
          <cell r="CG5317">
            <v>0</v>
          </cell>
        </row>
        <row r="5318">
          <cell r="CG5318">
            <v>0</v>
          </cell>
        </row>
        <row r="5319">
          <cell r="CG5319">
            <v>0</v>
          </cell>
        </row>
        <row r="5320">
          <cell r="CG5320">
            <v>0</v>
          </cell>
        </row>
        <row r="5321">
          <cell r="CG5321">
            <v>0</v>
          </cell>
        </row>
        <row r="5322">
          <cell r="CG5322">
            <v>0</v>
          </cell>
        </row>
        <row r="5323">
          <cell r="CG5323">
            <v>0</v>
          </cell>
        </row>
        <row r="5324">
          <cell r="CG5324">
            <v>0</v>
          </cell>
        </row>
        <row r="5325">
          <cell r="CG5325">
            <v>0</v>
          </cell>
        </row>
        <row r="5326">
          <cell r="CG5326">
            <v>0</v>
          </cell>
        </row>
        <row r="5327">
          <cell r="CG5327">
            <v>0</v>
          </cell>
        </row>
        <row r="5328">
          <cell r="CG5328">
            <v>168292.8</v>
          </cell>
        </row>
        <row r="5329">
          <cell r="CG5329">
            <v>0</v>
          </cell>
        </row>
        <row r="5330">
          <cell r="CG5330">
            <v>0</v>
          </cell>
        </row>
        <row r="5331">
          <cell r="CG5331">
            <v>0</v>
          </cell>
        </row>
        <row r="5332">
          <cell r="CG5332">
            <v>0</v>
          </cell>
        </row>
        <row r="5333">
          <cell r="CG5333">
            <v>0</v>
          </cell>
        </row>
        <row r="5334">
          <cell r="CG5334">
            <v>0</v>
          </cell>
        </row>
        <row r="5335">
          <cell r="CG5335">
            <v>0</v>
          </cell>
        </row>
        <row r="5336">
          <cell r="CG5336">
            <v>0</v>
          </cell>
        </row>
        <row r="5337">
          <cell r="CG5337">
            <v>0</v>
          </cell>
        </row>
        <row r="5338">
          <cell r="CG5338">
            <v>0</v>
          </cell>
        </row>
        <row r="5339">
          <cell r="CG5339">
            <v>0</v>
          </cell>
        </row>
        <row r="5340">
          <cell r="CG5340">
            <v>0</v>
          </cell>
        </row>
        <row r="5341">
          <cell r="CG5341">
            <v>0</v>
          </cell>
        </row>
        <row r="5342">
          <cell r="CG5342">
            <v>0</v>
          </cell>
        </row>
        <row r="5343">
          <cell r="CG5343">
            <v>180960</v>
          </cell>
        </row>
        <row r="5344">
          <cell r="CG5344">
            <v>0</v>
          </cell>
        </row>
        <row r="5345">
          <cell r="CG5345">
            <v>0</v>
          </cell>
        </row>
        <row r="5346">
          <cell r="CG5346">
            <v>0</v>
          </cell>
        </row>
        <row r="5347">
          <cell r="CG5347">
            <v>0</v>
          </cell>
        </row>
        <row r="5348">
          <cell r="CG5348">
            <v>0</v>
          </cell>
        </row>
        <row r="5349">
          <cell r="CG5349">
            <v>0</v>
          </cell>
        </row>
        <row r="5350">
          <cell r="CG5350">
            <v>0</v>
          </cell>
        </row>
        <row r="5351">
          <cell r="CG5351">
            <v>0</v>
          </cell>
        </row>
        <row r="5352">
          <cell r="CG5352">
            <v>0</v>
          </cell>
        </row>
        <row r="5353">
          <cell r="CG5353">
            <v>0</v>
          </cell>
        </row>
        <row r="5354">
          <cell r="CG5354">
            <v>0</v>
          </cell>
        </row>
        <row r="5355">
          <cell r="CG5355">
            <v>0</v>
          </cell>
        </row>
        <row r="5356">
          <cell r="CG5356">
            <v>0</v>
          </cell>
        </row>
        <row r="5357">
          <cell r="CG5357">
            <v>0</v>
          </cell>
        </row>
        <row r="5358">
          <cell r="CG5358">
            <v>0</v>
          </cell>
        </row>
        <row r="5359">
          <cell r="CG5359">
            <v>0</v>
          </cell>
        </row>
        <row r="5360">
          <cell r="CG5360">
            <v>0</v>
          </cell>
        </row>
        <row r="5361">
          <cell r="CG5361">
            <v>0</v>
          </cell>
        </row>
        <row r="5362">
          <cell r="CG5362">
            <v>0</v>
          </cell>
        </row>
        <row r="5363">
          <cell r="CG5363">
            <v>0</v>
          </cell>
        </row>
        <row r="5364">
          <cell r="CG5364">
            <v>0</v>
          </cell>
        </row>
        <row r="5365">
          <cell r="CG5365">
            <v>0</v>
          </cell>
        </row>
        <row r="5366">
          <cell r="CG5366">
            <v>0</v>
          </cell>
        </row>
        <row r="5367">
          <cell r="CG5367">
            <v>0</v>
          </cell>
        </row>
        <row r="5368">
          <cell r="CG5368">
            <v>0</v>
          </cell>
        </row>
        <row r="5369">
          <cell r="CG5369">
            <v>0</v>
          </cell>
        </row>
        <row r="5370">
          <cell r="CG5370">
            <v>0</v>
          </cell>
        </row>
        <row r="5371">
          <cell r="CG5371">
            <v>0</v>
          </cell>
        </row>
        <row r="5372">
          <cell r="CG5372">
            <v>0</v>
          </cell>
        </row>
        <row r="5373">
          <cell r="CG5373">
            <v>0</v>
          </cell>
        </row>
        <row r="5374">
          <cell r="CG5374">
            <v>0</v>
          </cell>
        </row>
        <row r="5375">
          <cell r="CG5375">
            <v>0</v>
          </cell>
        </row>
        <row r="5376">
          <cell r="CG5376">
            <v>0</v>
          </cell>
        </row>
        <row r="5377">
          <cell r="CG5377">
            <v>0</v>
          </cell>
        </row>
        <row r="5378">
          <cell r="CG5378">
            <v>0</v>
          </cell>
        </row>
        <row r="5379">
          <cell r="CG5379">
            <v>0</v>
          </cell>
        </row>
        <row r="5380">
          <cell r="CG5380">
            <v>0</v>
          </cell>
        </row>
        <row r="5381">
          <cell r="CG5381">
            <v>0</v>
          </cell>
        </row>
        <row r="5382">
          <cell r="CG5382">
            <v>0</v>
          </cell>
        </row>
        <row r="5383">
          <cell r="CG5383">
            <v>0</v>
          </cell>
        </row>
        <row r="5384">
          <cell r="CG5384">
            <v>0</v>
          </cell>
        </row>
        <row r="5385">
          <cell r="CG5385">
            <v>0</v>
          </cell>
        </row>
        <row r="5386">
          <cell r="CG5386">
            <v>0</v>
          </cell>
        </row>
        <row r="5387">
          <cell r="CG5387">
            <v>0</v>
          </cell>
        </row>
        <row r="5388">
          <cell r="CG5388">
            <v>0</v>
          </cell>
        </row>
        <row r="5389">
          <cell r="CG5389">
            <v>0</v>
          </cell>
        </row>
        <row r="5390">
          <cell r="CG5390">
            <v>0</v>
          </cell>
        </row>
        <row r="5391">
          <cell r="CG5391">
            <v>0</v>
          </cell>
        </row>
        <row r="5392">
          <cell r="CG5392">
            <v>0</v>
          </cell>
        </row>
        <row r="5393">
          <cell r="CG5393">
            <v>0</v>
          </cell>
        </row>
        <row r="5394">
          <cell r="CG5394">
            <v>0</v>
          </cell>
        </row>
        <row r="5395">
          <cell r="CG5395">
            <v>0</v>
          </cell>
        </row>
        <row r="5396">
          <cell r="CG5396">
            <v>0</v>
          </cell>
        </row>
        <row r="5397">
          <cell r="CG5397">
            <v>0</v>
          </cell>
        </row>
        <row r="5398">
          <cell r="CG5398">
            <v>735410</v>
          </cell>
        </row>
        <row r="5399">
          <cell r="CG5399">
            <v>0</v>
          </cell>
        </row>
        <row r="5400">
          <cell r="CG5400">
            <v>0</v>
          </cell>
        </row>
        <row r="5401">
          <cell r="CG5401">
            <v>0</v>
          </cell>
        </row>
        <row r="5402">
          <cell r="CG5402">
            <v>180960</v>
          </cell>
        </row>
        <row r="5403">
          <cell r="CG5403">
            <v>0</v>
          </cell>
        </row>
        <row r="5404">
          <cell r="CG5404">
            <v>0</v>
          </cell>
        </row>
        <row r="5405">
          <cell r="CG5405">
            <v>0</v>
          </cell>
        </row>
        <row r="5406">
          <cell r="CG5406">
            <v>0</v>
          </cell>
        </row>
        <row r="5407">
          <cell r="CG5407">
            <v>0</v>
          </cell>
        </row>
        <row r="5408">
          <cell r="CG5408">
            <v>0</v>
          </cell>
        </row>
        <row r="5409">
          <cell r="CG5409">
            <v>0</v>
          </cell>
        </row>
        <row r="5410">
          <cell r="CG5410">
            <v>305760</v>
          </cell>
        </row>
        <row r="5411">
          <cell r="CG5411">
            <v>0</v>
          </cell>
        </row>
        <row r="5412">
          <cell r="CG5412">
            <v>0</v>
          </cell>
        </row>
        <row r="5413">
          <cell r="CG5413">
            <v>0</v>
          </cell>
        </row>
        <row r="5414">
          <cell r="CG5414">
            <v>0</v>
          </cell>
        </row>
        <row r="5415">
          <cell r="CG5415">
            <v>0</v>
          </cell>
        </row>
        <row r="5416">
          <cell r="CG5416">
            <v>0</v>
          </cell>
        </row>
        <row r="5417">
          <cell r="CG5417">
            <v>0</v>
          </cell>
        </row>
        <row r="5418">
          <cell r="CG5418">
            <v>0</v>
          </cell>
        </row>
        <row r="5419">
          <cell r="CG5419">
            <v>0</v>
          </cell>
        </row>
        <row r="5420">
          <cell r="CG5420">
            <v>180960</v>
          </cell>
        </row>
        <row r="5421">
          <cell r="CG5421">
            <v>0</v>
          </cell>
        </row>
        <row r="5422">
          <cell r="CG5422">
            <v>0</v>
          </cell>
        </row>
        <row r="5423">
          <cell r="CG5423">
            <v>0</v>
          </cell>
        </row>
        <row r="5424">
          <cell r="CG5424">
            <v>0</v>
          </cell>
        </row>
        <row r="5425">
          <cell r="CG5425">
            <v>0</v>
          </cell>
        </row>
        <row r="5426">
          <cell r="CG5426">
            <v>0</v>
          </cell>
        </row>
        <row r="5427">
          <cell r="CG5427">
            <v>0</v>
          </cell>
        </row>
        <row r="5428">
          <cell r="CG5428">
            <v>322920</v>
          </cell>
        </row>
        <row r="5429">
          <cell r="CG5429">
            <v>0</v>
          </cell>
        </row>
        <row r="5430">
          <cell r="CG5430">
            <v>0</v>
          </cell>
        </row>
        <row r="5431">
          <cell r="CG5431">
            <v>0</v>
          </cell>
        </row>
        <row r="5432">
          <cell r="CG5432">
            <v>180960</v>
          </cell>
        </row>
        <row r="5433">
          <cell r="CG5433">
            <v>0</v>
          </cell>
        </row>
        <row r="5434">
          <cell r="CG5434">
            <v>0</v>
          </cell>
        </row>
        <row r="5435">
          <cell r="CG5435">
            <v>0</v>
          </cell>
        </row>
        <row r="5436">
          <cell r="CG5436">
            <v>180960</v>
          </cell>
        </row>
        <row r="5437">
          <cell r="CG5437">
            <v>0</v>
          </cell>
        </row>
        <row r="5438">
          <cell r="CG5438">
            <v>0</v>
          </cell>
        </row>
        <row r="5439">
          <cell r="CG5439">
            <v>0</v>
          </cell>
        </row>
        <row r="5440">
          <cell r="CG5440">
            <v>28184</v>
          </cell>
        </row>
        <row r="5441">
          <cell r="CG5441">
            <v>0</v>
          </cell>
        </row>
        <row r="5442">
          <cell r="CG5442">
            <v>0</v>
          </cell>
        </row>
        <row r="5443">
          <cell r="CG5443">
            <v>0</v>
          </cell>
        </row>
        <row r="5444">
          <cell r="CG5444">
            <v>389979.2</v>
          </cell>
        </row>
        <row r="5445">
          <cell r="CG5445">
            <v>0</v>
          </cell>
        </row>
        <row r="5446">
          <cell r="CG5446">
            <v>0</v>
          </cell>
        </row>
        <row r="5447">
          <cell r="CG5447">
            <v>0</v>
          </cell>
        </row>
        <row r="5448">
          <cell r="CG5448">
            <v>0</v>
          </cell>
        </row>
        <row r="5449">
          <cell r="CG5449">
            <v>0</v>
          </cell>
        </row>
        <row r="5450">
          <cell r="CG5450">
            <v>427419.2</v>
          </cell>
        </row>
        <row r="5451">
          <cell r="CG5451">
            <v>0</v>
          </cell>
        </row>
        <row r="5452">
          <cell r="CG5452">
            <v>0</v>
          </cell>
        </row>
        <row r="5453">
          <cell r="CG5453">
            <v>0</v>
          </cell>
        </row>
        <row r="5454">
          <cell r="CG5454">
            <v>272480</v>
          </cell>
        </row>
        <row r="5455">
          <cell r="CG5455">
            <v>0</v>
          </cell>
        </row>
        <row r="5456">
          <cell r="CG5456">
            <v>0</v>
          </cell>
        </row>
        <row r="5457">
          <cell r="CG5457">
            <v>0</v>
          </cell>
        </row>
        <row r="5458">
          <cell r="CG5458">
            <v>381499.04000000004</v>
          </cell>
        </row>
        <row r="5459">
          <cell r="CG5459">
            <v>0</v>
          </cell>
        </row>
        <row r="5460">
          <cell r="CG5460">
            <v>0</v>
          </cell>
        </row>
        <row r="5461">
          <cell r="CG5461">
            <v>0</v>
          </cell>
        </row>
        <row r="5462">
          <cell r="CG5462">
            <v>763481</v>
          </cell>
        </row>
        <row r="5463">
          <cell r="CG5463">
            <v>798547.35999999987</v>
          </cell>
        </row>
        <row r="5464">
          <cell r="CG5464">
            <v>0</v>
          </cell>
        </row>
        <row r="5465">
          <cell r="CG5465">
            <v>0</v>
          </cell>
        </row>
        <row r="5466">
          <cell r="CG5466">
            <v>313040</v>
          </cell>
        </row>
        <row r="5467">
          <cell r="CG5467">
            <v>861938</v>
          </cell>
        </row>
        <row r="5468">
          <cell r="CG5468">
            <v>3415549.2799999993</v>
          </cell>
        </row>
        <row r="5469">
          <cell r="CG5469">
            <v>354815.76</v>
          </cell>
        </row>
        <row r="5470">
          <cell r="CG5470">
            <v>1650000</v>
          </cell>
        </row>
        <row r="5471">
          <cell r="CG5471">
            <v>0</v>
          </cell>
        </row>
        <row r="5472">
          <cell r="CG5472">
            <v>0</v>
          </cell>
        </row>
        <row r="5473">
          <cell r="CG5473">
            <v>0</v>
          </cell>
        </row>
        <row r="5474">
          <cell r="CG5474">
            <v>14262050</v>
          </cell>
        </row>
        <row r="5475">
          <cell r="CG5475">
            <v>0</v>
          </cell>
        </row>
        <row r="5476">
          <cell r="CG5476">
            <v>0</v>
          </cell>
        </row>
        <row r="5477">
          <cell r="CG5477">
            <v>74273.679999999993</v>
          </cell>
        </row>
        <row r="5478">
          <cell r="CG5478">
            <v>197496</v>
          </cell>
        </row>
        <row r="5479">
          <cell r="CG5479">
            <v>1007760</v>
          </cell>
        </row>
        <row r="5480">
          <cell r="CG5480">
            <v>0</v>
          </cell>
        </row>
        <row r="5481">
          <cell r="CG5481">
            <v>0</v>
          </cell>
        </row>
        <row r="5482">
          <cell r="CG5482">
            <v>349252.8</v>
          </cell>
        </row>
        <row r="5483">
          <cell r="CG5483">
            <v>0</v>
          </cell>
        </row>
        <row r="5484">
          <cell r="CG5484">
            <v>0</v>
          </cell>
        </row>
        <row r="5485">
          <cell r="CG5485">
            <v>29120</v>
          </cell>
        </row>
        <row r="5486">
          <cell r="CG5486">
            <v>140058.88</v>
          </cell>
        </row>
        <row r="5487">
          <cell r="CG5487">
            <v>166400</v>
          </cell>
        </row>
        <row r="5488">
          <cell r="CG5488">
            <v>3184896</v>
          </cell>
        </row>
        <row r="5489">
          <cell r="CG5489">
            <v>31200</v>
          </cell>
        </row>
        <row r="5490">
          <cell r="CG5490">
            <v>0</v>
          </cell>
        </row>
        <row r="5491">
          <cell r="CG5491">
            <v>0</v>
          </cell>
        </row>
        <row r="5492">
          <cell r="CG5492">
            <v>0</v>
          </cell>
        </row>
        <row r="5493">
          <cell r="CG5493">
            <v>150280</v>
          </cell>
        </row>
        <row r="5494">
          <cell r="CG5494">
            <v>0</v>
          </cell>
        </row>
        <row r="5495">
          <cell r="CG5495">
            <v>0</v>
          </cell>
        </row>
        <row r="5496">
          <cell r="CG5496">
            <v>0</v>
          </cell>
        </row>
        <row r="5497">
          <cell r="CG5497">
            <v>0</v>
          </cell>
        </row>
        <row r="5498">
          <cell r="CG5498">
            <v>0</v>
          </cell>
        </row>
        <row r="5499">
          <cell r="CG5499">
            <v>0</v>
          </cell>
        </row>
        <row r="5500">
          <cell r="CG5500">
            <v>0</v>
          </cell>
        </row>
        <row r="5501">
          <cell r="CG5501">
            <v>0</v>
          </cell>
        </row>
        <row r="5502">
          <cell r="CG5502">
            <v>0</v>
          </cell>
        </row>
        <row r="5503">
          <cell r="CG5503">
            <v>0</v>
          </cell>
        </row>
        <row r="5504">
          <cell r="CG5504">
            <v>0</v>
          </cell>
        </row>
        <row r="5505">
          <cell r="CG5505">
            <v>0</v>
          </cell>
        </row>
        <row r="5506">
          <cell r="CG5506">
            <v>0</v>
          </cell>
        </row>
        <row r="5507">
          <cell r="CG5507">
            <v>0</v>
          </cell>
        </row>
        <row r="5508">
          <cell r="CG5508">
            <v>0</v>
          </cell>
        </row>
        <row r="5509">
          <cell r="CG5509">
            <v>0</v>
          </cell>
        </row>
        <row r="5510">
          <cell r="CG5510">
            <v>0</v>
          </cell>
        </row>
        <row r="5511">
          <cell r="CG5511">
            <v>0</v>
          </cell>
        </row>
        <row r="5512">
          <cell r="CG5512">
            <v>0</v>
          </cell>
        </row>
        <row r="5513">
          <cell r="CG5513">
            <v>0</v>
          </cell>
        </row>
        <row r="5514">
          <cell r="CG5514">
            <v>0</v>
          </cell>
        </row>
        <row r="5515">
          <cell r="CG5515">
            <v>254826.00000000003</v>
          </cell>
        </row>
        <row r="5516">
          <cell r="CG5516">
            <v>0</v>
          </cell>
        </row>
        <row r="5517">
          <cell r="CG5517">
            <v>0</v>
          </cell>
        </row>
        <row r="5518">
          <cell r="CG5518">
            <v>0</v>
          </cell>
        </row>
        <row r="5519">
          <cell r="CG5519">
            <v>0</v>
          </cell>
        </row>
        <row r="5520">
          <cell r="CG5520">
            <v>0</v>
          </cell>
        </row>
        <row r="5521">
          <cell r="CG5521">
            <v>0</v>
          </cell>
        </row>
        <row r="5522">
          <cell r="CG5522">
            <v>0</v>
          </cell>
        </row>
        <row r="5523">
          <cell r="CG5523">
            <v>0</v>
          </cell>
        </row>
        <row r="5524">
          <cell r="CG5524">
            <v>0</v>
          </cell>
        </row>
        <row r="5525">
          <cell r="CG5525">
            <v>0</v>
          </cell>
        </row>
        <row r="5526">
          <cell r="CG5526">
            <v>0</v>
          </cell>
        </row>
        <row r="5527">
          <cell r="CG5527">
            <v>600000</v>
          </cell>
        </row>
        <row r="5528">
          <cell r="CG5528">
            <v>0</v>
          </cell>
        </row>
        <row r="5529">
          <cell r="CG5529">
            <v>0</v>
          </cell>
        </row>
        <row r="5530">
          <cell r="CG5530">
            <v>0</v>
          </cell>
        </row>
        <row r="5531">
          <cell r="CG5531">
            <v>360000</v>
          </cell>
        </row>
        <row r="5532">
          <cell r="CG5532">
            <v>0</v>
          </cell>
        </row>
        <row r="5533">
          <cell r="CG5533">
            <v>0</v>
          </cell>
        </row>
        <row r="5534">
          <cell r="CG5534">
            <v>0</v>
          </cell>
        </row>
        <row r="5535">
          <cell r="CG5535">
            <v>600000</v>
          </cell>
        </row>
        <row r="5536">
          <cell r="CG5536">
            <v>0</v>
          </cell>
        </row>
        <row r="5537">
          <cell r="CG5537">
            <v>0</v>
          </cell>
        </row>
        <row r="5538">
          <cell r="CG5538">
            <v>0</v>
          </cell>
        </row>
        <row r="5539">
          <cell r="CG5539">
            <v>360000</v>
          </cell>
        </row>
        <row r="5540">
          <cell r="CG5540">
            <v>0</v>
          </cell>
        </row>
        <row r="5541">
          <cell r="CG5541">
            <v>0</v>
          </cell>
        </row>
        <row r="5542">
          <cell r="CG5542">
            <v>0</v>
          </cell>
        </row>
        <row r="5543">
          <cell r="CG5543">
            <v>0</v>
          </cell>
        </row>
        <row r="5544">
          <cell r="CG5544">
            <v>0</v>
          </cell>
        </row>
        <row r="5545">
          <cell r="CG5545">
            <v>0</v>
          </cell>
        </row>
        <row r="5546">
          <cell r="CG5546">
            <v>0</v>
          </cell>
        </row>
        <row r="5547">
          <cell r="CG5547">
            <v>346886</v>
          </cell>
        </row>
        <row r="5548">
          <cell r="CG5548">
            <v>0</v>
          </cell>
        </row>
        <row r="5549">
          <cell r="CG5549">
            <v>0</v>
          </cell>
        </row>
        <row r="5550">
          <cell r="CG5550">
            <v>0</v>
          </cell>
        </row>
        <row r="5551">
          <cell r="CG5551">
            <v>0</v>
          </cell>
        </row>
        <row r="5552">
          <cell r="CG5552">
            <v>0</v>
          </cell>
        </row>
        <row r="5553">
          <cell r="CG5553">
            <v>0</v>
          </cell>
        </row>
        <row r="5554">
          <cell r="CG5554">
            <v>0</v>
          </cell>
        </row>
        <row r="5555">
          <cell r="CG5555">
            <v>0</v>
          </cell>
        </row>
        <row r="5556">
          <cell r="CG5556">
            <v>0</v>
          </cell>
        </row>
        <row r="5557">
          <cell r="CG5557">
            <v>0</v>
          </cell>
        </row>
        <row r="5558">
          <cell r="CG5558">
            <v>0</v>
          </cell>
        </row>
        <row r="5559">
          <cell r="CG5559">
            <v>0</v>
          </cell>
        </row>
        <row r="5560">
          <cell r="CG5560">
            <v>0</v>
          </cell>
        </row>
        <row r="5561">
          <cell r="CG5561">
            <v>0</v>
          </cell>
        </row>
        <row r="5562">
          <cell r="CG5562">
            <v>0</v>
          </cell>
        </row>
        <row r="5563">
          <cell r="CG5563">
            <v>0</v>
          </cell>
        </row>
        <row r="5564">
          <cell r="CG5564">
            <v>0</v>
          </cell>
        </row>
        <row r="5565">
          <cell r="CG5565">
            <v>0</v>
          </cell>
        </row>
        <row r="5566">
          <cell r="CG5566">
            <v>0</v>
          </cell>
        </row>
        <row r="5567">
          <cell r="CG5567">
            <v>0</v>
          </cell>
        </row>
        <row r="5568">
          <cell r="CG5568">
            <v>0</v>
          </cell>
        </row>
        <row r="5569">
          <cell r="CG5569">
            <v>6000000</v>
          </cell>
        </row>
        <row r="5570">
          <cell r="CG5570">
            <v>47950</v>
          </cell>
        </row>
        <row r="5571">
          <cell r="CG5571">
            <v>0</v>
          </cell>
        </row>
        <row r="5572">
          <cell r="CG5572">
            <v>0</v>
          </cell>
        </row>
        <row r="5573">
          <cell r="CG5573">
            <v>0</v>
          </cell>
        </row>
        <row r="5574">
          <cell r="CG5574">
            <v>6000000</v>
          </cell>
        </row>
        <row r="5575">
          <cell r="CG5575">
            <v>0</v>
          </cell>
        </row>
        <row r="5576">
          <cell r="CG5576">
            <v>0</v>
          </cell>
        </row>
        <row r="5577">
          <cell r="CG5577">
            <v>244888.00000000003</v>
          </cell>
        </row>
        <row r="5578">
          <cell r="CG5578">
            <v>0</v>
          </cell>
        </row>
        <row r="5579">
          <cell r="CG5579">
            <v>0</v>
          </cell>
        </row>
        <row r="5580">
          <cell r="CG5580">
            <v>0</v>
          </cell>
        </row>
        <row r="5581">
          <cell r="CG5581">
            <v>0</v>
          </cell>
        </row>
        <row r="5582">
          <cell r="CG5582">
            <v>0</v>
          </cell>
        </row>
        <row r="5583">
          <cell r="CG5583">
            <v>0</v>
          </cell>
        </row>
        <row r="5584">
          <cell r="CG5584">
            <v>0</v>
          </cell>
        </row>
        <row r="5585">
          <cell r="CG5585">
            <v>0</v>
          </cell>
        </row>
        <row r="5586">
          <cell r="CG5586">
            <v>0</v>
          </cell>
        </row>
        <row r="5587">
          <cell r="CG5587">
            <v>0</v>
          </cell>
        </row>
        <row r="5588">
          <cell r="CG5588">
            <v>0</v>
          </cell>
        </row>
        <row r="5589">
          <cell r="CG5589">
            <v>360000</v>
          </cell>
        </row>
        <row r="5590">
          <cell r="CG5590">
            <v>0</v>
          </cell>
        </row>
        <row r="5591">
          <cell r="CG5591">
            <v>0</v>
          </cell>
        </row>
        <row r="5592">
          <cell r="CG5592">
            <v>600000</v>
          </cell>
        </row>
        <row r="5593">
          <cell r="CG5593">
            <v>34200</v>
          </cell>
        </row>
        <row r="5594">
          <cell r="CG5594">
            <v>840000</v>
          </cell>
        </row>
        <row r="5595">
          <cell r="CG5595">
            <v>253100</v>
          </cell>
        </row>
        <row r="5596">
          <cell r="CG5596">
            <v>0</v>
          </cell>
        </row>
        <row r="5597">
          <cell r="CG5597">
            <v>0</v>
          </cell>
        </row>
        <row r="5598">
          <cell r="CG5598">
            <v>0</v>
          </cell>
        </row>
        <row r="5599">
          <cell r="CG5599">
            <v>0</v>
          </cell>
        </row>
        <row r="5600">
          <cell r="CG5600">
            <v>600000</v>
          </cell>
        </row>
        <row r="5601">
          <cell r="CG5601">
            <v>0</v>
          </cell>
        </row>
        <row r="5602">
          <cell r="CG5602">
            <v>0</v>
          </cell>
        </row>
        <row r="5603">
          <cell r="CG5603">
            <v>0</v>
          </cell>
        </row>
        <row r="5604">
          <cell r="CG5604">
            <v>0</v>
          </cell>
        </row>
        <row r="5605">
          <cell r="CG5605">
            <v>0</v>
          </cell>
        </row>
        <row r="5606">
          <cell r="CG5606">
            <v>10365167.730522111</v>
          </cell>
        </row>
        <row r="5607">
          <cell r="CG5607">
            <v>0</v>
          </cell>
        </row>
        <row r="5608">
          <cell r="CG5608">
            <v>0</v>
          </cell>
        </row>
        <row r="5609">
          <cell r="CG5609">
            <v>0</v>
          </cell>
        </row>
        <row r="5610">
          <cell r="CG5610">
            <v>0</v>
          </cell>
        </row>
        <row r="5611">
          <cell r="CG5611">
            <v>0</v>
          </cell>
        </row>
        <row r="5612">
          <cell r="CG5612">
            <v>0</v>
          </cell>
        </row>
        <row r="5613">
          <cell r="CG5613">
            <v>0</v>
          </cell>
        </row>
        <row r="5614">
          <cell r="CG5614">
            <v>6204714.0768719083</v>
          </cell>
        </row>
        <row r="5615">
          <cell r="CG5615">
            <v>0</v>
          </cell>
        </row>
        <row r="5616">
          <cell r="CG5616">
            <v>0</v>
          </cell>
        </row>
        <row r="5617">
          <cell r="CG5617">
            <v>0</v>
          </cell>
        </row>
        <row r="5618">
          <cell r="CG5618">
            <v>0</v>
          </cell>
        </row>
        <row r="5619">
          <cell r="CG5619">
            <v>0</v>
          </cell>
        </row>
        <row r="5620">
          <cell r="CG5620">
            <v>500025.02637499943</v>
          </cell>
        </row>
        <row r="5621">
          <cell r="CG5621">
            <v>0</v>
          </cell>
        </row>
        <row r="5622">
          <cell r="CG5622">
            <v>0</v>
          </cell>
        </row>
        <row r="5623">
          <cell r="CG5623">
            <v>0</v>
          </cell>
        </row>
        <row r="5624">
          <cell r="CG5624">
            <v>0</v>
          </cell>
        </row>
        <row r="5625">
          <cell r="CG5625">
            <v>0</v>
          </cell>
        </row>
        <row r="5626">
          <cell r="CG5626">
            <v>162382.04320000004</v>
          </cell>
        </row>
        <row r="5627">
          <cell r="CG5627">
            <v>0</v>
          </cell>
        </row>
        <row r="5628">
          <cell r="CG5628">
            <v>0</v>
          </cell>
        </row>
        <row r="5629">
          <cell r="CG5629">
            <v>0</v>
          </cell>
        </row>
        <row r="5630">
          <cell r="CG5630">
            <v>0</v>
          </cell>
        </row>
        <row r="5631">
          <cell r="CG5631">
            <v>0</v>
          </cell>
        </row>
        <row r="5632">
          <cell r="CG5632">
            <v>562535.52353107801</v>
          </cell>
        </row>
        <row r="5633">
          <cell r="CG5633">
            <v>0</v>
          </cell>
        </row>
        <row r="5634">
          <cell r="CG5634">
            <v>0</v>
          </cell>
        </row>
        <row r="5635">
          <cell r="CG5635">
            <v>0</v>
          </cell>
        </row>
        <row r="5636">
          <cell r="CG5636">
            <v>1921245.5205929198</v>
          </cell>
        </row>
        <row r="5637">
          <cell r="CG5637">
            <v>0</v>
          </cell>
        </row>
        <row r="5638">
          <cell r="CG5638">
            <v>0</v>
          </cell>
        </row>
        <row r="5639">
          <cell r="CG5639">
            <v>0</v>
          </cell>
        </row>
        <row r="5640">
          <cell r="CG5640">
            <v>0</v>
          </cell>
        </row>
        <row r="5641">
          <cell r="CG5641">
            <v>0</v>
          </cell>
        </row>
        <row r="5642">
          <cell r="CG5642">
            <v>0</v>
          </cell>
        </row>
        <row r="5643">
          <cell r="CG5643">
            <v>0</v>
          </cell>
        </row>
        <row r="5644">
          <cell r="CG5644">
            <v>0</v>
          </cell>
        </row>
        <row r="5645">
          <cell r="CG5645">
            <v>0</v>
          </cell>
        </row>
        <row r="5646">
          <cell r="CG5646">
            <v>0</v>
          </cell>
        </row>
        <row r="5647">
          <cell r="CG5647">
            <v>0</v>
          </cell>
        </row>
        <row r="5648">
          <cell r="CG5648">
            <v>0</v>
          </cell>
        </row>
        <row r="5649">
          <cell r="CG5649">
            <v>0</v>
          </cell>
        </row>
        <row r="5650">
          <cell r="CG5650">
            <v>0</v>
          </cell>
        </row>
        <row r="5651">
          <cell r="CG5651">
            <v>0</v>
          </cell>
        </row>
        <row r="5652">
          <cell r="CG5652">
            <v>0</v>
          </cell>
        </row>
        <row r="5653">
          <cell r="CG5653">
            <v>0</v>
          </cell>
        </row>
        <row r="5654">
          <cell r="CG5654">
            <v>0</v>
          </cell>
        </row>
        <row r="5655">
          <cell r="CG5655">
            <v>0</v>
          </cell>
        </row>
        <row r="5656">
          <cell r="CG5656">
            <v>0</v>
          </cell>
        </row>
        <row r="5657">
          <cell r="CG5657">
            <v>0</v>
          </cell>
        </row>
        <row r="5658">
          <cell r="CG5658">
            <v>0</v>
          </cell>
        </row>
        <row r="5659">
          <cell r="CG5659">
            <v>0</v>
          </cell>
        </row>
        <row r="5660">
          <cell r="CG5660">
            <v>0</v>
          </cell>
        </row>
        <row r="5661">
          <cell r="CG5661">
            <v>0</v>
          </cell>
        </row>
        <row r="5662">
          <cell r="CG5662">
            <v>0</v>
          </cell>
        </row>
        <row r="5663">
          <cell r="CG5663">
            <v>0</v>
          </cell>
        </row>
        <row r="5664">
          <cell r="CG5664">
            <v>0</v>
          </cell>
        </row>
        <row r="5665">
          <cell r="CG5665">
            <v>0</v>
          </cell>
        </row>
        <row r="5666">
          <cell r="CG5666">
            <v>0</v>
          </cell>
        </row>
        <row r="5667">
          <cell r="CG5667">
            <v>0</v>
          </cell>
        </row>
        <row r="5668">
          <cell r="CG5668">
            <v>0</v>
          </cell>
        </row>
        <row r="5669">
          <cell r="CG5669">
            <v>0</v>
          </cell>
        </row>
        <row r="5670">
          <cell r="CG5670">
            <v>0</v>
          </cell>
        </row>
        <row r="5671">
          <cell r="CG5671">
            <v>0</v>
          </cell>
        </row>
        <row r="5672">
          <cell r="CG5672">
            <v>0</v>
          </cell>
        </row>
        <row r="5673">
          <cell r="CG5673">
            <v>0</v>
          </cell>
        </row>
        <row r="5674">
          <cell r="CG5674">
            <v>0</v>
          </cell>
        </row>
        <row r="5675">
          <cell r="CG5675">
            <v>0</v>
          </cell>
        </row>
        <row r="5676">
          <cell r="CG5676">
            <v>0</v>
          </cell>
        </row>
        <row r="5677">
          <cell r="CG5677">
            <v>0</v>
          </cell>
        </row>
        <row r="5678">
          <cell r="CG5678">
            <v>0</v>
          </cell>
        </row>
        <row r="5679">
          <cell r="CG5679">
            <v>0</v>
          </cell>
        </row>
        <row r="5680">
          <cell r="CG5680">
            <v>0</v>
          </cell>
        </row>
        <row r="5681">
          <cell r="CG5681">
            <v>0</v>
          </cell>
        </row>
        <row r="5682">
          <cell r="CG5682">
            <v>0</v>
          </cell>
        </row>
        <row r="5683">
          <cell r="CG5683">
            <v>0</v>
          </cell>
        </row>
        <row r="5684">
          <cell r="CG5684">
            <v>0</v>
          </cell>
        </row>
        <row r="5685">
          <cell r="CG5685">
            <v>0</v>
          </cell>
        </row>
        <row r="5686">
          <cell r="CG5686">
            <v>0</v>
          </cell>
        </row>
        <row r="5687">
          <cell r="CG5687">
            <v>0</v>
          </cell>
        </row>
        <row r="5688">
          <cell r="CG5688">
            <v>0</v>
          </cell>
        </row>
        <row r="5689">
          <cell r="CG5689">
            <v>0</v>
          </cell>
        </row>
        <row r="5690">
          <cell r="CG5690">
            <v>0</v>
          </cell>
        </row>
        <row r="5691">
          <cell r="CG5691">
            <v>0</v>
          </cell>
        </row>
        <row r="5692">
          <cell r="CG5692">
            <v>0</v>
          </cell>
        </row>
        <row r="5693">
          <cell r="CG5693">
            <v>0</v>
          </cell>
        </row>
        <row r="5694">
          <cell r="CG5694">
            <v>4181898.0128446906</v>
          </cell>
        </row>
        <row r="5695">
          <cell r="CG5695">
            <v>0</v>
          </cell>
        </row>
        <row r="5696">
          <cell r="CG5696">
            <v>0</v>
          </cell>
        </row>
        <row r="5697">
          <cell r="CG5697">
            <v>0</v>
          </cell>
        </row>
        <row r="5698">
          <cell r="CG5698">
            <v>0</v>
          </cell>
        </row>
        <row r="5699">
          <cell r="CG5699">
            <v>0</v>
          </cell>
        </row>
        <row r="5700">
          <cell r="CG5700">
            <v>0</v>
          </cell>
        </row>
        <row r="5701">
          <cell r="CG5701">
            <v>0</v>
          </cell>
        </row>
        <row r="5702">
          <cell r="CG5702">
            <v>0</v>
          </cell>
        </row>
        <row r="5703">
          <cell r="CG5703">
            <v>0</v>
          </cell>
        </row>
        <row r="5704">
          <cell r="CG5704">
            <v>0</v>
          </cell>
        </row>
        <row r="5705">
          <cell r="CG5705">
            <v>0</v>
          </cell>
        </row>
        <row r="5706">
          <cell r="CG5706">
            <v>0</v>
          </cell>
        </row>
        <row r="5707">
          <cell r="CG5707">
            <v>0</v>
          </cell>
        </row>
        <row r="5708">
          <cell r="CG5708">
            <v>0</v>
          </cell>
        </row>
        <row r="5709">
          <cell r="CG5709">
            <v>0</v>
          </cell>
        </row>
        <row r="5710">
          <cell r="CG5710">
            <v>0</v>
          </cell>
        </row>
        <row r="5711">
          <cell r="CG5711">
            <v>0</v>
          </cell>
        </row>
        <row r="5712">
          <cell r="CG5712">
            <v>0</v>
          </cell>
        </row>
        <row r="5713">
          <cell r="CG5713">
            <v>0</v>
          </cell>
        </row>
        <row r="5714">
          <cell r="CG5714">
            <v>0</v>
          </cell>
        </row>
        <row r="5715">
          <cell r="CG5715">
            <v>0</v>
          </cell>
        </row>
        <row r="5716">
          <cell r="CG5716">
            <v>0</v>
          </cell>
        </row>
        <row r="5717">
          <cell r="CG5717">
            <v>0</v>
          </cell>
        </row>
        <row r="5718">
          <cell r="CG5718">
            <v>0</v>
          </cell>
        </row>
        <row r="5719">
          <cell r="CG5719">
            <v>0</v>
          </cell>
        </row>
        <row r="5720">
          <cell r="CG5720">
            <v>0</v>
          </cell>
        </row>
        <row r="5721">
          <cell r="CG5721">
            <v>0</v>
          </cell>
        </row>
        <row r="5722">
          <cell r="CG5722">
            <v>0</v>
          </cell>
        </row>
        <row r="5723">
          <cell r="CG5723">
            <v>0</v>
          </cell>
        </row>
        <row r="5724">
          <cell r="CG5724">
            <v>0</v>
          </cell>
        </row>
        <row r="5725">
          <cell r="CG5725">
            <v>0</v>
          </cell>
        </row>
        <row r="5726">
          <cell r="CG5726">
            <v>0</v>
          </cell>
        </row>
        <row r="5727">
          <cell r="CG5727">
            <v>0</v>
          </cell>
        </row>
        <row r="5728">
          <cell r="CG5728">
            <v>0</v>
          </cell>
        </row>
        <row r="5729">
          <cell r="CG5729">
            <v>0</v>
          </cell>
        </row>
        <row r="5730">
          <cell r="CG5730">
            <v>0</v>
          </cell>
        </row>
        <row r="5731">
          <cell r="CG5731">
            <v>0</v>
          </cell>
        </row>
        <row r="5732">
          <cell r="CG5732">
            <v>0</v>
          </cell>
        </row>
        <row r="5733">
          <cell r="CG5733">
            <v>0</v>
          </cell>
        </row>
        <row r="5734">
          <cell r="CG5734">
            <v>748712.07496333634</v>
          </cell>
        </row>
        <row r="5735">
          <cell r="CG5735">
            <v>0</v>
          </cell>
        </row>
        <row r="5736">
          <cell r="CG5736">
            <v>0</v>
          </cell>
        </row>
        <row r="5737">
          <cell r="CG5737">
            <v>0</v>
          </cell>
        </row>
        <row r="5738">
          <cell r="CG5738">
            <v>0</v>
          </cell>
        </row>
        <row r="5739">
          <cell r="CG5739">
            <v>0</v>
          </cell>
        </row>
        <row r="5740">
          <cell r="CG5740">
            <v>0</v>
          </cell>
        </row>
        <row r="5741">
          <cell r="CG5741">
            <v>0</v>
          </cell>
        </row>
        <row r="5742">
          <cell r="CG5742">
            <v>0</v>
          </cell>
        </row>
        <row r="5743">
          <cell r="CG5743">
            <v>0</v>
          </cell>
        </row>
        <row r="5744">
          <cell r="CG5744">
            <v>0</v>
          </cell>
        </row>
        <row r="5745">
          <cell r="CG5745">
            <v>0</v>
          </cell>
        </row>
        <row r="5746">
          <cell r="CG5746">
            <v>3371247.1249158154</v>
          </cell>
        </row>
        <row r="5747">
          <cell r="CG5747">
            <v>0</v>
          </cell>
        </row>
        <row r="5748">
          <cell r="CG5748">
            <v>0</v>
          </cell>
        </row>
        <row r="5749">
          <cell r="CG5749">
            <v>0</v>
          </cell>
        </row>
        <row r="5750">
          <cell r="CG5750">
            <v>0</v>
          </cell>
        </row>
        <row r="5751">
          <cell r="CG5751">
            <v>0</v>
          </cell>
        </row>
        <row r="5752">
          <cell r="CG5752">
            <v>0</v>
          </cell>
        </row>
        <row r="5753">
          <cell r="CG5753">
            <v>0</v>
          </cell>
        </row>
        <row r="5754">
          <cell r="CG5754">
            <v>1605948.8239566451</v>
          </cell>
        </row>
        <row r="5755">
          <cell r="CG5755">
            <v>0</v>
          </cell>
        </row>
        <row r="5756">
          <cell r="CG5756">
            <v>0</v>
          </cell>
        </row>
        <row r="5757">
          <cell r="CG5757">
            <v>0</v>
          </cell>
        </row>
        <row r="5758">
          <cell r="CG5758">
            <v>0</v>
          </cell>
        </row>
        <row r="5759">
          <cell r="CG5759">
            <v>0</v>
          </cell>
        </row>
        <row r="5760">
          <cell r="CG5760">
            <v>0</v>
          </cell>
        </row>
        <row r="5761">
          <cell r="CG5761">
            <v>0</v>
          </cell>
        </row>
        <row r="5762">
          <cell r="CG5762">
            <v>0</v>
          </cell>
        </row>
        <row r="5763">
          <cell r="CG5763">
            <v>0</v>
          </cell>
        </row>
        <row r="5764">
          <cell r="CG5764">
            <v>0</v>
          </cell>
        </row>
        <row r="5765">
          <cell r="CG5765">
            <v>0</v>
          </cell>
        </row>
        <row r="5766">
          <cell r="CG5766">
            <v>0</v>
          </cell>
        </row>
        <row r="5767">
          <cell r="CG5767">
            <v>0</v>
          </cell>
        </row>
        <row r="5768">
          <cell r="CG5768">
            <v>0</v>
          </cell>
        </row>
        <row r="5769">
          <cell r="CG5769">
            <v>0</v>
          </cell>
        </row>
        <row r="5770">
          <cell r="CG5770">
            <v>2007497.9297128441</v>
          </cell>
        </row>
        <row r="5771">
          <cell r="CG5771">
            <v>0</v>
          </cell>
        </row>
        <row r="5772">
          <cell r="CG5772">
            <v>0</v>
          </cell>
        </row>
        <row r="5773">
          <cell r="CG5773">
            <v>0</v>
          </cell>
        </row>
        <row r="5774">
          <cell r="CG5774">
            <v>6843.9072000000024</v>
          </cell>
        </row>
        <row r="5775">
          <cell r="CG5775">
            <v>0</v>
          </cell>
        </row>
        <row r="5776">
          <cell r="CG5776">
            <v>0</v>
          </cell>
        </row>
        <row r="5777">
          <cell r="CG5777">
            <v>0</v>
          </cell>
        </row>
        <row r="5778">
          <cell r="CG5778">
            <v>0</v>
          </cell>
        </row>
        <row r="5779">
          <cell r="CG5779">
            <v>0</v>
          </cell>
        </row>
        <row r="5780">
          <cell r="CG5780">
            <v>0</v>
          </cell>
        </row>
        <row r="5781">
          <cell r="CG5781">
            <v>0</v>
          </cell>
        </row>
        <row r="5782">
          <cell r="CG5782">
            <v>0</v>
          </cell>
        </row>
        <row r="5783">
          <cell r="CG5783">
            <v>0</v>
          </cell>
        </row>
        <row r="5784">
          <cell r="CG5784">
            <v>0</v>
          </cell>
        </row>
        <row r="5785">
          <cell r="CG5785">
            <v>0</v>
          </cell>
        </row>
        <row r="5786">
          <cell r="CG5786">
            <v>0</v>
          </cell>
        </row>
        <row r="5787">
          <cell r="CG5787">
            <v>0</v>
          </cell>
        </row>
        <row r="5788">
          <cell r="CG5788">
            <v>0</v>
          </cell>
        </row>
        <row r="5789">
          <cell r="CG5789">
            <v>0</v>
          </cell>
        </row>
        <row r="5790">
          <cell r="CG5790">
            <v>2109005.0915393359</v>
          </cell>
        </row>
        <row r="5791">
          <cell r="CG5791">
            <v>0</v>
          </cell>
        </row>
        <row r="5792">
          <cell r="CG5792">
            <v>0</v>
          </cell>
        </row>
        <row r="5793">
          <cell r="CG5793">
            <v>0</v>
          </cell>
        </row>
        <row r="5794">
          <cell r="CG5794">
            <v>0</v>
          </cell>
        </row>
        <row r="5795">
          <cell r="CG5795">
            <v>0</v>
          </cell>
        </row>
        <row r="5796">
          <cell r="CG5796">
            <v>0</v>
          </cell>
        </row>
        <row r="5797">
          <cell r="CG5797">
            <v>0</v>
          </cell>
        </row>
        <row r="5798">
          <cell r="CG5798">
            <v>151092.44292093787</v>
          </cell>
        </row>
        <row r="5799">
          <cell r="CG5799">
            <v>0</v>
          </cell>
        </row>
        <row r="5800">
          <cell r="CG5800">
            <v>0</v>
          </cell>
        </row>
        <row r="5801">
          <cell r="CG5801">
            <v>0</v>
          </cell>
        </row>
        <row r="5802">
          <cell r="CG5802">
            <v>0</v>
          </cell>
        </row>
        <row r="5803">
          <cell r="CG5803">
            <v>0</v>
          </cell>
        </row>
        <row r="5804">
          <cell r="CG5804">
            <v>0</v>
          </cell>
        </row>
        <row r="5805">
          <cell r="CG5805">
            <v>0</v>
          </cell>
        </row>
        <row r="5806">
          <cell r="CG5806">
            <v>1523843.2170099018</v>
          </cell>
        </row>
        <row r="5807">
          <cell r="CG5807">
            <v>0</v>
          </cell>
        </row>
        <row r="5808">
          <cell r="CG5808">
            <v>0</v>
          </cell>
        </row>
        <row r="5809">
          <cell r="CG5809">
            <v>0</v>
          </cell>
        </row>
        <row r="5810">
          <cell r="CG5810">
            <v>0</v>
          </cell>
        </row>
        <row r="5811">
          <cell r="CG5811">
            <v>0</v>
          </cell>
        </row>
        <row r="5812">
          <cell r="CG5812">
            <v>0</v>
          </cell>
        </row>
        <row r="5813">
          <cell r="CG5813">
            <v>0</v>
          </cell>
        </row>
        <row r="5814">
          <cell r="CG5814">
            <v>1206039.1876859171</v>
          </cell>
        </row>
        <row r="5815">
          <cell r="CG5815">
            <v>0</v>
          </cell>
        </row>
        <row r="5816">
          <cell r="CG5816">
            <v>0</v>
          </cell>
        </row>
        <row r="5817">
          <cell r="CG5817">
            <v>0</v>
          </cell>
        </row>
        <row r="5818">
          <cell r="CG5818">
            <v>0</v>
          </cell>
        </row>
        <row r="5819">
          <cell r="CG5819">
            <v>0</v>
          </cell>
        </row>
        <row r="5820">
          <cell r="CG5820">
            <v>0</v>
          </cell>
        </row>
        <row r="5821">
          <cell r="CG5821">
            <v>0</v>
          </cell>
        </row>
        <row r="5822">
          <cell r="CG5822">
            <v>1503923.7593180556</v>
          </cell>
        </row>
        <row r="5823">
          <cell r="CG5823">
            <v>0</v>
          </cell>
        </row>
        <row r="5824">
          <cell r="CG5824">
            <v>0</v>
          </cell>
        </row>
        <row r="5825">
          <cell r="CG5825">
            <v>0</v>
          </cell>
        </row>
        <row r="5826">
          <cell r="CG5826">
            <v>0</v>
          </cell>
        </row>
        <row r="5827">
          <cell r="CG5827">
            <v>0</v>
          </cell>
        </row>
        <row r="5828">
          <cell r="CG5828">
            <v>0</v>
          </cell>
        </row>
        <row r="5829">
          <cell r="CG5829">
            <v>0</v>
          </cell>
        </row>
        <row r="5830">
          <cell r="CG5830">
            <v>781809.39564351866</v>
          </cell>
        </row>
        <row r="5831">
          <cell r="CG5831">
            <v>0</v>
          </cell>
        </row>
        <row r="5832">
          <cell r="CG5832">
            <v>0</v>
          </cell>
        </row>
        <row r="5833">
          <cell r="CG5833">
            <v>0</v>
          </cell>
        </row>
        <row r="5834">
          <cell r="CG5834">
            <v>0</v>
          </cell>
        </row>
        <row r="5835">
          <cell r="CG5835">
            <v>0</v>
          </cell>
        </row>
        <row r="5836">
          <cell r="CG5836">
            <v>0</v>
          </cell>
        </row>
        <row r="5837">
          <cell r="CG5837">
            <v>0</v>
          </cell>
        </row>
        <row r="5838">
          <cell r="CG5838">
            <v>1544142.7446717741</v>
          </cell>
        </row>
        <row r="5839">
          <cell r="CG5839">
            <v>0</v>
          </cell>
        </row>
        <row r="5840">
          <cell r="CG5840">
            <v>0</v>
          </cell>
        </row>
        <row r="5841">
          <cell r="CG5841">
            <v>0</v>
          </cell>
        </row>
        <row r="5842">
          <cell r="CG5842">
            <v>0</v>
          </cell>
        </row>
        <row r="5843">
          <cell r="CG5843">
            <v>0</v>
          </cell>
        </row>
        <row r="5844">
          <cell r="CG5844">
            <v>0</v>
          </cell>
        </row>
        <row r="5845">
          <cell r="CG5845">
            <v>0</v>
          </cell>
        </row>
        <row r="5846">
          <cell r="CG5846">
            <v>0</v>
          </cell>
        </row>
        <row r="5847">
          <cell r="CG5847">
            <v>0</v>
          </cell>
        </row>
        <row r="5848">
          <cell r="CG5848">
            <v>0</v>
          </cell>
        </row>
        <row r="5849">
          <cell r="CG5849">
            <v>0</v>
          </cell>
        </row>
        <row r="5850">
          <cell r="CG5850">
            <v>2672269.7762151132</v>
          </cell>
        </row>
        <row r="5851">
          <cell r="CG5851">
            <v>0</v>
          </cell>
        </row>
        <row r="5852">
          <cell r="CG5852">
            <v>0</v>
          </cell>
        </row>
        <row r="5853">
          <cell r="CG5853">
            <v>0</v>
          </cell>
        </row>
        <row r="5854">
          <cell r="CG5854">
            <v>0</v>
          </cell>
        </row>
        <row r="5855">
          <cell r="CG5855">
            <v>0</v>
          </cell>
        </row>
        <row r="5856">
          <cell r="CG5856">
            <v>0</v>
          </cell>
        </row>
        <row r="5857">
          <cell r="CG5857">
            <v>0</v>
          </cell>
        </row>
        <row r="5858">
          <cell r="CG5858">
            <v>968913.81847439881</v>
          </cell>
        </row>
        <row r="5859">
          <cell r="CG5859">
            <v>0</v>
          </cell>
        </row>
        <row r="5860">
          <cell r="CG5860">
            <v>0</v>
          </cell>
        </row>
        <row r="5861">
          <cell r="CG5861">
            <v>0</v>
          </cell>
        </row>
        <row r="5862">
          <cell r="CG5862">
            <v>0</v>
          </cell>
        </row>
        <row r="5863">
          <cell r="CG5863">
            <v>0</v>
          </cell>
        </row>
        <row r="5864">
          <cell r="CG5864">
            <v>0</v>
          </cell>
        </row>
        <row r="5865">
          <cell r="CG5865">
            <v>0</v>
          </cell>
        </row>
        <row r="5866">
          <cell r="CG5866">
            <v>1407484.3785708013</v>
          </cell>
        </row>
        <row r="5867">
          <cell r="CG5867">
            <v>0</v>
          </cell>
        </row>
        <row r="5868">
          <cell r="CG5868">
            <v>0</v>
          </cell>
        </row>
        <row r="5869">
          <cell r="CG5869">
            <v>0</v>
          </cell>
        </row>
        <row r="5870">
          <cell r="CG5870">
            <v>0</v>
          </cell>
        </row>
        <row r="5871">
          <cell r="CG5871">
            <v>0</v>
          </cell>
        </row>
        <row r="5872">
          <cell r="CG5872">
            <v>0</v>
          </cell>
        </row>
        <row r="5873">
          <cell r="CG5873">
            <v>0</v>
          </cell>
        </row>
        <row r="5874">
          <cell r="CG5874">
            <v>0</v>
          </cell>
        </row>
        <row r="5875">
          <cell r="CG5875">
            <v>0</v>
          </cell>
        </row>
        <row r="5876">
          <cell r="CG5876">
            <v>0</v>
          </cell>
        </row>
        <row r="5877">
          <cell r="CG5877">
            <v>0</v>
          </cell>
        </row>
        <row r="5878">
          <cell r="CG5878">
            <v>0</v>
          </cell>
        </row>
        <row r="5879">
          <cell r="CG5879">
            <v>0</v>
          </cell>
        </row>
        <row r="5880">
          <cell r="CG5880">
            <v>0</v>
          </cell>
        </row>
        <row r="5881">
          <cell r="CG5881">
            <v>0</v>
          </cell>
        </row>
        <row r="5882">
          <cell r="CG5882">
            <v>0</v>
          </cell>
        </row>
        <row r="5883">
          <cell r="CG5883">
            <v>0</v>
          </cell>
        </row>
        <row r="5884">
          <cell r="CG5884">
            <v>0</v>
          </cell>
        </row>
        <row r="5885">
          <cell r="CG5885">
            <v>0</v>
          </cell>
        </row>
        <row r="5886">
          <cell r="CG5886">
            <v>0</v>
          </cell>
        </row>
        <row r="5887">
          <cell r="CG5887">
            <v>0</v>
          </cell>
        </row>
        <row r="5888">
          <cell r="CG5888">
            <v>0</v>
          </cell>
        </row>
        <row r="5889">
          <cell r="CG5889">
            <v>0</v>
          </cell>
        </row>
        <row r="5890">
          <cell r="CG5890">
            <v>0</v>
          </cell>
        </row>
        <row r="5891">
          <cell r="CG5891">
            <v>0</v>
          </cell>
        </row>
        <row r="5892">
          <cell r="CG5892">
            <v>0</v>
          </cell>
        </row>
        <row r="5893">
          <cell r="CG5893">
            <v>0</v>
          </cell>
        </row>
        <row r="5894">
          <cell r="CG5894">
            <v>0</v>
          </cell>
        </row>
        <row r="5895">
          <cell r="CG5895">
            <v>0</v>
          </cell>
        </row>
        <row r="5896">
          <cell r="CG5896">
            <v>0</v>
          </cell>
        </row>
        <row r="5897">
          <cell r="CG5897">
            <v>0</v>
          </cell>
        </row>
        <row r="5898">
          <cell r="CG5898">
            <v>0</v>
          </cell>
        </row>
        <row r="5899">
          <cell r="CG5899">
            <v>0</v>
          </cell>
        </row>
        <row r="5900">
          <cell r="CG5900">
            <v>0</v>
          </cell>
        </row>
        <row r="5901">
          <cell r="CG5901">
            <v>0</v>
          </cell>
        </row>
        <row r="5902">
          <cell r="CG5902">
            <v>73789094.133970037</v>
          </cell>
        </row>
        <row r="5903">
          <cell r="CG5903">
            <v>0</v>
          </cell>
        </row>
        <row r="5904">
          <cell r="CG5904">
            <v>0</v>
          </cell>
        </row>
        <row r="5905">
          <cell r="CG5905">
            <v>0</v>
          </cell>
        </row>
        <row r="5906">
          <cell r="CG5906">
            <v>0</v>
          </cell>
        </row>
        <row r="5907">
          <cell r="CG5907">
            <v>0</v>
          </cell>
        </row>
        <row r="5908">
          <cell r="CG5908">
            <v>0</v>
          </cell>
        </row>
        <row r="5909">
          <cell r="CG5909">
            <v>0</v>
          </cell>
        </row>
        <row r="5910">
          <cell r="CG5910">
            <v>0</v>
          </cell>
        </row>
        <row r="5911">
          <cell r="CG5911">
            <v>0</v>
          </cell>
        </row>
        <row r="5912">
          <cell r="CG5912">
            <v>0</v>
          </cell>
        </row>
        <row r="5913">
          <cell r="CG5913">
            <v>0</v>
          </cell>
        </row>
        <row r="5914">
          <cell r="CG5914">
            <v>0</v>
          </cell>
        </row>
        <row r="5915">
          <cell r="CG5915">
            <v>0</v>
          </cell>
        </row>
        <row r="5916">
          <cell r="CG5916">
            <v>0</v>
          </cell>
        </row>
        <row r="5917">
          <cell r="CG5917">
            <v>0</v>
          </cell>
        </row>
        <row r="5918">
          <cell r="CG5918">
            <v>0</v>
          </cell>
        </row>
        <row r="5919">
          <cell r="CG5919">
            <v>0</v>
          </cell>
        </row>
        <row r="5920">
          <cell r="CG5920">
            <v>0</v>
          </cell>
        </row>
        <row r="5921">
          <cell r="CG5921">
            <v>0</v>
          </cell>
        </row>
        <row r="5922">
          <cell r="CG5922">
            <v>0</v>
          </cell>
        </row>
        <row r="5923">
          <cell r="CG5923">
            <v>0</v>
          </cell>
        </row>
        <row r="5924">
          <cell r="CG5924">
            <v>0</v>
          </cell>
        </row>
        <row r="5925">
          <cell r="CG5925">
            <v>0</v>
          </cell>
        </row>
        <row r="5926">
          <cell r="CG5926">
            <v>0</v>
          </cell>
        </row>
        <row r="5927">
          <cell r="CG5927">
            <v>0</v>
          </cell>
        </row>
        <row r="5928">
          <cell r="CG5928">
            <v>0</v>
          </cell>
        </row>
        <row r="5929">
          <cell r="CG5929">
            <v>0</v>
          </cell>
        </row>
        <row r="5930">
          <cell r="CG5930">
            <v>0</v>
          </cell>
        </row>
        <row r="5931">
          <cell r="CG5931">
            <v>0</v>
          </cell>
        </row>
        <row r="5932">
          <cell r="CG5932">
            <v>680828.56692574685</v>
          </cell>
        </row>
        <row r="5933">
          <cell r="CG5933">
            <v>0</v>
          </cell>
        </row>
        <row r="5934">
          <cell r="CG5934">
            <v>0</v>
          </cell>
        </row>
        <row r="5935">
          <cell r="CG5935">
            <v>0</v>
          </cell>
        </row>
        <row r="5936">
          <cell r="CG5936">
            <v>0</v>
          </cell>
        </row>
        <row r="5937">
          <cell r="CG5937">
            <v>0</v>
          </cell>
        </row>
        <row r="5938">
          <cell r="CG5938">
            <v>0</v>
          </cell>
        </row>
        <row r="5939">
          <cell r="CG5939">
            <v>0</v>
          </cell>
        </row>
        <row r="5940">
          <cell r="CG5940">
            <v>0</v>
          </cell>
        </row>
        <row r="5941">
          <cell r="CG5941">
            <v>0</v>
          </cell>
        </row>
        <row r="5942">
          <cell r="CG5942">
            <v>0</v>
          </cell>
        </row>
        <row r="5943">
          <cell r="CG5943">
            <v>0</v>
          </cell>
        </row>
        <row r="5944">
          <cell r="CG5944">
            <v>0</v>
          </cell>
        </row>
        <row r="5945">
          <cell r="CG5945">
            <v>0</v>
          </cell>
        </row>
        <row r="5946">
          <cell r="CG5946">
            <v>4724972.381082355</v>
          </cell>
        </row>
        <row r="5947">
          <cell r="CG5947">
            <v>0</v>
          </cell>
        </row>
        <row r="5948">
          <cell r="CG5948">
            <v>0</v>
          </cell>
        </row>
        <row r="5949">
          <cell r="CG5949">
            <v>0</v>
          </cell>
        </row>
        <row r="5950">
          <cell r="CG5950">
            <v>0</v>
          </cell>
        </row>
        <row r="5951">
          <cell r="CG5951">
            <v>0</v>
          </cell>
        </row>
        <row r="5952">
          <cell r="CG5952">
            <v>0</v>
          </cell>
        </row>
        <row r="5953">
          <cell r="CG5953">
            <v>0</v>
          </cell>
        </row>
        <row r="5954">
          <cell r="CG5954">
            <v>3582500.9431058825</v>
          </cell>
        </row>
        <row r="5955">
          <cell r="CG5955">
            <v>0</v>
          </cell>
        </row>
        <row r="5956">
          <cell r="CG5956">
            <v>0</v>
          </cell>
        </row>
        <row r="5957">
          <cell r="CG5957">
            <v>0</v>
          </cell>
        </row>
        <row r="5958">
          <cell r="CG5958">
            <v>0</v>
          </cell>
        </row>
        <row r="5959">
          <cell r="CG5959">
            <v>0</v>
          </cell>
        </row>
        <row r="5960">
          <cell r="CG5960">
            <v>107821.33440000001</v>
          </cell>
        </row>
        <row r="5961">
          <cell r="CG5961">
            <v>0</v>
          </cell>
        </row>
        <row r="5962">
          <cell r="CG5962">
            <v>0</v>
          </cell>
        </row>
        <row r="5963">
          <cell r="CG5963">
            <v>0</v>
          </cell>
        </row>
        <row r="5964">
          <cell r="CG5964">
            <v>0</v>
          </cell>
        </row>
        <row r="5965">
          <cell r="CG5965">
            <v>0</v>
          </cell>
        </row>
        <row r="5966">
          <cell r="CG5966">
            <v>0</v>
          </cell>
        </row>
        <row r="5967">
          <cell r="CG5967">
            <v>0</v>
          </cell>
        </row>
        <row r="5968">
          <cell r="CG5968">
            <v>0</v>
          </cell>
        </row>
        <row r="5969">
          <cell r="CG5969">
            <v>0</v>
          </cell>
        </row>
        <row r="5970">
          <cell r="CG5970">
            <v>0</v>
          </cell>
        </row>
        <row r="5971">
          <cell r="CG5971">
            <v>0</v>
          </cell>
        </row>
        <row r="5972">
          <cell r="CG5972">
            <v>184726.46400000007</v>
          </cell>
        </row>
        <row r="5973">
          <cell r="CG5973">
            <v>0</v>
          </cell>
        </row>
        <row r="5974">
          <cell r="CG5974">
            <v>0</v>
          </cell>
        </row>
        <row r="5975">
          <cell r="CG5975">
            <v>0</v>
          </cell>
        </row>
        <row r="5976">
          <cell r="CG5976">
            <v>387744.86400000006</v>
          </cell>
        </row>
        <row r="5977">
          <cell r="CG5977">
            <v>0</v>
          </cell>
        </row>
        <row r="5978">
          <cell r="CG5978">
            <v>0</v>
          </cell>
        </row>
        <row r="5979">
          <cell r="CG5979">
            <v>0</v>
          </cell>
        </row>
        <row r="5980">
          <cell r="CG5980">
            <v>0</v>
          </cell>
        </row>
        <row r="5981">
          <cell r="CG5981">
            <v>0</v>
          </cell>
        </row>
        <row r="5982">
          <cell r="CG5982">
            <v>0</v>
          </cell>
        </row>
        <row r="5983">
          <cell r="CG5983">
            <v>0</v>
          </cell>
        </row>
        <row r="5984">
          <cell r="CG5984">
            <v>0</v>
          </cell>
        </row>
        <row r="5985">
          <cell r="CG5985">
            <v>0</v>
          </cell>
        </row>
        <row r="5986">
          <cell r="CG5986">
            <v>0</v>
          </cell>
        </row>
        <row r="5987">
          <cell r="CG5987">
            <v>0</v>
          </cell>
        </row>
        <row r="5988">
          <cell r="CG5988">
            <v>0</v>
          </cell>
        </row>
        <row r="5989">
          <cell r="CG5989">
            <v>0</v>
          </cell>
        </row>
        <row r="5990">
          <cell r="CG5990">
            <v>0</v>
          </cell>
        </row>
        <row r="5991">
          <cell r="CG5991">
            <v>0</v>
          </cell>
        </row>
        <row r="5992">
          <cell r="CG5992">
            <v>0</v>
          </cell>
        </row>
        <row r="5993">
          <cell r="CG5993">
            <v>0</v>
          </cell>
        </row>
        <row r="5994">
          <cell r="CG5994">
            <v>0</v>
          </cell>
        </row>
        <row r="5995">
          <cell r="CG5995">
            <v>0</v>
          </cell>
        </row>
        <row r="5996">
          <cell r="CG5996">
            <v>0</v>
          </cell>
        </row>
        <row r="5997">
          <cell r="CG5997">
            <v>0</v>
          </cell>
        </row>
        <row r="5998">
          <cell r="CG5998">
            <v>0</v>
          </cell>
        </row>
        <row r="5999">
          <cell r="CG5999">
            <v>0</v>
          </cell>
        </row>
        <row r="6000">
          <cell r="CG6000">
            <v>0</v>
          </cell>
        </row>
        <row r="6001">
          <cell r="CG6001">
            <v>0</v>
          </cell>
        </row>
        <row r="6002">
          <cell r="CG6002">
            <v>0</v>
          </cell>
        </row>
        <row r="6003">
          <cell r="CG6003">
            <v>0</v>
          </cell>
        </row>
        <row r="6004">
          <cell r="CG6004">
            <v>0</v>
          </cell>
        </row>
        <row r="6005">
          <cell r="CG6005">
            <v>0</v>
          </cell>
        </row>
        <row r="6006">
          <cell r="CG6006">
            <v>0</v>
          </cell>
        </row>
        <row r="6007">
          <cell r="CG6007">
            <v>0</v>
          </cell>
        </row>
        <row r="6008">
          <cell r="CG6008">
            <v>0</v>
          </cell>
        </row>
        <row r="6009">
          <cell r="CG6009">
            <v>0</v>
          </cell>
        </row>
        <row r="6010">
          <cell r="CG6010">
            <v>0</v>
          </cell>
        </row>
        <row r="6011">
          <cell r="CG6011">
            <v>0</v>
          </cell>
        </row>
        <row r="6012">
          <cell r="CG6012">
            <v>0</v>
          </cell>
        </row>
        <row r="6013">
          <cell r="CG6013">
            <v>0</v>
          </cell>
        </row>
        <row r="6014">
          <cell r="CG6014">
            <v>0</v>
          </cell>
        </row>
        <row r="6015">
          <cell r="CG6015">
            <v>0</v>
          </cell>
        </row>
        <row r="6016">
          <cell r="CG6016">
            <v>0</v>
          </cell>
        </row>
        <row r="6017">
          <cell r="CG6017">
            <v>0</v>
          </cell>
        </row>
        <row r="6018">
          <cell r="CG6018">
            <v>0</v>
          </cell>
        </row>
        <row r="6019">
          <cell r="CG6019">
            <v>0</v>
          </cell>
        </row>
        <row r="6020">
          <cell r="CG6020">
            <v>0</v>
          </cell>
        </row>
        <row r="6021">
          <cell r="CG6021">
            <v>0</v>
          </cell>
        </row>
        <row r="6022">
          <cell r="CG6022">
            <v>0</v>
          </cell>
        </row>
        <row r="6023">
          <cell r="CG6023">
            <v>0</v>
          </cell>
        </row>
        <row r="6024">
          <cell r="CG6024">
            <v>0</v>
          </cell>
        </row>
        <row r="6025">
          <cell r="CG6025">
            <v>0</v>
          </cell>
        </row>
        <row r="6026">
          <cell r="CG6026">
            <v>0</v>
          </cell>
        </row>
        <row r="6027">
          <cell r="CG6027">
            <v>0</v>
          </cell>
        </row>
        <row r="6028">
          <cell r="CG6028">
            <v>0</v>
          </cell>
        </row>
        <row r="6029">
          <cell r="CG6029">
            <v>0</v>
          </cell>
        </row>
        <row r="6030">
          <cell r="CG6030">
            <v>0</v>
          </cell>
        </row>
        <row r="6031">
          <cell r="CG6031">
            <v>0</v>
          </cell>
        </row>
        <row r="6032">
          <cell r="CG6032">
            <v>0</v>
          </cell>
        </row>
        <row r="6033">
          <cell r="CG6033">
            <v>0</v>
          </cell>
        </row>
        <row r="6034">
          <cell r="CG6034">
            <v>2065018.0824</v>
          </cell>
        </row>
        <row r="6035">
          <cell r="CG6035">
            <v>0</v>
          </cell>
        </row>
        <row r="6036">
          <cell r="CG6036">
            <v>0</v>
          </cell>
        </row>
        <row r="6037">
          <cell r="CG6037">
            <v>0</v>
          </cell>
        </row>
        <row r="6038">
          <cell r="CG6038">
            <v>0</v>
          </cell>
        </row>
        <row r="6039">
          <cell r="CG6039">
            <v>0</v>
          </cell>
        </row>
        <row r="6040">
          <cell r="CG6040">
            <v>0</v>
          </cell>
        </row>
        <row r="6041">
          <cell r="CG6041">
            <v>0</v>
          </cell>
        </row>
        <row r="6042">
          <cell r="CG6042">
            <v>0</v>
          </cell>
        </row>
        <row r="6043">
          <cell r="CG6043">
            <v>0</v>
          </cell>
        </row>
        <row r="6044">
          <cell r="CG6044">
            <v>0</v>
          </cell>
        </row>
        <row r="6045">
          <cell r="CG6045">
            <v>0</v>
          </cell>
        </row>
        <row r="6046">
          <cell r="CG6046">
            <v>0</v>
          </cell>
        </row>
        <row r="6047">
          <cell r="CG6047">
            <v>0</v>
          </cell>
        </row>
        <row r="6048">
          <cell r="CG6048">
            <v>0</v>
          </cell>
        </row>
        <row r="6049">
          <cell r="CG6049">
            <v>0</v>
          </cell>
        </row>
        <row r="6050">
          <cell r="CG6050">
            <v>0</v>
          </cell>
        </row>
        <row r="6051">
          <cell r="CG6051">
            <v>0</v>
          </cell>
        </row>
        <row r="6052">
          <cell r="CG6052">
            <v>0</v>
          </cell>
        </row>
        <row r="6053">
          <cell r="CG6053">
            <v>0</v>
          </cell>
        </row>
        <row r="6054">
          <cell r="CG6054">
            <v>0</v>
          </cell>
        </row>
        <row r="6055">
          <cell r="CG6055">
            <v>0</v>
          </cell>
        </row>
        <row r="6056">
          <cell r="CG6056">
            <v>0</v>
          </cell>
        </row>
        <row r="6057">
          <cell r="CG6057">
            <v>0</v>
          </cell>
        </row>
        <row r="6058">
          <cell r="CG6058">
            <v>0</v>
          </cell>
        </row>
        <row r="6059">
          <cell r="CG6059">
            <v>0</v>
          </cell>
        </row>
        <row r="6060">
          <cell r="CG6060">
            <v>0</v>
          </cell>
        </row>
        <row r="6061">
          <cell r="CG6061">
            <v>0</v>
          </cell>
        </row>
        <row r="6062">
          <cell r="CG6062">
            <v>0</v>
          </cell>
        </row>
        <row r="6063">
          <cell r="CG6063">
            <v>0</v>
          </cell>
        </row>
        <row r="6064">
          <cell r="CG6064">
            <v>0</v>
          </cell>
        </row>
        <row r="6065">
          <cell r="CG6065">
            <v>0</v>
          </cell>
        </row>
        <row r="6066">
          <cell r="CG6066">
            <v>0</v>
          </cell>
        </row>
        <row r="6067">
          <cell r="CG6067">
            <v>0</v>
          </cell>
        </row>
        <row r="6068">
          <cell r="CG6068">
            <v>0</v>
          </cell>
        </row>
        <row r="6069">
          <cell r="CG6069">
            <v>0</v>
          </cell>
        </row>
        <row r="6070">
          <cell r="CG6070">
            <v>0</v>
          </cell>
        </row>
        <row r="6071">
          <cell r="CG6071">
            <v>0</v>
          </cell>
        </row>
        <row r="6072">
          <cell r="CG6072">
            <v>0</v>
          </cell>
        </row>
        <row r="6073">
          <cell r="CG6073">
            <v>0</v>
          </cell>
        </row>
        <row r="6074">
          <cell r="CG6074">
            <v>108857.58</v>
          </cell>
        </row>
        <row r="6075">
          <cell r="CG6075">
            <v>0</v>
          </cell>
        </row>
        <row r="6076">
          <cell r="CG6076">
            <v>0</v>
          </cell>
        </row>
        <row r="6077">
          <cell r="CG6077">
            <v>0</v>
          </cell>
        </row>
        <row r="6078">
          <cell r="CG6078">
            <v>0</v>
          </cell>
        </row>
        <row r="6079">
          <cell r="CG6079">
            <v>0</v>
          </cell>
        </row>
        <row r="6080">
          <cell r="CG6080">
            <v>0</v>
          </cell>
        </row>
        <row r="6081">
          <cell r="CG6081">
            <v>0</v>
          </cell>
        </row>
        <row r="6082">
          <cell r="CG6082">
            <v>0</v>
          </cell>
        </row>
        <row r="6083">
          <cell r="CG6083">
            <v>0</v>
          </cell>
        </row>
        <row r="6084">
          <cell r="CG6084">
            <v>0</v>
          </cell>
        </row>
        <row r="6085">
          <cell r="CG6085">
            <v>0</v>
          </cell>
        </row>
        <row r="6086">
          <cell r="CG6086">
            <v>1379146.8600000006</v>
          </cell>
        </row>
        <row r="6087">
          <cell r="CG6087">
            <v>0</v>
          </cell>
        </row>
        <row r="6088">
          <cell r="CG6088">
            <v>0</v>
          </cell>
        </row>
        <row r="6089">
          <cell r="CG6089">
            <v>0</v>
          </cell>
        </row>
        <row r="6090">
          <cell r="CG6090">
            <v>0</v>
          </cell>
        </row>
        <row r="6091">
          <cell r="CG6091">
            <v>0</v>
          </cell>
        </row>
        <row r="6092">
          <cell r="CG6092">
            <v>0</v>
          </cell>
        </row>
        <row r="6093">
          <cell r="CG6093">
            <v>0</v>
          </cell>
        </row>
        <row r="6094">
          <cell r="CG6094">
            <v>1033804.8240000004</v>
          </cell>
        </row>
        <row r="6095">
          <cell r="CG6095">
            <v>0</v>
          </cell>
        </row>
        <row r="6096">
          <cell r="CG6096">
            <v>0</v>
          </cell>
        </row>
        <row r="6097">
          <cell r="CG6097">
            <v>0</v>
          </cell>
        </row>
        <row r="6098">
          <cell r="CG6098">
            <v>0</v>
          </cell>
        </row>
        <row r="6099">
          <cell r="CG6099">
            <v>0</v>
          </cell>
        </row>
        <row r="6100">
          <cell r="CG6100">
            <v>0</v>
          </cell>
        </row>
        <row r="6101">
          <cell r="CG6101">
            <v>0</v>
          </cell>
        </row>
        <row r="6102">
          <cell r="CG6102">
            <v>0</v>
          </cell>
        </row>
        <row r="6103">
          <cell r="CG6103">
            <v>0</v>
          </cell>
        </row>
        <row r="6104">
          <cell r="CG6104">
            <v>0</v>
          </cell>
        </row>
        <row r="6105">
          <cell r="CG6105">
            <v>0</v>
          </cell>
        </row>
        <row r="6106">
          <cell r="CG6106">
            <v>0</v>
          </cell>
        </row>
        <row r="6107">
          <cell r="CG6107">
            <v>0</v>
          </cell>
        </row>
        <row r="6108">
          <cell r="CG6108">
            <v>0</v>
          </cell>
        </row>
        <row r="6109">
          <cell r="CG6109">
            <v>0</v>
          </cell>
        </row>
        <row r="6110">
          <cell r="CG6110">
            <v>1010774.8174588237</v>
          </cell>
        </row>
        <row r="6111">
          <cell r="CG6111">
            <v>0</v>
          </cell>
        </row>
        <row r="6112">
          <cell r="CG6112">
            <v>0</v>
          </cell>
        </row>
        <row r="6113">
          <cell r="CG6113">
            <v>0</v>
          </cell>
        </row>
        <row r="6114">
          <cell r="CG6114">
            <v>0</v>
          </cell>
        </row>
        <row r="6115">
          <cell r="CG6115">
            <v>0</v>
          </cell>
        </row>
        <row r="6116">
          <cell r="CG6116">
            <v>0</v>
          </cell>
        </row>
        <row r="6117">
          <cell r="CG6117">
            <v>0</v>
          </cell>
        </row>
        <row r="6118">
          <cell r="CG6118">
            <v>0</v>
          </cell>
        </row>
        <row r="6119">
          <cell r="CG6119">
            <v>0</v>
          </cell>
        </row>
        <row r="6120">
          <cell r="CG6120">
            <v>0</v>
          </cell>
        </row>
        <row r="6121">
          <cell r="CG6121">
            <v>0</v>
          </cell>
        </row>
        <row r="6122">
          <cell r="CG6122">
            <v>0</v>
          </cell>
        </row>
        <row r="6123">
          <cell r="CG6123">
            <v>0</v>
          </cell>
        </row>
        <row r="6124">
          <cell r="CG6124">
            <v>0</v>
          </cell>
        </row>
        <row r="6125">
          <cell r="CG6125">
            <v>0</v>
          </cell>
        </row>
        <row r="6126">
          <cell r="CG6126">
            <v>0</v>
          </cell>
        </row>
        <row r="6127">
          <cell r="CG6127">
            <v>0</v>
          </cell>
        </row>
        <row r="6128">
          <cell r="CG6128">
            <v>0</v>
          </cell>
        </row>
        <row r="6129">
          <cell r="CG6129">
            <v>0</v>
          </cell>
        </row>
        <row r="6130">
          <cell r="CG6130">
            <v>808828.67520000006</v>
          </cell>
        </row>
        <row r="6131">
          <cell r="CG6131">
            <v>0</v>
          </cell>
        </row>
        <row r="6132">
          <cell r="CG6132">
            <v>0</v>
          </cell>
        </row>
        <row r="6133">
          <cell r="CG6133">
            <v>0</v>
          </cell>
        </row>
        <row r="6134">
          <cell r="CG6134">
            <v>0</v>
          </cell>
        </row>
        <row r="6135">
          <cell r="CG6135">
            <v>0</v>
          </cell>
        </row>
        <row r="6136">
          <cell r="CG6136">
            <v>0</v>
          </cell>
        </row>
        <row r="6137">
          <cell r="CG6137">
            <v>0</v>
          </cell>
        </row>
        <row r="6138">
          <cell r="CG6138">
            <v>0</v>
          </cell>
        </row>
        <row r="6139">
          <cell r="CG6139">
            <v>0</v>
          </cell>
        </row>
        <row r="6140">
          <cell r="CG6140">
            <v>0</v>
          </cell>
        </row>
        <row r="6141">
          <cell r="CG6141">
            <v>0</v>
          </cell>
        </row>
        <row r="6142">
          <cell r="CG6142">
            <v>0</v>
          </cell>
        </row>
        <row r="6143">
          <cell r="CG6143">
            <v>0</v>
          </cell>
        </row>
        <row r="6144">
          <cell r="CG6144">
            <v>0</v>
          </cell>
        </row>
        <row r="6145">
          <cell r="CG6145">
            <v>0</v>
          </cell>
        </row>
        <row r="6146">
          <cell r="CG6146">
            <v>940653.63600000052</v>
          </cell>
        </row>
        <row r="6147">
          <cell r="CG6147">
            <v>0</v>
          </cell>
        </row>
        <row r="6148">
          <cell r="CG6148">
            <v>0</v>
          </cell>
        </row>
        <row r="6149">
          <cell r="CG6149">
            <v>0</v>
          </cell>
        </row>
        <row r="6150">
          <cell r="CG6150">
            <v>0</v>
          </cell>
        </row>
        <row r="6151">
          <cell r="CG6151">
            <v>0</v>
          </cell>
        </row>
        <row r="6152">
          <cell r="CG6152">
            <v>0</v>
          </cell>
        </row>
        <row r="6153">
          <cell r="CG6153">
            <v>0</v>
          </cell>
        </row>
        <row r="6154">
          <cell r="CG6154">
            <v>1156908.7608</v>
          </cell>
        </row>
        <row r="6155">
          <cell r="CG6155">
            <v>0</v>
          </cell>
        </row>
        <row r="6156">
          <cell r="CG6156">
            <v>0</v>
          </cell>
        </row>
        <row r="6157">
          <cell r="CG6157">
            <v>0</v>
          </cell>
        </row>
        <row r="6158">
          <cell r="CG6158">
            <v>0</v>
          </cell>
        </row>
        <row r="6159">
          <cell r="CG6159">
            <v>0</v>
          </cell>
        </row>
        <row r="6160">
          <cell r="CG6160">
            <v>0</v>
          </cell>
        </row>
        <row r="6161">
          <cell r="CG6161">
            <v>0</v>
          </cell>
        </row>
        <row r="6162">
          <cell r="CG6162">
            <v>1056970.9800000004</v>
          </cell>
        </row>
        <row r="6163">
          <cell r="CG6163">
            <v>0</v>
          </cell>
        </row>
        <row r="6164">
          <cell r="CG6164">
            <v>0</v>
          </cell>
        </row>
        <row r="6165">
          <cell r="CG6165">
            <v>0</v>
          </cell>
        </row>
        <row r="6166">
          <cell r="CG6166">
            <v>0</v>
          </cell>
        </row>
        <row r="6167">
          <cell r="CG6167">
            <v>0</v>
          </cell>
        </row>
        <row r="6168">
          <cell r="CG6168">
            <v>0</v>
          </cell>
        </row>
        <row r="6169">
          <cell r="CG6169">
            <v>0</v>
          </cell>
        </row>
        <row r="6170">
          <cell r="CG6170">
            <v>308578.82640000008</v>
          </cell>
        </row>
        <row r="6171">
          <cell r="CG6171">
            <v>0</v>
          </cell>
        </row>
        <row r="6172">
          <cell r="CG6172">
            <v>0</v>
          </cell>
        </row>
        <row r="6173">
          <cell r="CG6173">
            <v>0</v>
          </cell>
        </row>
        <row r="6174">
          <cell r="CG6174">
            <v>0</v>
          </cell>
        </row>
        <row r="6175">
          <cell r="CG6175">
            <v>0</v>
          </cell>
        </row>
        <row r="6176">
          <cell r="CG6176">
            <v>0</v>
          </cell>
        </row>
        <row r="6177">
          <cell r="CG6177">
            <v>0</v>
          </cell>
        </row>
        <row r="6178">
          <cell r="CG6178">
            <v>1098495.1536000005</v>
          </cell>
        </row>
        <row r="6179">
          <cell r="CG6179">
            <v>0</v>
          </cell>
        </row>
        <row r="6180">
          <cell r="CG6180">
            <v>0</v>
          </cell>
        </row>
        <row r="6181">
          <cell r="CG6181">
            <v>0</v>
          </cell>
        </row>
        <row r="6182">
          <cell r="CG6182">
            <v>0</v>
          </cell>
        </row>
        <row r="6183">
          <cell r="CG6183">
            <v>0</v>
          </cell>
        </row>
        <row r="6184">
          <cell r="CG6184">
            <v>0</v>
          </cell>
        </row>
        <row r="6185">
          <cell r="CG6185">
            <v>0</v>
          </cell>
        </row>
        <row r="6186">
          <cell r="CG6186">
            <v>0</v>
          </cell>
        </row>
        <row r="6187">
          <cell r="CG6187">
            <v>0</v>
          </cell>
        </row>
        <row r="6188">
          <cell r="CG6188">
            <v>0</v>
          </cell>
        </row>
        <row r="6189">
          <cell r="CG6189">
            <v>0</v>
          </cell>
        </row>
        <row r="6190">
          <cell r="CG6190">
            <v>846782.25840000005</v>
          </cell>
        </row>
        <row r="6191">
          <cell r="CG6191">
            <v>0</v>
          </cell>
        </row>
        <row r="6192">
          <cell r="CG6192">
            <v>0</v>
          </cell>
        </row>
        <row r="6193">
          <cell r="CG6193">
            <v>0</v>
          </cell>
        </row>
        <row r="6194">
          <cell r="CG6194">
            <v>0</v>
          </cell>
        </row>
        <row r="6195">
          <cell r="CG6195">
            <v>0</v>
          </cell>
        </row>
        <row r="6196">
          <cell r="CG6196">
            <v>0</v>
          </cell>
        </row>
        <row r="6197">
          <cell r="CG6197">
            <v>0</v>
          </cell>
        </row>
        <row r="6198">
          <cell r="CG6198">
            <v>574767.08456470608</v>
          </cell>
        </row>
        <row r="6199">
          <cell r="CG6199">
            <v>0</v>
          </cell>
        </row>
        <row r="6200">
          <cell r="CG6200">
            <v>0</v>
          </cell>
        </row>
        <row r="6201">
          <cell r="CG6201">
            <v>0</v>
          </cell>
        </row>
        <row r="6202">
          <cell r="CG6202">
            <v>0</v>
          </cell>
        </row>
        <row r="6203">
          <cell r="CG6203">
            <v>0</v>
          </cell>
        </row>
        <row r="6204">
          <cell r="CG6204">
            <v>0</v>
          </cell>
        </row>
        <row r="6205">
          <cell r="CG6205">
            <v>0</v>
          </cell>
        </row>
        <row r="6206">
          <cell r="CG6206">
            <v>397002.88955294137</v>
          </cell>
        </row>
        <row r="6207">
          <cell r="CG6207">
            <v>0</v>
          </cell>
        </row>
        <row r="6208">
          <cell r="CG6208">
            <v>0</v>
          </cell>
        </row>
        <row r="6209">
          <cell r="CG6209">
            <v>0</v>
          </cell>
        </row>
        <row r="6210">
          <cell r="CG6210">
            <v>0</v>
          </cell>
        </row>
        <row r="6211">
          <cell r="CG6211">
            <v>0</v>
          </cell>
        </row>
        <row r="6212">
          <cell r="CG6212">
            <v>0</v>
          </cell>
        </row>
        <row r="6213">
          <cell r="CG6213">
            <v>0</v>
          </cell>
        </row>
        <row r="6214">
          <cell r="CG6214">
            <v>0</v>
          </cell>
        </row>
        <row r="6215">
          <cell r="CG6215">
            <v>0</v>
          </cell>
        </row>
        <row r="6216">
          <cell r="CG6216">
            <v>0</v>
          </cell>
        </row>
        <row r="6217">
          <cell r="CG6217">
            <v>0</v>
          </cell>
        </row>
        <row r="6218">
          <cell r="CG6218">
            <v>0</v>
          </cell>
        </row>
        <row r="6219">
          <cell r="CG6219">
            <v>0</v>
          </cell>
        </row>
        <row r="6220">
          <cell r="CG6220">
            <v>0</v>
          </cell>
        </row>
        <row r="6221">
          <cell r="CG6221">
            <v>0</v>
          </cell>
        </row>
        <row r="6222">
          <cell r="CG6222">
            <v>0</v>
          </cell>
        </row>
        <row r="6223">
          <cell r="CG6223">
            <v>0</v>
          </cell>
        </row>
        <row r="6224">
          <cell r="CG6224">
            <v>0</v>
          </cell>
        </row>
        <row r="6225">
          <cell r="CG6225">
            <v>0</v>
          </cell>
        </row>
        <row r="6226">
          <cell r="CG6226">
            <v>0</v>
          </cell>
        </row>
        <row r="6227">
          <cell r="CG6227">
            <v>0</v>
          </cell>
        </row>
        <row r="6228">
          <cell r="CG6228">
            <v>0</v>
          </cell>
        </row>
        <row r="6229">
          <cell r="CG6229">
            <v>0</v>
          </cell>
        </row>
        <row r="6230">
          <cell r="CG6230">
            <v>0</v>
          </cell>
        </row>
        <row r="6231">
          <cell r="CG6231">
            <v>0</v>
          </cell>
        </row>
        <row r="6232">
          <cell r="CG6232">
            <v>0</v>
          </cell>
        </row>
        <row r="6233">
          <cell r="CG6233">
            <v>0</v>
          </cell>
        </row>
        <row r="6234">
          <cell r="CG6234">
            <v>0</v>
          </cell>
        </row>
        <row r="6235">
          <cell r="CG6235">
            <v>0</v>
          </cell>
        </row>
        <row r="6236">
          <cell r="CG6236">
            <v>0</v>
          </cell>
        </row>
        <row r="6237">
          <cell r="CG6237">
            <v>0</v>
          </cell>
        </row>
        <row r="6238">
          <cell r="CG6238">
            <v>0</v>
          </cell>
        </row>
        <row r="6239">
          <cell r="CG6239">
            <v>0</v>
          </cell>
        </row>
        <row r="6240">
          <cell r="CG6240">
            <v>0</v>
          </cell>
        </row>
        <row r="6241">
          <cell r="CG6241">
            <v>0</v>
          </cell>
        </row>
        <row r="6242">
          <cell r="CG6242">
            <v>25778232.685552951</v>
          </cell>
        </row>
        <row r="6243">
          <cell r="CG6243">
            <v>0</v>
          </cell>
        </row>
        <row r="6244">
          <cell r="CG6244">
            <v>0</v>
          </cell>
        </row>
        <row r="6245">
          <cell r="CG6245">
            <v>0</v>
          </cell>
        </row>
        <row r="6246">
          <cell r="CG6246">
            <v>0</v>
          </cell>
        </row>
        <row r="6247">
          <cell r="CG6247">
            <v>0</v>
          </cell>
        </row>
        <row r="6248">
          <cell r="CG6248">
            <v>0</v>
          </cell>
        </row>
        <row r="6249">
          <cell r="CG6249">
            <v>0</v>
          </cell>
        </row>
        <row r="6250">
          <cell r="CG6250">
            <v>0</v>
          </cell>
        </row>
        <row r="6251">
          <cell r="CG6251">
            <v>0</v>
          </cell>
        </row>
        <row r="6252">
          <cell r="CG6252">
            <v>0</v>
          </cell>
        </row>
        <row r="6253">
          <cell r="CG6253">
            <v>0</v>
          </cell>
        </row>
        <row r="6254">
          <cell r="CG6254">
            <v>0</v>
          </cell>
        </row>
        <row r="6255">
          <cell r="CG6255">
            <v>0</v>
          </cell>
        </row>
        <row r="6256">
          <cell r="CG6256">
            <v>0</v>
          </cell>
        </row>
        <row r="6257">
          <cell r="CG6257">
            <v>0</v>
          </cell>
        </row>
        <row r="6258">
          <cell r="CG6258">
            <v>0</v>
          </cell>
        </row>
        <row r="6259">
          <cell r="CG6259">
            <v>0</v>
          </cell>
        </row>
        <row r="6260">
          <cell r="CG6260">
            <v>0</v>
          </cell>
        </row>
        <row r="6261">
          <cell r="CG6261">
            <v>0</v>
          </cell>
        </row>
        <row r="6262">
          <cell r="CG6262">
            <v>0</v>
          </cell>
        </row>
        <row r="6263">
          <cell r="CG6263">
            <v>0</v>
          </cell>
        </row>
        <row r="6264">
          <cell r="CG6264">
            <v>0</v>
          </cell>
        </row>
        <row r="6265">
          <cell r="CG6265">
            <v>0</v>
          </cell>
        </row>
        <row r="6266">
          <cell r="CG6266">
            <v>0</v>
          </cell>
        </row>
        <row r="6267">
          <cell r="CG6267">
            <v>0</v>
          </cell>
        </row>
        <row r="6268">
          <cell r="CG6268">
            <v>0</v>
          </cell>
        </row>
        <row r="6269">
          <cell r="CG6269">
            <v>0</v>
          </cell>
        </row>
        <row r="6270">
          <cell r="CG6270">
            <v>0</v>
          </cell>
        </row>
        <row r="6271">
          <cell r="CG6271">
            <v>0</v>
          </cell>
        </row>
        <row r="6272">
          <cell r="CG6272">
            <v>448135.87397647061</v>
          </cell>
        </row>
        <row r="6273">
          <cell r="CG6273">
            <v>0</v>
          </cell>
        </row>
        <row r="6274">
          <cell r="CG6274">
            <v>0</v>
          </cell>
        </row>
        <row r="6275">
          <cell r="CG6275">
            <v>0</v>
          </cell>
        </row>
        <row r="6276">
          <cell r="CG6276">
            <v>0</v>
          </cell>
        </row>
        <row r="6277">
          <cell r="CG6277">
            <v>0</v>
          </cell>
        </row>
        <row r="6278">
          <cell r="CG6278">
            <v>0</v>
          </cell>
        </row>
        <row r="6279">
          <cell r="CG6279">
            <v>0</v>
          </cell>
        </row>
        <row r="6280">
          <cell r="CG6280">
            <v>0</v>
          </cell>
        </row>
        <row r="6281">
          <cell r="CG6281">
            <v>0</v>
          </cell>
        </row>
        <row r="6282">
          <cell r="CG6282">
            <v>0</v>
          </cell>
        </row>
        <row r="6283">
          <cell r="CG6283">
            <v>0</v>
          </cell>
        </row>
        <row r="6284">
          <cell r="CG6284">
            <v>0</v>
          </cell>
        </row>
        <row r="6285">
          <cell r="CG6285">
            <v>0</v>
          </cell>
        </row>
        <row r="6286">
          <cell r="CG6286">
            <v>121502782.99273816</v>
          </cell>
        </row>
        <row r="6287">
          <cell r="CG6287">
            <v>0</v>
          </cell>
        </row>
        <row r="6288">
          <cell r="CG6288">
            <v>0</v>
          </cell>
        </row>
        <row r="6289">
          <cell r="CG6289">
            <v>0</v>
          </cell>
        </row>
        <row r="6290">
          <cell r="CG6290">
            <v>7058347.9498851253</v>
          </cell>
        </row>
        <row r="6291">
          <cell r="CG6291">
            <v>0</v>
          </cell>
        </row>
        <row r="6292">
          <cell r="CG6292">
            <v>0</v>
          </cell>
        </row>
        <row r="6293">
          <cell r="CG6293">
            <v>0</v>
          </cell>
        </row>
        <row r="6294">
          <cell r="CG6294">
            <v>3650958.4799999995</v>
          </cell>
        </row>
        <row r="6295">
          <cell r="CG6295">
            <v>0</v>
          </cell>
        </row>
        <row r="6296">
          <cell r="CG6296">
            <v>7885386.4338539066</v>
          </cell>
        </row>
        <row r="6297">
          <cell r="CG6297">
            <v>0</v>
          </cell>
        </row>
        <row r="6298">
          <cell r="CG6298">
            <v>0</v>
          </cell>
        </row>
        <row r="6299">
          <cell r="CG6299">
            <v>0</v>
          </cell>
        </row>
        <row r="6300">
          <cell r="CG6300">
            <v>0</v>
          </cell>
        </row>
        <row r="6301">
          <cell r="CG6301">
            <v>0</v>
          </cell>
        </row>
        <row r="6302">
          <cell r="CG6302">
            <v>0</v>
          </cell>
        </row>
        <row r="6303">
          <cell r="CG6303">
            <v>0</v>
          </cell>
        </row>
        <row r="6304">
          <cell r="CG6304">
            <v>0</v>
          </cell>
        </row>
        <row r="6305">
          <cell r="CG6305">
            <v>0</v>
          </cell>
        </row>
        <row r="6306">
          <cell r="CG6306">
            <v>470232.71344452869</v>
          </cell>
        </row>
        <row r="6307">
          <cell r="CG6307">
            <v>0</v>
          </cell>
        </row>
        <row r="6308">
          <cell r="CG6308">
            <v>0</v>
          </cell>
        </row>
        <row r="6309">
          <cell r="CG6309">
            <v>0</v>
          </cell>
        </row>
        <row r="6310">
          <cell r="CG6310">
            <v>0</v>
          </cell>
        </row>
        <row r="6311">
          <cell r="CG6311">
            <v>0</v>
          </cell>
        </row>
        <row r="6312">
          <cell r="CG6312">
            <v>564662.13705864642</v>
          </cell>
        </row>
        <row r="6313">
          <cell r="CG6313">
            <v>0</v>
          </cell>
        </row>
        <row r="6314">
          <cell r="CG6314">
            <v>0</v>
          </cell>
        </row>
        <row r="6315">
          <cell r="CG6315">
            <v>0</v>
          </cell>
        </row>
        <row r="6316">
          <cell r="CG6316">
            <v>678780.96000000008</v>
          </cell>
        </row>
        <row r="6317">
          <cell r="CG6317">
            <v>0</v>
          </cell>
        </row>
        <row r="6318">
          <cell r="CG6318">
            <v>3586168.1566133695</v>
          </cell>
        </row>
        <row r="6319">
          <cell r="CG6319">
            <v>0</v>
          </cell>
        </row>
        <row r="6320">
          <cell r="CG6320">
            <v>0</v>
          </cell>
        </row>
        <row r="6321">
          <cell r="CG6321">
            <v>0</v>
          </cell>
        </row>
        <row r="6322">
          <cell r="CG6322">
            <v>0</v>
          </cell>
        </row>
        <row r="6323">
          <cell r="CG6323">
            <v>0</v>
          </cell>
        </row>
        <row r="6324">
          <cell r="CG6324">
            <v>0</v>
          </cell>
        </row>
        <row r="6325">
          <cell r="CG6325">
            <v>0</v>
          </cell>
        </row>
        <row r="6326">
          <cell r="CG6326">
            <v>0</v>
          </cell>
        </row>
        <row r="6327">
          <cell r="CG6327">
            <v>0</v>
          </cell>
        </row>
        <row r="6328">
          <cell r="CG6328">
            <v>0</v>
          </cell>
        </row>
        <row r="6329">
          <cell r="CG6329">
            <v>0</v>
          </cell>
        </row>
        <row r="6330">
          <cell r="CG6330">
            <v>0</v>
          </cell>
        </row>
        <row r="6331">
          <cell r="CG6331">
            <v>0</v>
          </cell>
        </row>
        <row r="6332">
          <cell r="CG6332">
            <v>54287.999999999978</v>
          </cell>
        </row>
        <row r="6333">
          <cell r="CG6333">
            <v>0</v>
          </cell>
        </row>
        <row r="6334">
          <cell r="CG6334">
            <v>0</v>
          </cell>
        </row>
        <row r="6335">
          <cell r="CG6335">
            <v>0</v>
          </cell>
        </row>
        <row r="6336">
          <cell r="CG6336">
            <v>0</v>
          </cell>
        </row>
        <row r="6337">
          <cell r="CG6337">
            <v>0</v>
          </cell>
        </row>
        <row r="6338">
          <cell r="CG6338">
            <v>0</v>
          </cell>
        </row>
        <row r="6339">
          <cell r="CG6339">
            <v>0</v>
          </cell>
        </row>
        <row r="6340">
          <cell r="CG6340">
            <v>0</v>
          </cell>
        </row>
        <row r="6341">
          <cell r="CG6341">
            <v>0</v>
          </cell>
        </row>
        <row r="6342">
          <cell r="CG6342">
            <v>0</v>
          </cell>
        </row>
        <row r="6343">
          <cell r="CG6343">
            <v>0</v>
          </cell>
        </row>
        <row r="6344">
          <cell r="CG6344">
            <v>0</v>
          </cell>
        </row>
        <row r="6345">
          <cell r="CG6345">
            <v>0</v>
          </cell>
        </row>
        <row r="6346">
          <cell r="CG6346">
            <v>0</v>
          </cell>
        </row>
        <row r="6347">
          <cell r="CG6347">
            <v>0</v>
          </cell>
        </row>
        <row r="6348">
          <cell r="CG6348">
            <v>0</v>
          </cell>
        </row>
        <row r="6349">
          <cell r="CG6349">
            <v>0</v>
          </cell>
        </row>
        <row r="6350">
          <cell r="CG6350">
            <v>0</v>
          </cell>
        </row>
        <row r="6351">
          <cell r="CG6351">
            <v>0</v>
          </cell>
        </row>
        <row r="6352">
          <cell r="CG6352">
            <v>0</v>
          </cell>
        </row>
        <row r="6353">
          <cell r="CG6353">
            <v>0</v>
          </cell>
        </row>
        <row r="6354">
          <cell r="CG6354">
            <v>0</v>
          </cell>
        </row>
        <row r="6355">
          <cell r="CG6355">
            <v>0</v>
          </cell>
        </row>
        <row r="6356">
          <cell r="CG6356">
            <v>0</v>
          </cell>
        </row>
        <row r="6357">
          <cell r="CG6357">
            <v>0</v>
          </cell>
        </row>
        <row r="6358">
          <cell r="CG6358">
            <v>0</v>
          </cell>
        </row>
        <row r="6359">
          <cell r="CG6359">
            <v>0</v>
          </cell>
        </row>
        <row r="6360">
          <cell r="CG6360">
            <v>0</v>
          </cell>
        </row>
        <row r="6361">
          <cell r="CG6361">
            <v>0</v>
          </cell>
        </row>
        <row r="6362">
          <cell r="CG6362">
            <v>0</v>
          </cell>
        </row>
        <row r="6363">
          <cell r="CG6363">
            <v>0</v>
          </cell>
        </row>
        <row r="6364">
          <cell r="CG6364">
            <v>0</v>
          </cell>
        </row>
        <row r="6365">
          <cell r="CG6365">
            <v>0</v>
          </cell>
        </row>
        <row r="6366">
          <cell r="CG6366">
            <v>0</v>
          </cell>
        </row>
        <row r="6367">
          <cell r="CG6367">
            <v>0</v>
          </cell>
        </row>
        <row r="6368">
          <cell r="CG6368">
            <v>0</v>
          </cell>
        </row>
        <row r="6369">
          <cell r="CG6369">
            <v>0</v>
          </cell>
        </row>
        <row r="6370">
          <cell r="CG6370">
            <v>0</v>
          </cell>
        </row>
        <row r="6371">
          <cell r="CG6371">
            <v>0</v>
          </cell>
        </row>
        <row r="6372">
          <cell r="CG6372">
            <v>0</v>
          </cell>
        </row>
        <row r="6373">
          <cell r="CG6373">
            <v>0</v>
          </cell>
        </row>
        <row r="6374">
          <cell r="CG6374">
            <v>25043224.769377895</v>
          </cell>
        </row>
        <row r="6375">
          <cell r="CG6375">
            <v>0</v>
          </cell>
        </row>
        <row r="6376">
          <cell r="CG6376">
            <v>0</v>
          </cell>
        </row>
        <row r="6377">
          <cell r="CG6377">
            <v>0</v>
          </cell>
        </row>
        <row r="6378">
          <cell r="CG6378">
            <v>0</v>
          </cell>
        </row>
        <row r="6379">
          <cell r="CG6379">
            <v>0</v>
          </cell>
        </row>
        <row r="6380">
          <cell r="CG6380">
            <v>0</v>
          </cell>
        </row>
        <row r="6381">
          <cell r="CG6381">
            <v>0</v>
          </cell>
        </row>
        <row r="6382">
          <cell r="CG6382">
            <v>0</v>
          </cell>
        </row>
        <row r="6383">
          <cell r="CG6383">
            <v>0</v>
          </cell>
        </row>
        <row r="6384">
          <cell r="CG6384">
            <v>0</v>
          </cell>
        </row>
        <row r="6385">
          <cell r="CG6385">
            <v>0</v>
          </cell>
        </row>
        <row r="6386">
          <cell r="CG6386">
            <v>0</v>
          </cell>
        </row>
        <row r="6387">
          <cell r="CG6387">
            <v>0</v>
          </cell>
        </row>
        <row r="6388">
          <cell r="CG6388">
            <v>0</v>
          </cell>
        </row>
        <row r="6389">
          <cell r="CG6389">
            <v>0</v>
          </cell>
        </row>
        <row r="6390">
          <cell r="CG6390">
            <v>0</v>
          </cell>
        </row>
        <row r="6391">
          <cell r="CG6391">
            <v>0</v>
          </cell>
        </row>
        <row r="6392">
          <cell r="CG6392">
            <v>0</v>
          </cell>
        </row>
        <row r="6393">
          <cell r="CG6393">
            <v>0</v>
          </cell>
        </row>
        <row r="6394">
          <cell r="CG6394">
            <v>0</v>
          </cell>
        </row>
        <row r="6395">
          <cell r="CG6395">
            <v>0</v>
          </cell>
        </row>
        <row r="6396">
          <cell r="CG6396">
            <v>0</v>
          </cell>
        </row>
        <row r="6397">
          <cell r="CG6397">
            <v>0</v>
          </cell>
        </row>
        <row r="6398">
          <cell r="CG6398">
            <v>0</v>
          </cell>
        </row>
        <row r="6399">
          <cell r="CG6399">
            <v>0</v>
          </cell>
        </row>
        <row r="6400">
          <cell r="CG6400">
            <v>0</v>
          </cell>
        </row>
        <row r="6401">
          <cell r="CG6401">
            <v>0</v>
          </cell>
        </row>
        <row r="6402">
          <cell r="CG6402">
            <v>0</v>
          </cell>
        </row>
        <row r="6403">
          <cell r="CG6403">
            <v>0</v>
          </cell>
        </row>
        <row r="6404">
          <cell r="CG6404">
            <v>0</v>
          </cell>
        </row>
        <row r="6405">
          <cell r="CG6405">
            <v>0</v>
          </cell>
        </row>
        <row r="6406">
          <cell r="CG6406">
            <v>0</v>
          </cell>
        </row>
        <row r="6407">
          <cell r="CG6407">
            <v>0</v>
          </cell>
        </row>
        <row r="6408">
          <cell r="CG6408">
            <v>0</v>
          </cell>
        </row>
        <row r="6409">
          <cell r="CG6409">
            <v>0</v>
          </cell>
        </row>
        <row r="6410">
          <cell r="CG6410">
            <v>0</v>
          </cell>
        </row>
        <row r="6411">
          <cell r="CG6411">
            <v>0</v>
          </cell>
        </row>
        <row r="6412">
          <cell r="CG6412">
            <v>0</v>
          </cell>
        </row>
        <row r="6413">
          <cell r="CG6413">
            <v>0</v>
          </cell>
        </row>
        <row r="6414">
          <cell r="CG6414">
            <v>498847.13585864642</v>
          </cell>
        </row>
        <row r="6415">
          <cell r="CG6415">
            <v>0</v>
          </cell>
        </row>
        <row r="6416">
          <cell r="CG6416">
            <v>0</v>
          </cell>
        </row>
        <row r="6417">
          <cell r="CG6417">
            <v>0</v>
          </cell>
        </row>
        <row r="6418">
          <cell r="CG6418">
            <v>0</v>
          </cell>
        </row>
        <row r="6419">
          <cell r="CG6419">
            <v>0</v>
          </cell>
        </row>
        <row r="6420">
          <cell r="CG6420">
            <v>0</v>
          </cell>
        </row>
        <row r="6421">
          <cell r="CG6421">
            <v>0</v>
          </cell>
        </row>
        <row r="6422">
          <cell r="CG6422">
            <v>0</v>
          </cell>
        </row>
        <row r="6423">
          <cell r="CG6423">
            <v>0</v>
          </cell>
        </row>
        <row r="6424">
          <cell r="CG6424">
            <v>0</v>
          </cell>
        </row>
        <row r="6425">
          <cell r="CG6425">
            <v>0</v>
          </cell>
        </row>
        <row r="6426">
          <cell r="CG6426">
            <v>57702474.07160978</v>
          </cell>
        </row>
        <row r="6427">
          <cell r="CG6427">
            <v>0</v>
          </cell>
        </row>
        <row r="6428">
          <cell r="CG6428">
            <v>0</v>
          </cell>
        </row>
        <row r="6429">
          <cell r="CG6429">
            <v>0</v>
          </cell>
        </row>
        <row r="6430">
          <cell r="CG6430">
            <v>0</v>
          </cell>
        </row>
        <row r="6431">
          <cell r="CG6431">
            <v>0</v>
          </cell>
        </row>
        <row r="6432">
          <cell r="CG6432">
            <v>0</v>
          </cell>
        </row>
        <row r="6433">
          <cell r="CG6433">
            <v>0</v>
          </cell>
        </row>
        <row r="6434">
          <cell r="CG6434">
            <v>36823203.073523857</v>
          </cell>
        </row>
        <row r="6435">
          <cell r="CG6435">
            <v>0</v>
          </cell>
        </row>
        <row r="6436">
          <cell r="CG6436">
            <v>0</v>
          </cell>
        </row>
        <row r="6437">
          <cell r="CG6437">
            <v>0</v>
          </cell>
        </row>
        <row r="6438">
          <cell r="CG6438">
            <v>0</v>
          </cell>
        </row>
        <row r="6439">
          <cell r="CG6439">
            <v>0</v>
          </cell>
        </row>
        <row r="6440">
          <cell r="CG6440">
            <v>0</v>
          </cell>
        </row>
        <row r="6441">
          <cell r="CG6441">
            <v>0</v>
          </cell>
        </row>
        <row r="6442">
          <cell r="CG6442">
            <v>0</v>
          </cell>
        </row>
        <row r="6443">
          <cell r="CG6443">
            <v>0</v>
          </cell>
        </row>
        <row r="6444">
          <cell r="CG6444">
            <v>0</v>
          </cell>
        </row>
        <row r="6445">
          <cell r="CG6445">
            <v>0</v>
          </cell>
        </row>
        <row r="6446">
          <cell r="CG6446">
            <v>0</v>
          </cell>
        </row>
        <row r="6447">
          <cell r="CG6447">
            <v>0</v>
          </cell>
        </row>
        <row r="6448">
          <cell r="CG6448">
            <v>0</v>
          </cell>
        </row>
        <row r="6449">
          <cell r="CG6449">
            <v>0</v>
          </cell>
        </row>
        <row r="6450">
          <cell r="CG6450">
            <v>36070670.914688371</v>
          </cell>
        </row>
        <row r="6451">
          <cell r="CG6451">
            <v>0</v>
          </cell>
        </row>
        <row r="6452">
          <cell r="CG6452">
            <v>0</v>
          </cell>
        </row>
        <row r="6453">
          <cell r="CG6453">
            <v>0</v>
          </cell>
        </row>
        <row r="6454">
          <cell r="CG6454">
            <v>0</v>
          </cell>
        </row>
        <row r="6455">
          <cell r="CG6455">
            <v>0</v>
          </cell>
        </row>
        <row r="6456">
          <cell r="CG6456">
            <v>0</v>
          </cell>
        </row>
        <row r="6457">
          <cell r="CG6457">
            <v>0</v>
          </cell>
        </row>
        <row r="6458">
          <cell r="CG6458">
            <v>0</v>
          </cell>
        </row>
        <row r="6459">
          <cell r="CG6459">
            <v>0</v>
          </cell>
        </row>
        <row r="6460">
          <cell r="CG6460">
            <v>0</v>
          </cell>
        </row>
        <row r="6461">
          <cell r="CG6461">
            <v>0</v>
          </cell>
        </row>
        <row r="6462">
          <cell r="CG6462">
            <v>0</v>
          </cell>
        </row>
        <row r="6463">
          <cell r="CG6463">
            <v>0</v>
          </cell>
        </row>
        <row r="6464">
          <cell r="CG6464">
            <v>0</v>
          </cell>
        </row>
        <row r="6465">
          <cell r="CG6465">
            <v>0</v>
          </cell>
        </row>
        <row r="6466">
          <cell r="CG6466">
            <v>0</v>
          </cell>
        </row>
        <row r="6467">
          <cell r="CG6467">
            <v>0</v>
          </cell>
        </row>
        <row r="6468">
          <cell r="CG6468">
            <v>0</v>
          </cell>
        </row>
        <row r="6469">
          <cell r="CG6469">
            <v>0</v>
          </cell>
        </row>
        <row r="6470">
          <cell r="CG6470">
            <v>21738636.76821157</v>
          </cell>
        </row>
        <row r="6471">
          <cell r="CG6471">
            <v>0</v>
          </cell>
        </row>
        <row r="6472">
          <cell r="CG6472">
            <v>0</v>
          </cell>
        </row>
        <row r="6473">
          <cell r="CG6473">
            <v>0</v>
          </cell>
        </row>
        <row r="6474">
          <cell r="CG6474">
            <v>0</v>
          </cell>
        </row>
        <row r="6475">
          <cell r="CG6475">
            <v>0</v>
          </cell>
        </row>
        <row r="6476">
          <cell r="CG6476">
            <v>0</v>
          </cell>
        </row>
        <row r="6477">
          <cell r="CG6477">
            <v>0</v>
          </cell>
        </row>
        <row r="6478">
          <cell r="CG6478">
            <v>682655.32812788896</v>
          </cell>
        </row>
        <row r="6479">
          <cell r="CG6479">
            <v>0</v>
          </cell>
        </row>
        <row r="6480">
          <cell r="CG6480">
            <v>0</v>
          </cell>
        </row>
        <row r="6481">
          <cell r="CG6481">
            <v>0</v>
          </cell>
        </row>
        <row r="6482">
          <cell r="CG6482">
            <v>0</v>
          </cell>
        </row>
        <row r="6483">
          <cell r="CG6483">
            <v>0</v>
          </cell>
        </row>
        <row r="6484">
          <cell r="CG6484">
            <v>0</v>
          </cell>
        </row>
        <row r="6485">
          <cell r="CG6485">
            <v>0</v>
          </cell>
        </row>
        <row r="6486">
          <cell r="CG6486">
            <v>27901368.255579021</v>
          </cell>
        </row>
        <row r="6487">
          <cell r="CG6487">
            <v>0</v>
          </cell>
        </row>
        <row r="6488">
          <cell r="CG6488">
            <v>0</v>
          </cell>
        </row>
        <row r="6489">
          <cell r="CG6489">
            <v>0</v>
          </cell>
        </row>
        <row r="6490">
          <cell r="CG6490">
            <v>0</v>
          </cell>
        </row>
        <row r="6491">
          <cell r="CG6491">
            <v>0</v>
          </cell>
        </row>
        <row r="6492">
          <cell r="CG6492">
            <v>0</v>
          </cell>
        </row>
        <row r="6493">
          <cell r="CG6493">
            <v>0</v>
          </cell>
        </row>
        <row r="6494">
          <cell r="CG6494">
            <v>15488297.872987626</v>
          </cell>
        </row>
        <row r="6495">
          <cell r="CG6495">
            <v>0</v>
          </cell>
        </row>
        <row r="6496">
          <cell r="CG6496">
            <v>0</v>
          </cell>
        </row>
        <row r="6497">
          <cell r="CG6497">
            <v>0</v>
          </cell>
        </row>
        <row r="6498">
          <cell r="CG6498">
            <v>0</v>
          </cell>
        </row>
        <row r="6499">
          <cell r="CG6499">
            <v>0</v>
          </cell>
        </row>
        <row r="6500">
          <cell r="CG6500">
            <v>0</v>
          </cell>
        </row>
        <row r="6501">
          <cell r="CG6501">
            <v>0</v>
          </cell>
        </row>
        <row r="6502">
          <cell r="CG6502">
            <v>20784762.843972448</v>
          </cell>
        </row>
        <row r="6503">
          <cell r="CG6503">
            <v>0</v>
          </cell>
        </row>
        <row r="6504">
          <cell r="CG6504">
            <v>0</v>
          </cell>
        </row>
        <row r="6505">
          <cell r="CG6505">
            <v>0</v>
          </cell>
        </row>
        <row r="6506">
          <cell r="CG6506">
            <v>0</v>
          </cell>
        </row>
        <row r="6507">
          <cell r="CG6507">
            <v>0</v>
          </cell>
        </row>
        <row r="6508">
          <cell r="CG6508">
            <v>0</v>
          </cell>
        </row>
        <row r="6509">
          <cell r="CG6509">
            <v>0</v>
          </cell>
        </row>
        <row r="6510">
          <cell r="CG6510">
            <v>9818872.8438318092</v>
          </cell>
        </row>
        <row r="6511">
          <cell r="CG6511">
            <v>0</v>
          </cell>
        </row>
        <row r="6512">
          <cell r="CG6512">
            <v>0</v>
          </cell>
        </row>
        <row r="6513">
          <cell r="CG6513">
            <v>0</v>
          </cell>
        </row>
        <row r="6514">
          <cell r="CG6514">
            <v>0</v>
          </cell>
        </row>
        <row r="6515">
          <cell r="CG6515">
            <v>0</v>
          </cell>
        </row>
        <row r="6516">
          <cell r="CG6516">
            <v>0</v>
          </cell>
        </row>
        <row r="6517">
          <cell r="CG6517">
            <v>0</v>
          </cell>
        </row>
        <row r="6518">
          <cell r="CG6518">
            <v>12433623.527185498</v>
          </cell>
        </row>
        <row r="6519">
          <cell r="CG6519">
            <v>0</v>
          </cell>
        </row>
        <row r="6520">
          <cell r="CG6520">
            <v>0</v>
          </cell>
        </row>
        <row r="6521">
          <cell r="CG6521">
            <v>0</v>
          </cell>
        </row>
        <row r="6522">
          <cell r="CG6522">
            <v>0</v>
          </cell>
        </row>
        <row r="6523">
          <cell r="CG6523">
            <v>0</v>
          </cell>
        </row>
        <row r="6524">
          <cell r="CG6524">
            <v>0</v>
          </cell>
        </row>
        <row r="6525">
          <cell r="CG6525">
            <v>0</v>
          </cell>
        </row>
        <row r="6526">
          <cell r="CG6526">
            <v>0</v>
          </cell>
        </row>
        <row r="6527">
          <cell r="CG6527">
            <v>0</v>
          </cell>
        </row>
        <row r="6528">
          <cell r="CG6528">
            <v>0</v>
          </cell>
        </row>
        <row r="6529">
          <cell r="CG6529">
            <v>0</v>
          </cell>
        </row>
        <row r="6530">
          <cell r="CG6530">
            <v>14164731.648996728</v>
          </cell>
        </row>
        <row r="6531">
          <cell r="CG6531">
            <v>0</v>
          </cell>
        </row>
        <row r="6532">
          <cell r="CG6532">
            <v>0</v>
          </cell>
        </row>
        <row r="6533">
          <cell r="CG6533">
            <v>0</v>
          </cell>
        </row>
        <row r="6534">
          <cell r="CG6534">
            <v>0</v>
          </cell>
        </row>
        <row r="6535">
          <cell r="CG6535">
            <v>0</v>
          </cell>
        </row>
        <row r="6536">
          <cell r="CG6536">
            <v>0</v>
          </cell>
        </row>
        <row r="6537">
          <cell r="CG6537">
            <v>0</v>
          </cell>
        </row>
        <row r="6538">
          <cell r="CG6538">
            <v>9264042.0614728723</v>
          </cell>
        </row>
        <row r="6539">
          <cell r="CG6539">
            <v>0</v>
          </cell>
        </row>
        <row r="6540">
          <cell r="CG6540">
            <v>0</v>
          </cell>
        </row>
        <row r="6541">
          <cell r="CG6541">
            <v>0</v>
          </cell>
        </row>
        <row r="6542">
          <cell r="CG6542">
            <v>0</v>
          </cell>
        </row>
        <row r="6543">
          <cell r="CG6543">
            <v>0</v>
          </cell>
        </row>
        <row r="6544">
          <cell r="CG6544">
            <v>0</v>
          </cell>
        </row>
        <row r="6545">
          <cell r="CG6545">
            <v>0</v>
          </cell>
        </row>
        <row r="6546">
          <cell r="CG6546">
            <v>4566142.6795479804</v>
          </cell>
        </row>
        <row r="6547">
          <cell r="CG6547">
            <v>0</v>
          </cell>
        </row>
        <row r="6548">
          <cell r="CG6548">
            <v>0</v>
          </cell>
        </row>
        <row r="6549">
          <cell r="CG6549">
            <v>0</v>
          </cell>
        </row>
        <row r="6550">
          <cell r="CG6550">
            <v>0</v>
          </cell>
        </row>
        <row r="6551">
          <cell r="CG6551">
            <v>0</v>
          </cell>
        </row>
        <row r="6552">
          <cell r="CG6552">
            <v>0</v>
          </cell>
        </row>
        <row r="6553">
          <cell r="CG6553">
            <v>0</v>
          </cell>
        </row>
        <row r="6554">
          <cell r="CG6554">
            <v>464202.77708221186</v>
          </cell>
        </row>
        <row r="6555">
          <cell r="CG6555">
            <v>0</v>
          </cell>
        </row>
        <row r="6556">
          <cell r="CG6556">
            <v>194091.27483870959</v>
          </cell>
        </row>
        <row r="6557">
          <cell r="CG6557">
            <v>0</v>
          </cell>
        </row>
        <row r="6558">
          <cell r="CG6558">
            <v>430705.04783301696</v>
          </cell>
        </row>
        <row r="6559">
          <cell r="CG6559">
            <v>0</v>
          </cell>
        </row>
        <row r="6560">
          <cell r="CG6560">
            <v>379369.39595944696</v>
          </cell>
        </row>
        <row r="6561">
          <cell r="CG6561">
            <v>0</v>
          </cell>
        </row>
        <row r="6562">
          <cell r="CG6562">
            <v>658233.18473344331</v>
          </cell>
        </row>
        <row r="6563">
          <cell r="CG6563">
            <v>0</v>
          </cell>
        </row>
        <row r="6564">
          <cell r="CG6564">
            <v>6163896.6026838915</v>
          </cell>
        </row>
        <row r="6565">
          <cell r="CG6565">
            <v>0</v>
          </cell>
        </row>
        <row r="6566">
          <cell r="CG6566">
            <v>1977792.2766431917</v>
          </cell>
        </row>
        <row r="6567">
          <cell r="CG6567">
            <v>0</v>
          </cell>
        </row>
        <row r="6568">
          <cell r="CG6568">
            <v>453776.7224697388</v>
          </cell>
        </row>
        <row r="6569">
          <cell r="CG6569">
            <v>0</v>
          </cell>
        </row>
        <row r="6570">
          <cell r="CG6570">
            <v>6393085.4502248615</v>
          </cell>
        </row>
        <row r="6571">
          <cell r="CG6571">
            <v>0</v>
          </cell>
        </row>
        <row r="6572">
          <cell r="CG6572">
            <v>772008.06419839337</v>
          </cell>
        </row>
        <row r="6573">
          <cell r="CG6573">
            <v>0</v>
          </cell>
        </row>
        <row r="6574">
          <cell r="CG6574">
            <v>1679583.1795713732</v>
          </cell>
        </row>
        <row r="6575">
          <cell r="CG6575">
            <v>0</v>
          </cell>
        </row>
        <row r="6576">
          <cell r="CG6576">
            <v>3522733.280665528</v>
          </cell>
        </row>
        <row r="6577">
          <cell r="CG6577">
            <v>0</v>
          </cell>
        </row>
        <row r="6578">
          <cell r="CG6578">
            <v>785502.78009782056</v>
          </cell>
        </row>
        <row r="6579">
          <cell r="CG6579">
            <v>0</v>
          </cell>
        </row>
        <row r="6580">
          <cell r="CG6580">
            <v>1262116.9706279277</v>
          </cell>
        </row>
        <row r="6581">
          <cell r="CG6581">
            <v>0</v>
          </cell>
        </row>
        <row r="6582">
          <cell r="CG6582">
            <v>2623592.828099777</v>
          </cell>
        </row>
        <row r="6583">
          <cell r="CG6583">
            <v>0</v>
          </cell>
        </row>
        <row r="6584">
          <cell r="CG6584">
            <v>4098018.136009736</v>
          </cell>
        </row>
        <row r="6585">
          <cell r="CG6585">
            <v>0</v>
          </cell>
        </row>
        <row r="6586">
          <cell r="CG6586">
            <v>604275.10944552789</v>
          </cell>
        </row>
        <row r="6587">
          <cell r="CG6587">
            <v>7132980</v>
          </cell>
        </row>
        <row r="6588">
          <cell r="CG6588">
            <v>8143146.0924916565</v>
          </cell>
        </row>
        <row r="6589">
          <cell r="CG6589">
            <v>4783968</v>
          </cell>
        </row>
        <row r="6590">
          <cell r="CG6590">
            <v>6776793.2697029924</v>
          </cell>
        </row>
        <row r="6591">
          <cell r="CG6591">
            <v>0</v>
          </cell>
        </row>
        <row r="6592">
          <cell r="CG6592">
            <v>21181213.416952826</v>
          </cell>
        </row>
        <row r="6593">
          <cell r="CG6593">
            <v>555672</v>
          </cell>
        </row>
        <row r="6594">
          <cell r="CG6594">
            <v>578312.21817511506</v>
          </cell>
        </row>
        <row r="6595">
          <cell r="CG6595">
            <v>22776</v>
          </cell>
        </row>
        <row r="6596">
          <cell r="CG6596">
            <v>647023.0748814838</v>
          </cell>
        </row>
        <row r="6597">
          <cell r="CG6597">
            <v>6513816</v>
          </cell>
        </row>
        <row r="6598">
          <cell r="CG6598">
            <v>15681085.723203924</v>
          </cell>
        </row>
        <row r="6599">
          <cell r="CG6599">
            <v>0</v>
          </cell>
        </row>
        <row r="6600">
          <cell r="CG6600">
            <v>3386995.1278414209</v>
          </cell>
        </row>
        <row r="6601">
          <cell r="CG6601">
            <v>0</v>
          </cell>
        </row>
        <row r="6602">
          <cell r="CG6602">
            <v>1881335.6276882864</v>
          </cell>
        </row>
        <row r="6603">
          <cell r="CG6603">
            <v>0</v>
          </cell>
        </row>
        <row r="6604">
          <cell r="CG6604">
            <v>2149610.1661421382</v>
          </cell>
        </row>
        <row r="6605">
          <cell r="CG6605">
            <v>0</v>
          </cell>
        </row>
        <row r="6606">
          <cell r="CG6606">
            <v>56553730.423224255</v>
          </cell>
        </row>
        <row r="6607">
          <cell r="CG6607">
            <v>0</v>
          </cell>
        </row>
        <row r="6608">
          <cell r="CG6608">
            <v>1032585.5009464024</v>
          </cell>
        </row>
        <row r="6609">
          <cell r="CG6609">
            <v>0</v>
          </cell>
        </row>
        <row r="6610">
          <cell r="CG6610">
            <v>2691837.326237787</v>
          </cell>
        </row>
        <row r="6611">
          <cell r="CG6611">
            <v>0</v>
          </cell>
        </row>
        <row r="6612">
          <cell r="CG6612">
            <v>5896658.2567184009</v>
          </cell>
        </row>
        <row r="6613">
          <cell r="CG6613">
            <v>0</v>
          </cell>
        </row>
        <row r="6614">
          <cell r="CG6614">
            <v>1014029.4177451102</v>
          </cell>
        </row>
        <row r="6615">
          <cell r="CG6615">
            <v>0</v>
          </cell>
        </row>
        <row r="6616">
          <cell r="CG6616">
            <v>74296252.236740515</v>
          </cell>
        </row>
        <row r="6617">
          <cell r="CG6617">
            <v>0</v>
          </cell>
        </row>
        <row r="6618">
          <cell r="CG6618">
            <v>327642.54423706804</v>
          </cell>
        </row>
        <row r="6619">
          <cell r="CG6619">
            <v>0</v>
          </cell>
        </row>
        <row r="6620">
          <cell r="CG6620">
            <v>646463.9016099053</v>
          </cell>
        </row>
        <row r="6621">
          <cell r="CG6621">
            <v>0</v>
          </cell>
        </row>
        <row r="6622">
          <cell r="CG6622">
            <v>100529.56495483867</v>
          </cell>
        </row>
        <row r="6623">
          <cell r="CG6623">
            <v>0</v>
          </cell>
        </row>
        <row r="6624">
          <cell r="CG6624">
            <v>160324.46962580638</v>
          </cell>
        </row>
        <row r="6625">
          <cell r="CG6625">
            <v>1424212.4000000001</v>
          </cell>
        </row>
        <row r="6626">
          <cell r="CG6626">
            <v>63288.160000000011</v>
          </cell>
        </row>
        <row r="6627">
          <cell r="CG6627">
            <v>470037.3600000001</v>
          </cell>
        </row>
        <row r="6628">
          <cell r="CG6628">
            <v>149186.95999999996</v>
          </cell>
        </row>
        <row r="6629">
          <cell r="CG6629">
            <v>0</v>
          </cell>
        </row>
        <row r="6630">
          <cell r="CG6630">
            <v>0</v>
          </cell>
        </row>
        <row r="6631">
          <cell r="CG6631">
            <v>20639.840000000007</v>
          </cell>
        </row>
        <row r="6632">
          <cell r="CG6632">
            <v>0</v>
          </cell>
        </row>
        <row r="6633">
          <cell r="CG6633">
            <v>0</v>
          </cell>
        </row>
        <row r="6634">
          <cell r="CG6634">
            <v>0</v>
          </cell>
        </row>
        <row r="6635">
          <cell r="CG6635">
            <v>44700</v>
          </cell>
        </row>
        <row r="6636">
          <cell r="CG6636">
            <v>0</v>
          </cell>
        </row>
        <row r="6637">
          <cell r="CG6637">
            <v>60304.999999999993</v>
          </cell>
        </row>
        <row r="6638">
          <cell r="CG6638">
            <v>56903.600000000013</v>
          </cell>
        </row>
        <row r="6639">
          <cell r="CG6639">
            <v>35641.840000000011</v>
          </cell>
        </row>
        <row r="6640">
          <cell r="CG6640">
            <v>111479.67999999998</v>
          </cell>
        </row>
        <row r="6641">
          <cell r="CG6641">
            <v>144734.72</v>
          </cell>
        </row>
        <row r="6642">
          <cell r="CG6642">
            <v>0</v>
          </cell>
        </row>
        <row r="6643">
          <cell r="CG6643">
            <v>0</v>
          </cell>
        </row>
        <row r="6644">
          <cell r="CG6644">
            <v>0</v>
          </cell>
        </row>
        <row r="6645">
          <cell r="CG6645">
            <v>0</v>
          </cell>
        </row>
        <row r="6646">
          <cell r="CG6646">
            <v>0</v>
          </cell>
        </row>
        <row r="6647">
          <cell r="CG6647">
            <v>0</v>
          </cell>
        </row>
        <row r="6648">
          <cell r="CG6648">
            <v>0</v>
          </cell>
        </row>
        <row r="6649">
          <cell r="CG6649">
            <v>0</v>
          </cell>
        </row>
        <row r="6650">
          <cell r="CG6650">
            <v>0</v>
          </cell>
        </row>
        <row r="6651">
          <cell r="CG6651">
            <v>0</v>
          </cell>
        </row>
        <row r="6652">
          <cell r="CG6652">
            <v>0</v>
          </cell>
        </row>
        <row r="6653">
          <cell r="CG6653">
            <v>0</v>
          </cell>
        </row>
        <row r="6654">
          <cell r="CG6654">
            <v>36195.12000000001</v>
          </cell>
        </row>
        <row r="6655">
          <cell r="CG6655">
            <v>0</v>
          </cell>
        </row>
        <row r="6656">
          <cell r="CG6656">
            <v>0</v>
          </cell>
        </row>
        <row r="6657">
          <cell r="CG6657">
            <v>0</v>
          </cell>
        </row>
        <row r="6658">
          <cell r="CG6658">
            <v>0</v>
          </cell>
        </row>
        <row r="6659">
          <cell r="CG6659">
            <v>0</v>
          </cell>
        </row>
        <row r="6660">
          <cell r="CG6660">
            <v>0</v>
          </cell>
        </row>
        <row r="6661">
          <cell r="CG6661">
            <v>0</v>
          </cell>
        </row>
        <row r="6662">
          <cell r="CG6662">
            <v>0</v>
          </cell>
        </row>
        <row r="6663">
          <cell r="CG6663">
            <v>0</v>
          </cell>
        </row>
        <row r="6664">
          <cell r="CG6664">
            <v>0</v>
          </cell>
        </row>
        <row r="6665">
          <cell r="CG6665">
            <v>0</v>
          </cell>
        </row>
        <row r="6666">
          <cell r="CG6666">
            <v>0</v>
          </cell>
        </row>
        <row r="6667">
          <cell r="CG6667">
            <v>0</v>
          </cell>
        </row>
        <row r="6668">
          <cell r="CG6668">
            <v>0</v>
          </cell>
        </row>
        <row r="6669">
          <cell r="CG6669">
            <v>357517.68000000011</v>
          </cell>
        </row>
        <row r="6670">
          <cell r="CG6670">
            <v>0</v>
          </cell>
        </row>
        <row r="6671">
          <cell r="CG6671">
            <v>0</v>
          </cell>
        </row>
        <row r="6672">
          <cell r="CG6672">
            <v>0</v>
          </cell>
        </row>
        <row r="6673">
          <cell r="CG6673">
            <v>2606860.8800000004</v>
          </cell>
        </row>
        <row r="6674">
          <cell r="CG6674">
            <v>113424.48000000004</v>
          </cell>
        </row>
        <row r="6675">
          <cell r="CG6675">
            <v>97922.239999999991</v>
          </cell>
        </row>
        <row r="6676">
          <cell r="CG6676">
            <v>87373.519999999975</v>
          </cell>
        </row>
        <row r="6677">
          <cell r="CG6677">
            <v>2166140.0800000005</v>
          </cell>
        </row>
        <row r="6678">
          <cell r="CG6678">
            <v>0</v>
          </cell>
        </row>
        <row r="6679">
          <cell r="CG6679">
            <v>39768.560000000019</v>
          </cell>
        </row>
        <row r="6680">
          <cell r="CG6680">
            <v>39769.599999999984</v>
          </cell>
        </row>
        <row r="6681">
          <cell r="CG6681">
            <v>31148.000000000004</v>
          </cell>
        </row>
        <row r="6682">
          <cell r="CG6682">
            <v>0</v>
          </cell>
        </row>
        <row r="6683">
          <cell r="CG6683">
            <v>17888</v>
          </cell>
        </row>
        <row r="6684">
          <cell r="CG6684">
            <v>0</v>
          </cell>
        </row>
        <row r="6685">
          <cell r="CG6685">
            <v>2301629.2000000002</v>
          </cell>
        </row>
        <row r="6686">
          <cell r="CG6686">
            <v>24131.119999999999</v>
          </cell>
        </row>
        <row r="6687">
          <cell r="CG6687">
            <v>105270.87999999999</v>
          </cell>
        </row>
        <row r="6688">
          <cell r="CG6688">
            <v>55216.72</v>
          </cell>
        </row>
        <row r="6689">
          <cell r="CG6689">
            <v>0</v>
          </cell>
        </row>
        <row r="6690">
          <cell r="CG6690">
            <v>0</v>
          </cell>
        </row>
        <row r="6691">
          <cell r="CG6691">
            <v>0</v>
          </cell>
        </row>
        <row r="6692">
          <cell r="CG6692">
            <v>0</v>
          </cell>
        </row>
        <row r="6693">
          <cell r="CG6693">
            <v>1350282.96</v>
          </cell>
        </row>
        <row r="6694">
          <cell r="CG6694">
            <v>0</v>
          </cell>
        </row>
        <row r="6695">
          <cell r="CG6695">
            <v>1700.0000000000002</v>
          </cell>
        </row>
        <row r="6696">
          <cell r="CG6696">
            <v>0</v>
          </cell>
        </row>
        <row r="6697">
          <cell r="CG6697">
            <v>0</v>
          </cell>
        </row>
        <row r="6698">
          <cell r="CG6698">
            <v>0</v>
          </cell>
        </row>
        <row r="6699">
          <cell r="CG6699">
            <v>0</v>
          </cell>
        </row>
        <row r="6700">
          <cell r="CG6700">
            <v>0</v>
          </cell>
        </row>
        <row r="6701">
          <cell r="CG6701">
            <v>2537432.56</v>
          </cell>
        </row>
        <row r="6702">
          <cell r="CG6702">
            <v>0</v>
          </cell>
        </row>
        <row r="6703">
          <cell r="CG6703">
            <v>0</v>
          </cell>
        </row>
        <row r="6704">
          <cell r="CG6704">
            <v>0</v>
          </cell>
        </row>
        <row r="6705">
          <cell r="CG6705">
            <v>1675458.7200000004</v>
          </cell>
        </row>
        <row r="6706">
          <cell r="CG6706">
            <v>0</v>
          </cell>
        </row>
        <row r="6707">
          <cell r="CG6707">
            <v>57616.000000000007</v>
          </cell>
        </row>
        <row r="6708">
          <cell r="CG6708">
            <v>0</v>
          </cell>
        </row>
        <row r="6709">
          <cell r="CG6709">
            <v>823264.00000000012</v>
          </cell>
        </row>
        <row r="6710">
          <cell r="CG6710">
            <v>0</v>
          </cell>
        </row>
        <row r="6711">
          <cell r="CG6711">
            <v>1400.0000000000002</v>
          </cell>
        </row>
        <row r="6712">
          <cell r="CG6712">
            <v>0</v>
          </cell>
        </row>
        <row r="6713">
          <cell r="CG6713">
            <v>1392933.36</v>
          </cell>
        </row>
        <row r="6714">
          <cell r="CG6714">
            <v>0</v>
          </cell>
        </row>
        <row r="6715">
          <cell r="CG6715">
            <v>0</v>
          </cell>
        </row>
        <row r="6716">
          <cell r="CG6716">
            <v>0</v>
          </cell>
        </row>
        <row r="6717">
          <cell r="CG6717">
            <v>952333.19999999984</v>
          </cell>
        </row>
        <row r="6718">
          <cell r="CG6718">
            <v>0</v>
          </cell>
        </row>
        <row r="6719">
          <cell r="CG6719">
            <v>0</v>
          </cell>
        </row>
        <row r="6720">
          <cell r="CG6720">
            <v>0</v>
          </cell>
        </row>
        <row r="6721">
          <cell r="CG6721">
            <v>0</v>
          </cell>
        </row>
        <row r="6722">
          <cell r="CG6722">
            <v>0</v>
          </cell>
        </row>
        <row r="6723">
          <cell r="CG6723">
            <v>1229652.3199999998</v>
          </cell>
        </row>
        <row r="6724">
          <cell r="CG6724">
            <v>0</v>
          </cell>
        </row>
        <row r="6725">
          <cell r="CG6725">
            <v>4472</v>
          </cell>
        </row>
        <row r="6726">
          <cell r="CG6726">
            <v>0</v>
          </cell>
        </row>
        <row r="6727">
          <cell r="CG6727">
            <v>405033.19999999995</v>
          </cell>
        </row>
        <row r="6728">
          <cell r="CG6728">
            <v>1248</v>
          </cell>
        </row>
        <row r="6729">
          <cell r="CG6729">
            <v>55207.360000000008</v>
          </cell>
        </row>
        <row r="6730">
          <cell r="CG6730">
            <v>0</v>
          </cell>
        </row>
        <row r="6731">
          <cell r="CG6731">
            <v>647691.20000000019</v>
          </cell>
        </row>
        <row r="6732">
          <cell r="CG6732">
            <v>0</v>
          </cell>
        </row>
        <row r="6733">
          <cell r="CG6733">
            <v>0</v>
          </cell>
        </row>
        <row r="6734">
          <cell r="CG6734">
            <v>0</v>
          </cell>
        </row>
        <row r="6735">
          <cell r="CG6735">
            <v>0</v>
          </cell>
        </row>
        <row r="6736">
          <cell r="CG6736">
            <v>125716.24</v>
          </cell>
        </row>
        <row r="6737">
          <cell r="CG6737">
            <v>32310.720000000005</v>
          </cell>
        </row>
        <row r="6738">
          <cell r="CG6738">
            <v>70929.040000000008</v>
          </cell>
        </row>
        <row r="6739">
          <cell r="CG6739">
            <v>138000</v>
          </cell>
        </row>
        <row r="6740">
          <cell r="CG6740">
            <v>2099613.36</v>
          </cell>
        </row>
        <row r="6741">
          <cell r="CG6741">
            <v>2210288.08</v>
          </cell>
        </row>
        <row r="6742">
          <cell r="CG6742">
            <v>42381.04</v>
          </cell>
        </row>
        <row r="6743">
          <cell r="CG6743">
            <v>240038.24000000002</v>
          </cell>
        </row>
        <row r="6744">
          <cell r="CG6744">
            <v>0</v>
          </cell>
        </row>
        <row r="6745">
          <cell r="CG6745">
            <v>263328</v>
          </cell>
        </row>
        <row r="6746">
          <cell r="CG6746">
            <v>960996.4</v>
          </cell>
        </row>
        <row r="6747">
          <cell r="CG6747">
            <v>76786.319999999992</v>
          </cell>
        </row>
        <row r="6748">
          <cell r="CG6748">
            <v>56570.799999999981</v>
          </cell>
        </row>
        <row r="6749">
          <cell r="CG6749">
            <v>311730.64000000007</v>
          </cell>
        </row>
        <row r="6750">
          <cell r="CG6750">
            <v>454217.92</v>
          </cell>
        </row>
        <row r="6751">
          <cell r="CG6751">
            <v>734728.80000000016</v>
          </cell>
        </row>
        <row r="6752">
          <cell r="CG6752">
            <v>510255.2</v>
          </cell>
        </row>
        <row r="6753">
          <cell r="CG6753">
            <v>158642.63999999998</v>
          </cell>
        </row>
        <row r="6754">
          <cell r="CG6754">
            <v>168093.12</v>
          </cell>
        </row>
        <row r="6755">
          <cell r="CG6755">
            <v>529943.44000000018</v>
          </cell>
        </row>
        <row r="6756">
          <cell r="CG6756">
            <v>394191.2</v>
          </cell>
        </row>
        <row r="6757">
          <cell r="CG6757">
            <v>339777.36</v>
          </cell>
        </row>
        <row r="6758">
          <cell r="CG6758">
            <v>0</v>
          </cell>
        </row>
        <row r="6759">
          <cell r="CG6759">
            <v>215553.52000000005</v>
          </cell>
        </row>
        <row r="6760">
          <cell r="CG6760">
            <v>312313.04000000004</v>
          </cell>
        </row>
        <row r="6761">
          <cell r="CG6761">
            <v>235294.79999999996</v>
          </cell>
        </row>
        <row r="6762">
          <cell r="CG6762">
            <v>810563.5199999999</v>
          </cell>
        </row>
        <row r="6763">
          <cell r="CG6763">
            <v>28517432.320000011</v>
          </cell>
        </row>
        <row r="6764">
          <cell r="CG6764">
            <v>937312.47999999986</v>
          </cell>
        </row>
        <row r="6765">
          <cell r="CG6765">
            <v>1811392.9600000002</v>
          </cell>
        </row>
        <row r="6766">
          <cell r="CG6766">
            <v>552000</v>
          </cell>
        </row>
        <row r="6767">
          <cell r="CG6767">
            <v>119608.32000000001</v>
          </cell>
        </row>
        <row r="6768">
          <cell r="CG6768">
            <v>70706.48</v>
          </cell>
        </row>
        <row r="6769">
          <cell r="CG6769">
            <v>14962.479999999996</v>
          </cell>
        </row>
        <row r="6770">
          <cell r="CG6770">
            <v>7327.8400000000011</v>
          </cell>
        </row>
        <row r="6771">
          <cell r="CG6771">
            <v>1700.4000000000003</v>
          </cell>
        </row>
        <row r="6772">
          <cell r="CG6772">
            <v>8168.1600000000008</v>
          </cell>
        </row>
        <row r="6773">
          <cell r="CG6773">
            <v>6624000</v>
          </cell>
        </row>
        <row r="6774">
          <cell r="CG6774">
            <v>0</v>
          </cell>
        </row>
        <row r="6775">
          <cell r="CG6775">
            <v>7440000</v>
          </cell>
        </row>
        <row r="6776">
          <cell r="CG6776">
            <v>0</v>
          </cell>
        </row>
        <row r="6777">
          <cell r="CG6777">
            <v>0</v>
          </cell>
        </row>
        <row r="6778">
          <cell r="CG6778">
            <v>0</v>
          </cell>
        </row>
        <row r="6779">
          <cell r="CG6779">
            <v>0</v>
          </cell>
        </row>
        <row r="6780">
          <cell r="CG6780">
            <v>0</v>
          </cell>
        </row>
        <row r="6781">
          <cell r="CG6781">
            <v>0</v>
          </cell>
        </row>
        <row r="6782">
          <cell r="CG6782">
            <v>0</v>
          </cell>
        </row>
        <row r="6783">
          <cell r="CG6783">
            <v>0</v>
          </cell>
        </row>
        <row r="6784">
          <cell r="CG6784">
            <v>0</v>
          </cell>
        </row>
        <row r="6785">
          <cell r="CG6785">
            <v>0</v>
          </cell>
        </row>
        <row r="6786">
          <cell r="CG6786">
            <v>0</v>
          </cell>
        </row>
        <row r="6787">
          <cell r="CG6787">
            <v>0</v>
          </cell>
        </row>
        <row r="6788">
          <cell r="CG6788">
            <v>0</v>
          </cell>
        </row>
        <row r="6789">
          <cell r="CG6789">
            <v>0</v>
          </cell>
        </row>
        <row r="6790">
          <cell r="CG6790">
            <v>0</v>
          </cell>
        </row>
        <row r="6791">
          <cell r="CG6791">
            <v>0</v>
          </cell>
        </row>
        <row r="6792">
          <cell r="CG6792">
            <v>0</v>
          </cell>
        </row>
        <row r="6793">
          <cell r="CG6793">
            <v>0</v>
          </cell>
        </row>
        <row r="6794">
          <cell r="CG6794">
            <v>1860000</v>
          </cell>
        </row>
        <row r="6795">
          <cell r="CG6795">
            <v>0</v>
          </cell>
        </row>
        <row r="6796">
          <cell r="CG6796">
            <v>0</v>
          </cell>
        </row>
        <row r="6797">
          <cell r="CG6797">
            <v>0</v>
          </cell>
        </row>
        <row r="6798">
          <cell r="CG6798">
            <v>0</v>
          </cell>
        </row>
        <row r="6799">
          <cell r="CG6799">
            <v>0</v>
          </cell>
        </row>
        <row r="6800">
          <cell r="CG6800">
            <v>0</v>
          </cell>
        </row>
        <row r="6801">
          <cell r="CG6801">
            <v>0</v>
          </cell>
        </row>
        <row r="6802">
          <cell r="CG6802">
            <v>0</v>
          </cell>
        </row>
        <row r="6803">
          <cell r="CG6803">
            <v>0</v>
          </cell>
        </row>
        <row r="6804">
          <cell r="CG6804">
            <v>0</v>
          </cell>
        </row>
        <row r="6805">
          <cell r="CG6805">
            <v>0</v>
          </cell>
        </row>
        <row r="6806">
          <cell r="CG6806">
            <v>0</v>
          </cell>
        </row>
        <row r="6807">
          <cell r="CG6807">
            <v>0</v>
          </cell>
        </row>
        <row r="6808">
          <cell r="CG6808">
            <v>0</v>
          </cell>
        </row>
        <row r="6809">
          <cell r="CG6809">
            <v>0</v>
          </cell>
        </row>
        <row r="6810">
          <cell r="CG6810">
            <v>0</v>
          </cell>
        </row>
        <row r="6811">
          <cell r="CG6811">
            <v>0</v>
          </cell>
        </row>
        <row r="6812">
          <cell r="CG6812">
            <v>0</v>
          </cell>
        </row>
        <row r="6813">
          <cell r="CG6813">
            <v>0</v>
          </cell>
        </row>
        <row r="6814">
          <cell r="CG6814">
            <v>0</v>
          </cell>
        </row>
        <row r="6815">
          <cell r="CG6815">
            <v>0</v>
          </cell>
        </row>
        <row r="6816">
          <cell r="CG6816">
            <v>0</v>
          </cell>
        </row>
        <row r="6817">
          <cell r="CG6817">
            <v>0</v>
          </cell>
        </row>
        <row r="6818">
          <cell r="CG6818">
            <v>0</v>
          </cell>
        </row>
        <row r="6819">
          <cell r="CG6819">
            <v>0</v>
          </cell>
        </row>
        <row r="6820">
          <cell r="CG6820">
            <v>0</v>
          </cell>
        </row>
        <row r="6821">
          <cell r="CG6821">
            <v>0</v>
          </cell>
        </row>
        <row r="6822">
          <cell r="CG6822">
            <v>0</v>
          </cell>
        </row>
        <row r="6823">
          <cell r="CG6823">
            <v>0</v>
          </cell>
        </row>
        <row r="6824">
          <cell r="CG6824">
            <v>0</v>
          </cell>
        </row>
        <row r="6825">
          <cell r="CG6825">
            <v>0</v>
          </cell>
        </row>
        <row r="6826">
          <cell r="CG6826">
            <v>0</v>
          </cell>
        </row>
        <row r="6827">
          <cell r="CG6827">
            <v>0</v>
          </cell>
        </row>
        <row r="6828">
          <cell r="CG6828">
            <v>0</v>
          </cell>
        </row>
        <row r="6829">
          <cell r="CG6829">
            <v>0</v>
          </cell>
        </row>
        <row r="6830">
          <cell r="CG6830">
            <v>0</v>
          </cell>
        </row>
        <row r="6831">
          <cell r="CG6831">
            <v>0</v>
          </cell>
        </row>
        <row r="6832">
          <cell r="CG6832">
            <v>0</v>
          </cell>
        </row>
        <row r="6833">
          <cell r="CG6833">
            <v>0</v>
          </cell>
        </row>
        <row r="6834">
          <cell r="CG6834">
            <v>0</v>
          </cell>
        </row>
        <row r="6835">
          <cell r="CG6835">
            <v>0</v>
          </cell>
        </row>
        <row r="6836">
          <cell r="CG6836">
            <v>0</v>
          </cell>
        </row>
        <row r="6837">
          <cell r="CG6837">
            <v>0</v>
          </cell>
        </row>
        <row r="6838">
          <cell r="CG6838">
            <v>1752000</v>
          </cell>
        </row>
        <row r="6839">
          <cell r="CG6839">
            <v>0</v>
          </cell>
        </row>
        <row r="6840">
          <cell r="CG6840">
            <v>4416000</v>
          </cell>
        </row>
        <row r="6841">
          <cell r="CG6841">
            <v>0</v>
          </cell>
        </row>
        <row r="6842">
          <cell r="CG6842">
            <v>0</v>
          </cell>
        </row>
        <row r="6843">
          <cell r="CG6843">
            <v>1752000</v>
          </cell>
        </row>
        <row r="6844">
          <cell r="CG6844">
            <v>0</v>
          </cell>
        </row>
        <row r="6845">
          <cell r="CG6845">
            <v>1224000</v>
          </cell>
        </row>
        <row r="6846">
          <cell r="CG6846">
            <v>0</v>
          </cell>
        </row>
        <row r="6847">
          <cell r="CG6847">
            <v>0</v>
          </cell>
        </row>
        <row r="6848">
          <cell r="CG6848">
            <v>0</v>
          </cell>
        </row>
        <row r="6849">
          <cell r="CG6849">
            <v>0</v>
          </cell>
        </row>
        <row r="6850">
          <cell r="CG6850">
            <v>0</v>
          </cell>
        </row>
        <row r="6851">
          <cell r="CG6851">
            <v>0</v>
          </cell>
        </row>
        <row r="6852">
          <cell r="CG6852">
            <v>0</v>
          </cell>
        </row>
        <row r="6853">
          <cell r="CG6853">
            <v>0</v>
          </cell>
        </row>
        <row r="6854">
          <cell r="CG6854">
            <v>2040000</v>
          </cell>
        </row>
        <row r="6855">
          <cell r="CG6855">
            <v>0</v>
          </cell>
        </row>
        <row r="6856">
          <cell r="CG6856">
            <v>1224000</v>
          </cell>
        </row>
        <row r="6857">
          <cell r="CG6857">
            <v>0</v>
          </cell>
        </row>
        <row r="6858">
          <cell r="CG6858">
            <v>0</v>
          </cell>
        </row>
        <row r="6859">
          <cell r="CG6859">
            <v>0</v>
          </cell>
        </row>
        <row r="6860">
          <cell r="CG6860">
            <v>0</v>
          </cell>
        </row>
        <row r="6861">
          <cell r="CG6861">
            <v>0</v>
          </cell>
        </row>
        <row r="6862">
          <cell r="CG6862">
            <v>0</v>
          </cell>
        </row>
        <row r="6863">
          <cell r="CG6863">
            <v>0</v>
          </cell>
        </row>
        <row r="6864">
          <cell r="CG6864">
            <v>0</v>
          </cell>
        </row>
        <row r="6865">
          <cell r="CG6865">
            <v>0</v>
          </cell>
        </row>
        <row r="6866">
          <cell r="CG6866">
            <v>0</v>
          </cell>
        </row>
        <row r="6867">
          <cell r="CG6867">
            <v>0</v>
          </cell>
        </row>
        <row r="6868">
          <cell r="CG6868">
            <v>0</v>
          </cell>
        </row>
        <row r="6869">
          <cell r="CG6869">
            <v>0</v>
          </cell>
        </row>
        <row r="6870">
          <cell r="CG6870">
            <v>0</v>
          </cell>
        </row>
        <row r="6871">
          <cell r="CG6871">
            <v>0</v>
          </cell>
        </row>
        <row r="6872">
          <cell r="CG6872">
            <v>0</v>
          </cell>
        </row>
        <row r="6873">
          <cell r="CG6873">
            <v>0</v>
          </cell>
        </row>
        <row r="6874">
          <cell r="CG6874">
            <v>1752000</v>
          </cell>
        </row>
        <row r="6875">
          <cell r="CG6875">
            <v>0</v>
          </cell>
        </row>
        <row r="6876">
          <cell r="CG6876">
            <v>1224000</v>
          </cell>
        </row>
        <row r="6877">
          <cell r="CG6877">
            <v>0</v>
          </cell>
        </row>
        <row r="6878">
          <cell r="CG6878">
            <v>0</v>
          </cell>
        </row>
        <row r="6879">
          <cell r="CG6879">
            <v>1224000</v>
          </cell>
        </row>
        <row r="6880">
          <cell r="CG6880">
            <v>0</v>
          </cell>
        </row>
        <row r="6881">
          <cell r="CG6881">
            <v>0</v>
          </cell>
        </row>
        <row r="6882">
          <cell r="CG6882">
            <v>0</v>
          </cell>
        </row>
        <row r="6883">
          <cell r="CG6883">
            <v>0</v>
          </cell>
        </row>
        <row r="6884">
          <cell r="CG6884">
            <v>0</v>
          </cell>
        </row>
        <row r="6885">
          <cell r="CG6885">
            <v>0</v>
          </cell>
        </row>
        <row r="6886">
          <cell r="CG6886">
            <v>1224000</v>
          </cell>
        </row>
        <row r="6887">
          <cell r="CG6887">
            <v>0</v>
          </cell>
        </row>
        <row r="6888">
          <cell r="CG6888">
            <v>0</v>
          </cell>
        </row>
        <row r="6889">
          <cell r="CG6889">
            <v>3024000</v>
          </cell>
        </row>
        <row r="6890">
          <cell r="CG6890">
            <v>0</v>
          </cell>
        </row>
        <row r="6891">
          <cell r="CG6891">
            <v>0</v>
          </cell>
        </row>
        <row r="6892">
          <cell r="CG6892">
            <v>0</v>
          </cell>
        </row>
        <row r="6893">
          <cell r="CG6893">
            <v>0</v>
          </cell>
        </row>
        <row r="6894">
          <cell r="CG6894">
            <v>1752000</v>
          </cell>
        </row>
        <row r="6895">
          <cell r="CG6895">
            <v>0</v>
          </cell>
        </row>
        <row r="6896">
          <cell r="CG6896">
            <v>1224000</v>
          </cell>
        </row>
        <row r="6897">
          <cell r="CG6897">
            <v>0</v>
          </cell>
        </row>
        <row r="6898">
          <cell r="CG6898">
            <v>0</v>
          </cell>
        </row>
        <row r="6899">
          <cell r="CG6899">
            <v>0</v>
          </cell>
        </row>
        <row r="6900">
          <cell r="CG6900">
            <v>0</v>
          </cell>
        </row>
        <row r="6901">
          <cell r="CG6901">
            <v>0</v>
          </cell>
        </row>
        <row r="6902">
          <cell r="CG6902">
            <v>1752000</v>
          </cell>
        </row>
        <row r="6903">
          <cell r="CG6903">
            <v>0</v>
          </cell>
        </row>
        <row r="6904">
          <cell r="CG6904">
            <v>0</v>
          </cell>
        </row>
        <row r="6905">
          <cell r="CG6905">
            <v>0</v>
          </cell>
        </row>
        <row r="6906">
          <cell r="CG6906">
            <v>0</v>
          </cell>
        </row>
        <row r="6907">
          <cell r="CG6907">
            <v>1164000</v>
          </cell>
        </row>
        <row r="6908">
          <cell r="CG6908">
            <v>0</v>
          </cell>
        </row>
        <row r="6909">
          <cell r="CG6909">
            <v>1224000</v>
          </cell>
        </row>
        <row r="6910">
          <cell r="CG6910">
            <v>0</v>
          </cell>
        </row>
        <row r="6911">
          <cell r="CG6911">
            <v>0</v>
          </cell>
        </row>
        <row r="6912">
          <cell r="CG6912">
            <v>1464000</v>
          </cell>
        </row>
        <row r="6913">
          <cell r="CG6913">
            <v>0</v>
          </cell>
        </row>
        <row r="6914">
          <cell r="CG6914">
            <v>0</v>
          </cell>
        </row>
        <row r="6915">
          <cell r="CG6915">
            <v>0</v>
          </cell>
        </row>
        <row r="6916">
          <cell r="CG6916">
            <v>0</v>
          </cell>
        </row>
        <row r="6917">
          <cell r="CG6917">
            <v>31956000</v>
          </cell>
        </row>
        <row r="6918">
          <cell r="CG6918">
            <v>0</v>
          </cell>
        </row>
        <row r="6919">
          <cell r="CG6919">
            <v>0</v>
          </cell>
        </row>
        <row r="6920">
          <cell r="CG6920">
            <v>0</v>
          </cell>
        </row>
        <row r="6921">
          <cell r="CG6921">
            <v>0</v>
          </cell>
        </row>
        <row r="6922">
          <cell r="CG6922">
            <v>1980000</v>
          </cell>
        </row>
        <row r="6923">
          <cell r="CG6923">
            <v>756000</v>
          </cell>
        </row>
        <row r="6924">
          <cell r="CG6924">
            <v>0</v>
          </cell>
        </row>
        <row r="6925">
          <cell r="CG6925">
            <v>4308000</v>
          </cell>
        </row>
        <row r="6926">
          <cell r="CG6926">
            <v>0</v>
          </cell>
        </row>
        <row r="6927">
          <cell r="CG6927">
            <v>0</v>
          </cell>
        </row>
        <row r="6928">
          <cell r="CG6928">
            <v>0</v>
          </cell>
        </row>
        <row r="6929">
          <cell r="CG6929">
            <v>0</v>
          </cell>
        </row>
        <row r="6930">
          <cell r="CG6930">
            <v>0</v>
          </cell>
        </row>
        <row r="6931">
          <cell r="CG6931">
            <v>0</v>
          </cell>
        </row>
        <row r="6932">
          <cell r="CG6932">
            <v>0</v>
          </cell>
        </row>
        <row r="6933">
          <cell r="CG6933">
            <v>3960000</v>
          </cell>
        </row>
        <row r="6934">
          <cell r="CG6934">
            <v>1344000</v>
          </cell>
        </row>
        <row r="6935">
          <cell r="CG6935">
            <v>1980000</v>
          </cell>
        </row>
        <row r="6936">
          <cell r="CG6936">
            <v>0</v>
          </cell>
        </row>
        <row r="6937">
          <cell r="CG6937">
            <v>0</v>
          </cell>
        </row>
        <row r="6938">
          <cell r="CG6938">
            <v>0</v>
          </cell>
        </row>
        <row r="6939">
          <cell r="CG6939">
            <v>0</v>
          </cell>
        </row>
        <row r="6940">
          <cell r="CG6940">
            <v>0</v>
          </cell>
        </row>
        <row r="6941">
          <cell r="CG6941">
            <v>0</v>
          </cell>
        </row>
        <row r="6942">
          <cell r="CG6942">
            <v>5124000</v>
          </cell>
        </row>
        <row r="6943">
          <cell r="CG6943">
            <v>1980000</v>
          </cell>
        </row>
        <row r="6944">
          <cell r="CG6944">
            <v>0</v>
          </cell>
        </row>
        <row r="6945">
          <cell r="CG6945">
            <v>0</v>
          </cell>
        </row>
        <row r="6946">
          <cell r="CG6946">
            <v>0</v>
          </cell>
        </row>
        <row r="6947">
          <cell r="CG6947">
            <v>1980000</v>
          </cell>
        </row>
        <row r="6948">
          <cell r="CG6948">
            <v>4368000</v>
          </cell>
        </row>
        <row r="6949">
          <cell r="CG6949">
            <v>0</v>
          </cell>
        </row>
        <row r="6950">
          <cell r="CG6950">
            <v>1980000</v>
          </cell>
        </row>
        <row r="6951">
          <cell r="CG6951">
            <v>0</v>
          </cell>
        </row>
        <row r="6952">
          <cell r="CG6952">
            <v>0</v>
          </cell>
        </row>
        <row r="6953">
          <cell r="CG6953">
            <v>0</v>
          </cell>
        </row>
        <row r="6954">
          <cell r="CG6954">
            <v>0</v>
          </cell>
        </row>
        <row r="6955">
          <cell r="CG6955">
            <v>0</v>
          </cell>
        </row>
        <row r="6956">
          <cell r="CG6956">
            <v>0</v>
          </cell>
        </row>
        <row r="6957">
          <cell r="CG6957">
            <v>0</v>
          </cell>
        </row>
        <row r="6958">
          <cell r="CG6958">
            <v>0</v>
          </cell>
        </row>
        <row r="6959">
          <cell r="CG6959">
            <v>0</v>
          </cell>
        </row>
        <row r="6960">
          <cell r="CG6960">
            <v>56244</v>
          </cell>
        </row>
        <row r="6961">
          <cell r="CG6961">
            <v>0</v>
          </cell>
        </row>
        <row r="6962">
          <cell r="CG6962">
            <v>0</v>
          </cell>
        </row>
        <row r="6963">
          <cell r="CG6963">
            <v>0</v>
          </cell>
        </row>
        <row r="6964">
          <cell r="CG6964">
            <v>19000</v>
          </cell>
        </row>
        <row r="6965">
          <cell r="CG6965">
            <v>0</v>
          </cell>
        </row>
        <row r="6966">
          <cell r="CG6966">
            <v>0</v>
          </cell>
        </row>
        <row r="6967">
          <cell r="CG6967">
            <v>0</v>
          </cell>
        </row>
        <row r="6968">
          <cell r="CG6968">
            <v>0</v>
          </cell>
        </row>
        <row r="6969">
          <cell r="CG6969">
            <v>0</v>
          </cell>
        </row>
        <row r="6970">
          <cell r="CG6970">
            <v>0</v>
          </cell>
        </row>
        <row r="6971">
          <cell r="CG6971">
            <v>0</v>
          </cell>
        </row>
        <row r="6972">
          <cell r="CG6972">
            <v>0</v>
          </cell>
        </row>
        <row r="6973">
          <cell r="CG6973">
            <v>6875</v>
          </cell>
        </row>
        <row r="6974">
          <cell r="CG6974">
            <v>0</v>
          </cell>
        </row>
        <row r="6975">
          <cell r="CG6975">
            <v>0</v>
          </cell>
        </row>
        <row r="6976">
          <cell r="CG6976">
            <v>0</v>
          </cell>
        </row>
        <row r="6977">
          <cell r="CG6977">
            <v>0</v>
          </cell>
        </row>
        <row r="6978">
          <cell r="CG6978">
            <v>0</v>
          </cell>
        </row>
        <row r="6979">
          <cell r="CG6979">
            <v>0</v>
          </cell>
        </row>
        <row r="6980">
          <cell r="CG6980">
            <v>0</v>
          </cell>
        </row>
        <row r="6981">
          <cell r="CG6981">
            <v>0</v>
          </cell>
        </row>
        <row r="6982">
          <cell r="CG6982">
            <v>0</v>
          </cell>
        </row>
        <row r="6983">
          <cell r="CG6983">
            <v>0</v>
          </cell>
        </row>
        <row r="6984">
          <cell r="CG6984">
            <v>0</v>
          </cell>
        </row>
        <row r="6985">
          <cell r="CG6985">
            <v>0</v>
          </cell>
        </row>
        <row r="6986">
          <cell r="CG6986">
            <v>0</v>
          </cell>
        </row>
        <row r="6987">
          <cell r="CG6987">
            <v>0</v>
          </cell>
        </row>
        <row r="6988">
          <cell r="CG6988">
            <v>0</v>
          </cell>
        </row>
        <row r="6989">
          <cell r="CG6989">
            <v>0</v>
          </cell>
        </row>
        <row r="6990">
          <cell r="CG6990">
            <v>0</v>
          </cell>
        </row>
        <row r="6991">
          <cell r="CG6991">
            <v>0</v>
          </cell>
        </row>
        <row r="6992">
          <cell r="CG6992">
            <v>0</v>
          </cell>
        </row>
        <row r="6993">
          <cell r="CG6993">
            <v>0</v>
          </cell>
        </row>
        <row r="6994">
          <cell r="CG6994">
            <v>0</v>
          </cell>
        </row>
        <row r="6995">
          <cell r="CG6995">
            <v>0</v>
          </cell>
        </row>
        <row r="6996">
          <cell r="CG6996">
            <v>0</v>
          </cell>
        </row>
        <row r="6997">
          <cell r="CG6997">
            <v>0</v>
          </cell>
        </row>
        <row r="6998">
          <cell r="CG6998">
            <v>0</v>
          </cell>
        </row>
        <row r="6999">
          <cell r="CG6999">
            <v>0</v>
          </cell>
        </row>
        <row r="7000">
          <cell r="CG7000">
            <v>0</v>
          </cell>
        </row>
        <row r="7001">
          <cell r="CG7001">
            <v>0</v>
          </cell>
        </row>
        <row r="7002">
          <cell r="CG7002">
            <v>0</v>
          </cell>
        </row>
        <row r="7003">
          <cell r="CG7003">
            <v>0</v>
          </cell>
        </row>
        <row r="7004">
          <cell r="CG7004">
            <v>0</v>
          </cell>
        </row>
        <row r="7005">
          <cell r="CG7005">
            <v>0</v>
          </cell>
        </row>
        <row r="7006">
          <cell r="CG7006">
            <v>0</v>
          </cell>
        </row>
        <row r="7007">
          <cell r="CG7007">
            <v>0</v>
          </cell>
        </row>
        <row r="7008">
          <cell r="CG7008">
            <v>0</v>
          </cell>
        </row>
        <row r="7009">
          <cell r="CG7009">
            <v>0</v>
          </cell>
        </row>
        <row r="7010">
          <cell r="CG7010">
            <v>0</v>
          </cell>
        </row>
        <row r="7011">
          <cell r="CG7011">
            <v>0</v>
          </cell>
        </row>
        <row r="7012">
          <cell r="CG7012">
            <v>0</v>
          </cell>
        </row>
        <row r="7013">
          <cell r="CG7013">
            <v>0</v>
          </cell>
        </row>
        <row r="7014">
          <cell r="CG7014">
            <v>0</v>
          </cell>
        </row>
        <row r="7015">
          <cell r="CG7015">
            <v>0</v>
          </cell>
        </row>
        <row r="7016">
          <cell r="CG7016">
            <v>0</v>
          </cell>
        </row>
        <row r="7017">
          <cell r="CG7017">
            <v>0</v>
          </cell>
        </row>
        <row r="7018">
          <cell r="CG7018">
            <v>0</v>
          </cell>
        </row>
        <row r="7019">
          <cell r="CG7019">
            <v>0</v>
          </cell>
        </row>
        <row r="7020">
          <cell r="CG7020">
            <v>0</v>
          </cell>
        </row>
        <row r="7021">
          <cell r="CG7021">
            <v>0</v>
          </cell>
        </row>
        <row r="7022">
          <cell r="CG7022">
            <v>0</v>
          </cell>
        </row>
        <row r="7023">
          <cell r="CG7023">
            <v>0</v>
          </cell>
        </row>
        <row r="7024">
          <cell r="CG7024">
            <v>0</v>
          </cell>
        </row>
        <row r="7025">
          <cell r="CG7025">
            <v>0</v>
          </cell>
        </row>
        <row r="7026">
          <cell r="CG7026">
            <v>0</v>
          </cell>
        </row>
        <row r="7027">
          <cell r="CG7027">
            <v>0</v>
          </cell>
        </row>
        <row r="7028">
          <cell r="CG7028">
            <v>0</v>
          </cell>
        </row>
        <row r="7029">
          <cell r="CG7029">
            <v>0</v>
          </cell>
        </row>
        <row r="7030">
          <cell r="CG7030">
            <v>204000</v>
          </cell>
        </row>
        <row r="7031">
          <cell r="CG7031">
            <v>21450</v>
          </cell>
        </row>
        <row r="7032">
          <cell r="CG7032">
            <v>125124</v>
          </cell>
        </row>
        <row r="7033">
          <cell r="CG7033">
            <v>1433796</v>
          </cell>
        </row>
        <row r="7034">
          <cell r="CG7034">
            <v>450000</v>
          </cell>
        </row>
        <row r="7035">
          <cell r="CG7035">
            <v>8250</v>
          </cell>
        </row>
        <row r="7036">
          <cell r="CG7036">
            <v>32868</v>
          </cell>
        </row>
        <row r="7037">
          <cell r="CG7037">
            <v>240000</v>
          </cell>
        </row>
        <row r="7038">
          <cell r="CG7038">
            <v>8800</v>
          </cell>
        </row>
        <row r="7039">
          <cell r="CG7039">
            <v>0</v>
          </cell>
        </row>
        <row r="7040">
          <cell r="CG7040">
            <v>0</v>
          </cell>
        </row>
        <row r="7041">
          <cell r="CG7041">
            <v>0</v>
          </cell>
        </row>
        <row r="7042">
          <cell r="CG7042">
            <v>30000</v>
          </cell>
        </row>
        <row r="7043">
          <cell r="CG7043">
            <v>0</v>
          </cell>
        </row>
        <row r="7044">
          <cell r="CG7044">
            <v>7150</v>
          </cell>
        </row>
        <row r="7045">
          <cell r="CG7045">
            <v>0</v>
          </cell>
        </row>
        <row r="7046">
          <cell r="CG7046">
            <v>0</v>
          </cell>
        </row>
        <row r="7047">
          <cell r="CG7047">
            <v>0</v>
          </cell>
        </row>
        <row r="7048">
          <cell r="CG7048">
            <v>0</v>
          </cell>
        </row>
        <row r="7049">
          <cell r="CG7049">
            <v>0</v>
          </cell>
        </row>
        <row r="7050">
          <cell r="CG7050">
            <v>0</v>
          </cell>
        </row>
        <row r="7051">
          <cell r="CG7051">
            <v>0</v>
          </cell>
        </row>
        <row r="7052">
          <cell r="CG7052">
            <v>360000</v>
          </cell>
        </row>
        <row r="7053">
          <cell r="CG7053">
            <v>0</v>
          </cell>
        </row>
        <row r="7054">
          <cell r="CG7054">
            <v>29125</v>
          </cell>
        </row>
        <row r="7055">
          <cell r="CG7055">
            <v>0</v>
          </cell>
        </row>
        <row r="7056">
          <cell r="CG7056">
            <v>0</v>
          </cell>
        </row>
        <row r="7057">
          <cell r="CG7057">
            <v>0</v>
          </cell>
        </row>
        <row r="7058">
          <cell r="CG7058">
            <v>0</v>
          </cell>
        </row>
        <row r="7059">
          <cell r="CG7059">
            <v>0</v>
          </cell>
        </row>
        <row r="7060">
          <cell r="CG7060">
            <v>216000</v>
          </cell>
        </row>
        <row r="7061">
          <cell r="CG7061">
            <v>0</v>
          </cell>
        </row>
        <row r="7062">
          <cell r="CG7062">
            <v>0</v>
          </cell>
        </row>
        <row r="7063">
          <cell r="CG7063">
            <v>96000</v>
          </cell>
        </row>
        <row r="7064">
          <cell r="CG7064">
            <v>0</v>
          </cell>
        </row>
        <row r="7065">
          <cell r="CG7065">
            <v>0</v>
          </cell>
        </row>
        <row r="7066">
          <cell r="CG7066">
            <v>0</v>
          </cell>
        </row>
        <row r="7067">
          <cell r="CG7067">
            <v>0</v>
          </cell>
        </row>
        <row r="7068">
          <cell r="CG7068">
            <v>120000</v>
          </cell>
        </row>
        <row r="7069">
          <cell r="CG7069">
            <v>17394</v>
          </cell>
        </row>
        <row r="7070">
          <cell r="CG7070">
            <v>1963500</v>
          </cell>
        </row>
        <row r="7071">
          <cell r="CG7071">
            <v>79752</v>
          </cell>
        </row>
        <row r="7072">
          <cell r="CG7072">
            <v>1200000</v>
          </cell>
        </row>
        <row r="7073">
          <cell r="CG7073">
            <v>0</v>
          </cell>
        </row>
        <row r="7074">
          <cell r="CG7074">
            <v>57504</v>
          </cell>
        </row>
        <row r="7075">
          <cell r="CG7075">
            <v>0</v>
          </cell>
        </row>
        <row r="7076">
          <cell r="CG7076">
            <v>54000</v>
          </cell>
        </row>
        <row r="7077">
          <cell r="CG7077">
            <v>0</v>
          </cell>
        </row>
        <row r="7078">
          <cell r="CG7078">
            <v>27805</v>
          </cell>
        </row>
        <row r="7079">
          <cell r="CG7079">
            <v>192000</v>
          </cell>
        </row>
        <row r="7080">
          <cell r="CG7080">
            <v>0</v>
          </cell>
        </row>
        <row r="7081">
          <cell r="CG7081">
            <v>0</v>
          </cell>
        </row>
        <row r="7082">
          <cell r="CG7082">
            <v>36000</v>
          </cell>
        </row>
        <row r="7083">
          <cell r="CG7083">
            <v>0</v>
          </cell>
        </row>
        <row r="7084">
          <cell r="CG7084">
            <v>0</v>
          </cell>
        </row>
        <row r="7085">
          <cell r="CG7085">
            <v>0</v>
          </cell>
        </row>
        <row r="7086">
          <cell r="CG7086">
            <v>119688</v>
          </cell>
        </row>
        <row r="7087">
          <cell r="CG7087">
            <v>0</v>
          </cell>
        </row>
        <row r="7088">
          <cell r="CG7088">
            <v>0</v>
          </cell>
        </row>
        <row r="7089">
          <cell r="CG7089">
            <v>0</v>
          </cell>
        </row>
        <row r="7090">
          <cell r="CG7090">
            <v>60000</v>
          </cell>
        </row>
        <row r="7091">
          <cell r="CG7091">
            <v>0</v>
          </cell>
        </row>
        <row r="7092">
          <cell r="CG7092">
            <v>0</v>
          </cell>
        </row>
        <row r="7093">
          <cell r="CG7093">
            <v>0</v>
          </cell>
        </row>
        <row r="7094">
          <cell r="CG7094">
            <v>2577657</v>
          </cell>
        </row>
        <row r="7095">
          <cell r="CG7095">
            <v>113916</v>
          </cell>
        </row>
        <row r="7096">
          <cell r="CG7096">
            <v>108000</v>
          </cell>
        </row>
        <row r="7097">
          <cell r="CG7097">
            <v>168000</v>
          </cell>
        </row>
        <row r="7098">
          <cell r="CG7098">
            <v>436000</v>
          </cell>
        </row>
        <row r="7099">
          <cell r="CG7099">
            <v>11122452</v>
          </cell>
        </row>
        <row r="7100">
          <cell r="CG7100">
            <v>52248</v>
          </cell>
        </row>
        <row r="7101">
          <cell r="CG7101">
            <v>465432</v>
          </cell>
        </row>
        <row r="7102">
          <cell r="CG7102">
            <v>120000</v>
          </cell>
        </row>
        <row r="7103">
          <cell r="CG7103">
            <v>696000</v>
          </cell>
        </row>
        <row r="7104">
          <cell r="CG7104">
            <v>192528</v>
          </cell>
        </row>
        <row r="7105">
          <cell r="CG7105">
            <v>0</v>
          </cell>
        </row>
        <row r="7106">
          <cell r="CG7106">
            <v>56880</v>
          </cell>
        </row>
        <row r="7107">
          <cell r="CG7107">
            <v>96000</v>
          </cell>
        </row>
        <row r="7108">
          <cell r="CG7108">
            <v>758004</v>
          </cell>
        </row>
        <row r="7109">
          <cell r="CG7109">
            <v>967464</v>
          </cell>
        </row>
        <row r="7110">
          <cell r="CG7110">
            <v>1674816</v>
          </cell>
        </row>
        <row r="7111">
          <cell r="CG7111">
            <v>240000</v>
          </cell>
        </row>
        <row r="7112">
          <cell r="CG7112">
            <v>180000</v>
          </cell>
        </row>
        <row r="7113">
          <cell r="CG7113">
            <v>391296</v>
          </cell>
        </row>
        <row r="7114">
          <cell r="CG7114">
            <v>360000</v>
          </cell>
        </row>
        <row r="7115">
          <cell r="CG7115">
            <v>303348</v>
          </cell>
        </row>
        <row r="7116">
          <cell r="CG7116">
            <v>210828</v>
          </cell>
        </row>
        <row r="7117">
          <cell r="CG7117">
            <v>120000</v>
          </cell>
        </row>
        <row r="7118">
          <cell r="CG7118">
            <v>132000</v>
          </cell>
        </row>
        <row r="7119">
          <cell r="CG7119">
            <v>177684</v>
          </cell>
        </row>
        <row r="7120">
          <cell r="CG7120">
            <v>877500</v>
          </cell>
        </row>
        <row r="7121">
          <cell r="CG7121">
            <v>392412</v>
          </cell>
        </row>
        <row r="7122">
          <cell r="CG7122">
            <v>3840000</v>
          </cell>
        </row>
        <row r="7123">
          <cell r="CG7123">
            <v>84528</v>
          </cell>
        </row>
        <row r="7124">
          <cell r="CG7124">
            <v>141984</v>
          </cell>
        </row>
        <row r="7125">
          <cell r="CG7125">
            <v>115200</v>
          </cell>
        </row>
        <row r="7126">
          <cell r="CG7126">
            <v>118380</v>
          </cell>
        </row>
        <row r="7127">
          <cell r="CG7127">
            <v>7741</v>
          </cell>
        </row>
        <row r="7128">
          <cell r="CG7128">
            <v>547632</v>
          </cell>
        </row>
        <row r="7129">
          <cell r="CG7129">
            <v>867012</v>
          </cell>
        </row>
        <row r="7130">
          <cell r="CG7130">
            <v>65964</v>
          </cell>
        </row>
        <row r="7131">
          <cell r="CG7131">
            <v>58680</v>
          </cell>
        </row>
        <row r="7132">
          <cell r="CG7132">
            <v>870000</v>
          </cell>
        </row>
        <row r="7133">
          <cell r="CG7133">
            <v>0</v>
          </cell>
        </row>
        <row r="7134">
          <cell r="CG7134">
            <v>122316</v>
          </cell>
        </row>
        <row r="7135">
          <cell r="CG7135">
            <v>498000</v>
          </cell>
        </row>
        <row r="7136">
          <cell r="CG7136">
            <v>0</v>
          </cell>
        </row>
        <row r="7137">
          <cell r="CG7137">
            <v>96000</v>
          </cell>
        </row>
        <row r="7138">
          <cell r="CG7138">
            <v>0</v>
          </cell>
        </row>
        <row r="7139">
          <cell r="CG7139">
            <v>0</v>
          </cell>
        </row>
        <row r="7140">
          <cell r="CG7140">
            <v>0</v>
          </cell>
        </row>
        <row r="7141">
          <cell r="CG7141">
            <v>0</v>
          </cell>
        </row>
        <row r="7142">
          <cell r="CG7142">
            <v>0</v>
          </cell>
        </row>
        <row r="7143">
          <cell r="CG7143">
            <v>0</v>
          </cell>
        </row>
        <row r="7144">
          <cell r="CG7144">
            <v>0</v>
          </cell>
        </row>
        <row r="7145">
          <cell r="CG7145">
            <v>0</v>
          </cell>
        </row>
        <row r="7146">
          <cell r="CG7146">
            <v>0</v>
          </cell>
        </row>
        <row r="7147">
          <cell r="CG7147">
            <v>0</v>
          </cell>
        </row>
        <row r="7148">
          <cell r="CG7148">
            <v>95148</v>
          </cell>
        </row>
        <row r="7149">
          <cell r="CG7149">
            <v>360000</v>
          </cell>
        </row>
        <row r="7150">
          <cell r="CG7150">
            <v>0</v>
          </cell>
        </row>
        <row r="7151">
          <cell r="CG7151">
            <v>0</v>
          </cell>
        </row>
        <row r="7152">
          <cell r="CG7152">
            <v>0</v>
          </cell>
        </row>
        <row r="7153">
          <cell r="CG7153">
            <v>0</v>
          </cell>
        </row>
        <row r="7154">
          <cell r="CG7154">
            <v>0</v>
          </cell>
        </row>
        <row r="7155">
          <cell r="CG7155">
            <v>0</v>
          </cell>
        </row>
        <row r="7156">
          <cell r="CG7156">
            <v>0</v>
          </cell>
        </row>
        <row r="7157">
          <cell r="CG7157">
            <v>0</v>
          </cell>
        </row>
        <row r="7158">
          <cell r="CG7158">
            <v>0</v>
          </cell>
        </row>
        <row r="7159">
          <cell r="CG7159">
            <v>0</v>
          </cell>
        </row>
        <row r="7160">
          <cell r="CG7160">
            <v>0</v>
          </cell>
        </row>
        <row r="7161">
          <cell r="CG7161">
            <v>0</v>
          </cell>
        </row>
        <row r="7162">
          <cell r="CG7162">
            <v>0</v>
          </cell>
        </row>
        <row r="7163">
          <cell r="CG7163">
            <v>0</v>
          </cell>
        </row>
        <row r="7164">
          <cell r="CG7164">
            <v>0</v>
          </cell>
        </row>
        <row r="7165">
          <cell r="CG7165">
            <v>0</v>
          </cell>
        </row>
        <row r="7166">
          <cell r="CG7166">
            <v>0</v>
          </cell>
        </row>
        <row r="7167">
          <cell r="CG7167">
            <v>0</v>
          </cell>
        </row>
        <row r="7168">
          <cell r="CG7168">
            <v>0</v>
          </cell>
        </row>
        <row r="7169">
          <cell r="CG7169">
            <v>0</v>
          </cell>
        </row>
        <row r="7170">
          <cell r="CG7170">
            <v>0</v>
          </cell>
        </row>
        <row r="7171">
          <cell r="CG7171">
            <v>0</v>
          </cell>
        </row>
        <row r="7172">
          <cell r="CG7172">
            <v>0</v>
          </cell>
        </row>
        <row r="7173">
          <cell r="CG7173">
            <v>133200</v>
          </cell>
        </row>
        <row r="7174">
          <cell r="CG7174">
            <v>0</v>
          </cell>
        </row>
        <row r="7175">
          <cell r="CG7175">
            <v>0</v>
          </cell>
        </row>
        <row r="7176">
          <cell r="CG7176">
            <v>0</v>
          </cell>
        </row>
        <row r="7177">
          <cell r="CG7177">
            <v>0</v>
          </cell>
        </row>
        <row r="7178">
          <cell r="CG7178">
            <v>0</v>
          </cell>
        </row>
        <row r="7179">
          <cell r="CG7179">
            <v>0</v>
          </cell>
        </row>
        <row r="7180">
          <cell r="CG7180">
            <v>0</v>
          </cell>
        </row>
        <row r="7181">
          <cell r="CG7181">
            <v>0</v>
          </cell>
        </row>
        <row r="7182">
          <cell r="CG7182">
            <v>0</v>
          </cell>
        </row>
        <row r="7183">
          <cell r="CG7183">
            <v>24000</v>
          </cell>
        </row>
        <row r="7184">
          <cell r="CG7184">
            <v>35748</v>
          </cell>
        </row>
        <row r="7185">
          <cell r="CG7185">
            <v>0</v>
          </cell>
        </row>
        <row r="7186">
          <cell r="CG7186">
            <v>0</v>
          </cell>
        </row>
        <row r="7187">
          <cell r="CG7187">
            <v>0</v>
          </cell>
        </row>
        <row r="7188">
          <cell r="CG7188">
            <v>0</v>
          </cell>
        </row>
        <row r="7189">
          <cell r="CG7189">
            <v>0</v>
          </cell>
        </row>
        <row r="7190">
          <cell r="CG7190">
            <v>0</v>
          </cell>
        </row>
        <row r="7191">
          <cell r="CG7191">
            <v>0</v>
          </cell>
        </row>
        <row r="7192">
          <cell r="CG7192">
            <v>0</v>
          </cell>
        </row>
        <row r="7193">
          <cell r="CG7193">
            <v>0</v>
          </cell>
        </row>
        <row r="7194">
          <cell r="CG7194">
            <v>0</v>
          </cell>
        </row>
        <row r="7195">
          <cell r="CG7195">
            <v>0</v>
          </cell>
        </row>
        <row r="7196">
          <cell r="CG7196">
            <v>0</v>
          </cell>
        </row>
        <row r="7197">
          <cell r="CG7197">
            <v>0</v>
          </cell>
        </row>
        <row r="7198">
          <cell r="CG7198">
            <v>0</v>
          </cell>
        </row>
        <row r="7199">
          <cell r="CG7199">
            <v>0</v>
          </cell>
        </row>
        <row r="7200">
          <cell r="CG7200">
            <v>0</v>
          </cell>
        </row>
        <row r="7201">
          <cell r="CG7201">
            <v>0</v>
          </cell>
        </row>
        <row r="7202">
          <cell r="CG7202">
            <v>286000</v>
          </cell>
        </row>
        <row r="7203">
          <cell r="CG7203">
            <v>0</v>
          </cell>
        </row>
        <row r="7204">
          <cell r="CG7204">
            <v>24000</v>
          </cell>
        </row>
        <row r="7205">
          <cell r="CG7205">
            <v>96000</v>
          </cell>
        </row>
        <row r="7206">
          <cell r="CG7206">
            <v>300000</v>
          </cell>
        </row>
        <row r="7207">
          <cell r="CG7207">
            <v>0</v>
          </cell>
        </row>
        <row r="7208">
          <cell r="CG7208">
            <v>24000</v>
          </cell>
        </row>
        <row r="7209">
          <cell r="CG7209">
            <v>330000</v>
          </cell>
        </row>
        <row r="7210">
          <cell r="CG7210">
            <v>0</v>
          </cell>
        </row>
        <row r="7211">
          <cell r="CG7211">
            <v>0</v>
          </cell>
        </row>
        <row r="7212">
          <cell r="CG7212">
            <v>24000</v>
          </cell>
        </row>
        <row r="7213">
          <cell r="CG7213">
            <v>0</v>
          </cell>
        </row>
        <row r="7214">
          <cell r="CG7214">
            <v>600000</v>
          </cell>
        </row>
        <row r="7215">
          <cell r="CG7215">
            <v>24000</v>
          </cell>
        </row>
        <row r="7216">
          <cell r="CG7216">
            <v>0</v>
          </cell>
        </row>
        <row r="7217">
          <cell r="CG7217">
            <v>348000</v>
          </cell>
        </row>
        <row r="7218">
          <cell r="CG7218">
            <v>0</v>
          </cell>
        </row>
        <row r="7219">
          <cell r="CG7219">
            <v>0</v>
          </cell>
        </row>
        <row r="7220">
          <cell r="CG7220">
            <v>0</v>
          </cell>
        </row>
        <row r="7221">
          <cell r="CG7221">
            <v>0</v>
          </cell>
        </row>
        <row r="7222">
          <cell r="CG7222">
            <v>0</v>
          </cell>
        </row>
        <row r="7223">
          <cell r="CG7223">
            <v>0</v>
          </cell>
        </row>
        <row r="7224">
          <cell r="CG7224">
            <v>600000</v>
          </cell>
        </row>
        <row r="7225">
          <cell r="CG7225">
            <v>0</v>
          </cell>
        </row>
        <row r="7226">
          <cell r="CG7226">
            <v>0</v>
          </cell>
        </row>
        <row r="7227">
          <cell r="CG7227">
            <v>126000</v>
          </cell>
        </row>
        <row r="7228">
          <cell r="CG7228">
            <v>0</v>
          </cell>
        </row>
        <row r="7229">
          <cell r="CG7229">
            <v>0</v>
          </cell>
        </row>
        <row r="7230">
          <cell r="CG7230">
            <v>0</v>
          </cell>
        </row>
        <row r="7231">
          <cell r="CG7231">
            <v>0</v>
          </cell>
        </row>
        <row r="7232">
          <cell r="CG7232">
            <v>720000</v>
          </cell>
        </row>
        <row r="7233">
          <cell r="CG7233">
            <v>0</v>
          </cell>
        </row>
        <row r="7234">
          <cell r="CG7234">
            <v>0</v>
          </cell>
        </row>
        <row r="7235">
          <cell r="CG7235">
            <v>128000</v>
          </cell>
        </row>
        <row r="7236">
          <cell r="CG7236">
            <v>799536</v>
          </cell>
        </row>
        <row r="7237">
          <cell r="CG7237">
            <v>24000</v>
          </cell>
        </row>
        <row r="7238">
          <cell r="CG7238">
            <v>369516</v>
          </cell>
        </row>
        <row r="7239">
          <cell r="CG7239">
            <v>32000</v>
          </cell>
        </row>
        <row r="7240">
          <cell r="CG7240">
            <v>34920</v>
          </cell>
        </row>
        <row r="7241">
          <cell r="CG7241">
            <v>0</v>
          </cell>
        </row>
        <row r="7242">
          <cell r="CG7242">
            <v>60000</v>
          </cell>
        </row>
        <row r="7243">
          <cell r="CG7243">
            <v>104000</v>
          </cell>
        </row>
        <row r="7244">
          <cell r="CG7244">
            <v>600000</v>
          </cell>
        </row>
        <row r="7245">
          <cell r="CG7245">
            <v>0</v>
          </cell>
        </row>
        <row r="7246">
          <cell r="CG7246">
            <v>0</v>
          </cell>
        </row>
        <row r="7247">
          <cell r="CG7247">
            <v>64000</v>
          </cell>
        </row>
        <row r="7248">
          <cell r="CG7248">
            <v>600000</v>
          </cell>
        </row>
        <row r="7249">
          <cell r="CG7249">
            <v>0</v>
          </cell>
        </row>
        <row r="7250">
          <cell r="CG7250">
            <v>15000</v>
          </cell>
        </row>
        <row r="7251">
          <cell r="CG7251">
            <v>348000</v>
          </cell>
        </row>
        <row r="7252">
          <cell r="CG7252">
            <v>0</v>
          </cell>
        </row>
        <row r="7253">
          <cell r="CG7253">
            <v>0</v>
          </cell>
        </row>
        <row r="7254">
          <cell r="CG7254">
            <v>125000</v>
          </cell>
        </row>
        <row r="7255">
          <cell r="CG7255">
            <v>0</v>
          </cell>
        </row>
        <row r="7256">
          <cell r="CG7256">
            <v>0</v>
          </cell>
        </row>
        <row r="7257">
          <cell r="CG7257">
            <v>48000</v>
          </cell>
        </row>
        <row r="7258">
          <cell r="CG7258">
            <v>150000</v>
          </cell>
        </row>
        <row r="7259">
          <cell r="CG7259">
            <v>0</v>
          </cell>
        </row>
        <row r="7260">
          <cell r="CG7260">
            <v>0</v>
          </cell>
        </row>
        <row r="7261">
          <cell r="CG7261">
            <v>64000</v>
          </cell>
        </row>
        <row r="7262">
          <cell r="CG7262">
            <v>180000</v>
          </cell>
        </row>
        <row r="7263">
          <cell r="CG7263">
            <v>0</v>
          </cell>
        </row>
        <row r="7264">
          <cell r="CG7264">
            <v>24000</v>
          </cell>
        </row>
        <row r="7265">
          <cell r="CG7265">
            <v>56000</v>
          </cell>
        </row>
        <row r="7266">
          <cell r="CG7266">
            <v>14349000</v>
          </cell>
        </row>
        <row r="7267">
          <cell r="CG7267">
            <v>97200</v>
          </cell>
        </row>
        <row r="7268">
          <cell r="CG7268">
            <v>54000</v>
          </cell>
        </row>
        <row r="7269">
          <cell r="CG7269">
            <v>54000</v>
          </cell>
        </row>
        <row r="7270">
          <cell r="CG7270">
            <v>270000</v>
          </cell>
        </row>
        <row r="7271">
          <cell r="CG7271">
            <v>2741040</v>
          </cell>
        </row>
        <row r="7272">
          <cell r="CG7272">
            <v>0</v>
          </cell>
        </row>
        <row r="7273">
          <cell r="CG7273">
            <v>1850000</v>
          </cell>
        </row>
        <row r="7274">
          <cell r="CG7274">
            <v>3060000</v>
          </cell>
        </row>
        <row r="7275">
          <cell r="CG7275">
            <v>4770704</v>
          </cell>
        </row>
        <row r="7276">
          <cell r="CG7276">
            <v>50000</v>
          </cell>
        </row>
        <row r="7277">
          <cell r="CG7277">
            <v>120000</v>
          </cell>
        </row>
        <row r="7278">
          <cell r="CG7278">
            <v>373500</v>
          </cell>
        </row>
        <row r="7279">
          <cell r="CG7279">
            <v>24000</v>
          </cell>
        </row>
        <row r="7280">
          <cell r="CG7280">
            <v>264000</v>
          </cell>
        </row>
        <row r="7281">
          <cell r="CG7281">
            <v>2460000</v>
          </cell>
        </row>
        <row r="7282">
          <cell r="CG7282">
            <v>332580</v>
          </cell>
        </row>
        <row r="7283">
          <cell r="CG7283">
            <v>624000</v>
          </cell>
        </row>
        <row r="7284">
          <cell r="CG7284">
            <v>606636</v>
          </cell>
        </row>
        <row r="7285">
          <cell r="CG7285">
            <v>900000</v>
          </cell>
        </row>
        <row r="7286">
          <cell r="CG7286">
            <v>28000</v>
          </cell>
        </row>
        <row r="7287">
          <cell r="CG7287">
            <v>192000</v>
          </cell>
        </row>
        <row r="7288">
          <cell r="CG7288">
            <v>972000</v>
          </cell>
        </row>
        <row r="7289">
          <cell r="CG7289">
            <v>2754000</v>
          </cell>
        </row>
        <row r="7290">
          <cell r="CG7290">
            <v>2280000</v>
          </cell>
        </row>
        <row r="7291">
          <cell r="CG7291">
            <v>1899295</v>
          </cell>
        </row>
        <row r="7292">
          <cell r="CG7292">
            <v>648000</v>
          </cell>
        </row>
        <row r="7293">
          <cell r="CG7293">
            <v>4437370</v>
          </cell>
        </row>
        <row r="7294">
          <cell r="CG7294">
            <v>240000</v>
          </cell>
        </row>
        <row r="7295">
          <cell r="CG7295">
            <v>96000</v>
          </cell>
        </row>
        <row r="7296">
          <cell r="CG7296">
            <v>0</v>
          </cell>
        </row>
        <row r="7297">
          <cell r="CG7297">
            <v>250560</v>
          </cell>
        </row>
        <row r="7298">
          <cell r="CG7298">
            <v>1080000</v>
          </cell>
        </row>
        <row r="7299">
          <cell r="CG7299">
            <v>312000</v>
          </cell>
        </row>
        <row r="7300">
          <cell r="CG7300">
            <v>1896000</v>
          </cell>
        </row>
        <row r="7301">
          <cell r="CG7301">
            <v>10000</v>
          </cell>
        </row>
        <row r="7302">
          <cell r="CG7302">
            <v>2280000</v>
          </cell>
        </row>
        <row r="7303">
          <cell r="CG7303">
            <v>35828</v>
          </cell>
        </row>
        <row r="7304">
          <cell r="CG7304">
            <v>0</v>
          </cell>
        </row>
        <row r="7305">
          <cell r="CG7305">
            <v>0</v>
          </cell>
        </row>
        <row r="7306">
          <cell r="CG7306">
            <v>0</v>
          </cell>
        </row>
        <row r="7307">
          <cell r="CG7307">
            <v>0</v>
          </cell>
        </row>
        <row r="7308">
          <cell r="CG7308">
            <v>8424</v>
          </cell>
        </row>
        <row r="7309">
          <cell r="CG7309">
            <v>0</v>
          </cell>
        </row>
        <row r="7310">
          <cell r="CG7310">
            <v>0</v>
          </cell>
        </row>
        <row r="7311">
          <cell r="CG7311">
            <v>0</v>
          </cell>
        </row>
        <row r="7312">
          <cell r="CG7312">
            <v>0</v>
          </cell>
        </row>
        <row r="7313">
          <cell r="CG7313">
            <v>0</v>
          </cell>
        </row>
        <row r="7314">
          <cell r="CG7314">
            <v>0</v>
          </cell>
        </row>
        <row r="7315">
          <cell r="CG7315">
            <v>0</v>
          </cell>
        </row>
        <row r="7316">
          <cell r="CG7316">
            <v>0</v>
          </cell>
        </row>
        <row r="7317">
          <cell r="CG7317">
            <v>0</v>
          </cell>
        </row>
        <row r="7318">
          <cell r="CG7318">
            <v>0</v>
          </cell>
        </row>
        <row r="7319">
          <cell r="CG7319">
            <v>0</v>
          </cell>
        </row>
        <row r="7320">
          <cell r="CG7320">
            <v>0</v>
          </cell>
        </row>
        <row r="7321">
          <cell r="CG7321">
            <v>0</v>
          </cell>
        </row>
        <row r="7322">
          <cell r="CG7322">
            <v>0</v>
          </cell>
        </row>
        <row r="7323">
          <cell r="CG7323">
            <v>0</v>
          </cell>
        </row>
        <row r="7324">
          <cell r="CG7324">
            <v>0</v>
          </cell>
        </row>
        <row r="7325">
          <cell r="CG7325">
            <v>0</v>
          </cell>
        </row>
        <row r="7326">
          <cell r="CG7326">
            <v>0</v>
          </cell>
        </row>
        <row r="7327">
          <cell r="CG7327">
            <v>0</v>
          </cell>
        </row>
        <row r="7328">
          <cell r="CG7328">
            <v>0</v>
          </cell>
        </row>
        <row r="7329">
          <cell r="CG7329">
            <v>0</v>
          </cell>
        </row>
        <row r="7330">
          <cell r="CG7330">
            <v>0</v>
          </cell>
        </row>
        <row r="7331">
          <cell r="CG7331">
            <v>0</v>
          </cell>
        </row>
        <row r="7332">
          <cell r="CG7332">
            <v>0</v>
          </cell>
        </row>
        <row r="7333">
          <cell r="CG7333">
            <v>0</v>
          </cell>
        </row>
        <row r="7334">
          <cell r="CG7334">
            <v>0</v>
          </cell>
        </row>
        <row r="7335">
          <cell r="CG7335">
            <v>0</v>
          </cell>
        </row>
        <row r="7336">
          <cell r="CG7336">
            <v>0</v>
          </cell>
        </row>
        <row r="7337">
          <cell r="CG7337">
            <v>0</v>
          </cell>
        </row>
        <row r="7338">
          <cell r="CG7338">
            <v>0</v>
          </cell>
        </row>
        <row r="7339">
          <cell r="CG7339">
            <v>0</v>
          </cell>
        </row>
        <row r="7340">
          <cell r="CG7340">
            <v>0</v>
          </cell>
        </row>
        <row r="7341">
          <cell r="CG7341">
            <v>0</v>
          </cell>
        </row>
        <row r="7342">
          <cell r="CG7342">
            <v>0</v>
          </cell>
        </row>
        <row r="7343">
          <cell r="CG7343">
            <v>0</v>
          </cell>
        </row>
        <row r="7344">
          <cell r="CG7344">
            <v>0</v>
          </cell>
        </row>
        <row r="7345">
          <cell r="CG7345">
            <v>0</v>
          </cell>
        </row>
        <row r="7346">
          <cell r="CG7346">
            <v>0</v>
          </cell>
        </row>
        <row r="7347">
          <cell r="CG7347">
            <v>0</v>
          </cell>
        </row>
        <row r="7348">
          <cell r="CG7348">
            <v>0</v>
          </cell>
        </row>
        <row r="7349">
          <cell r="CG7349">
            <v>0</v>
          </cell>
        </row>
        <row r="7350">
          <cell r="CG7350">
            <v>0</v>
          </cell>
        </row>
        <row r="7351">
          <cell r="CG7351">
            <v>0</v>
          </cell>
        </row>
        <row r="7352">
          <cell r="CG7352">
            <v>0</v>
          </cell>
        </row>
        <row r="7353">
          <cell r="CG7353">
            <v>0</v>
          </cell>
        </row>
        <row r="7354">
          <cell r="CG7354">
            <v>0</v>
          </cell>
        </row>
        <row r="7355">
          <cell r="CG7355">
            <v>0</v>
          </cell>
        </row>
        <row r="7356">
          <cell r="CG7356">
            <v>0</v>
          </cell>
        </row>
        <row r="7357">
          <cell r="CG7357">
            <v>0</v>
          </cell>
        </row>
        <row r="7358">
          <cell r="CG7358">
            <v>0</v>
          </cell>
        </row>
        <row r="7359">
          <cell r="CG7359">
            <v>0</v>
          </cell>
        </row>
        <row r="7360">
          <cell r="CG7360">
            <v>0</v>
          </cell>
        </row>
        <row r="7361">
          <cell r="CG7361">
            <v>0</v>
          </cell>
        </row>
        <row r="7362">
          <cell r="CG7362">
            <v>0</v>
          </cell>
        </row>
        <row r="7363">
          <cell r="CG7363">
            <v>0</v>
          </cell>
        </row>
        <row r="7364">
          <cell r="CG7364">
            <v>0</v>
          </cell>
        </row>
        <row r="7365">
          <cell r="CG7365">
            <v>0</v>
          </cell>
        </row>
        <row r="7366">
          <cell r="CG7366">
            <v>0</v>
          </cell>
        </row>
        <row r="7367">
          <cell r="CG7367">
            <v>0</v>
          </cell>
        </row>
        <row r="7368">
          <cell r="CG7368">
            <v>0</v>
          </cell>
        </row>
        <row r="7369">
          <cell r="CG7369">
            <v>0</v>
          </cell>
        </row>
        <row r="7370">
          <cell r="CG7370">
            <v>0</v>
          </cell>
        </row>
        <row r="7371">
          <cell r="CG7371">
            <v>0</v>
          </cell>
        </row>
        <row r="7372">
          <cell r="CG7372">
            <v>0</v>
          </cell>
        </row>
        <row r="7373">
          <cell r="CG7373">
            <v>0</v>
          </cell>
        </row>
        <row r="7374">
          <cell r="CG7374">
            <v>0</v>
          </cell>
        </row>
        <row r="7375">
          <cell r="CG7375">
            <v>0</v>
          </cell>
        </row>
        <row r="7376">
          <cell r="CG7376">
            <v>0</v>
          </cell>
        </row>
        <row r="7377">
          <cell r="CG7377">
            <v>3432</v>
          </cell>
        </row>
        <row r="7378">
          <cell r="CG7378">
            <v>0</v>
          </cell>
        </row>
        <row r="7379">
          <cell r="CG7379">
            <v>12271.999999999998</v>
          </cell>
        </row>
        <row r="7380">
          <cell r="CG7380">
            <v>0</v>
          </cell>
        </row>
        <row r="7381">
          <cell r="CG7381">
            <v>0</v>
          </cell>
        </row>
        <row r="7382">
          <cell r="CG7382">
            <v>0</v>
          </cell>
        </row>
        <row r="7383">
          <cell r="CG7383">
            <v>0</v>
          </cell>
        </row>
        <row r="7384">
          <cell r="CG7384">
            <v>0</v>
          </cell>
        </row>
        <row r="7385">
          <cell r="CG7385">
            <v>0</v>
          </cell>
        </row>
        <row r="7386">
          <cell r="CG7386">
            <v>0</v>
          </cell>
        </row>
        <row r="7387">
          <cell r="CG7387">
            <v>4056</v>
          </cell>
        </row>
        <row r="7388">
          <cell r="CG7388">
            <v>0</v>
          </cell>
        </row>
        <row r="7389">
          <cell r="CG7389">
            <v>0</v>
          </cell>
        </row>
        <row r="7390">
          <cell r="CG7390">
            <v>0</v>
          </cell>
        </row>
        <row r="7391">
          <cell r="CG7391">
            <v>0</v>
          </cell>
        </row>
        <row r="7392">
          <cell r="CG7392">
            <v>0</v>
          </cell>
        </row>
        <row r="7393">
          <cell r="CG7393">
            <v>0</v>
          </cell>
        </row>
        <row r="7394">
          <cell r="CG7394">
            <v>0</v>
          </cell>
        </row>
        <row r="7395">
          <cell r="CG7395">
            <v>4680</v>
          </cell>
        </row>
        <row r="7396">
          <cell r="CG7396">
            <v>0</v>
          </cell>
        </row>
        <row r="7397">
          <cell r="CG7397">
            <v>0</v>
          </cell>
        </row>
        <row r="7398">
          <cell r="CG7398">
            <v>0</v>
          </cell>
        </row>
        <row r="7399">
          <cell r="CG7399">
            <v>0</v>
          </cell>
        </row>
        <row r="7400">
          <cell r="CG7400">
            <v>0</v>
          </cell>
        </row>
        <row r="7401">
          <cell r="CG7401">
            <v>0</v>
          </cell>
        </row>
        <row r="7402">
          <cell r="CG7402">
            <v>0</v>
          </cell>
        </row>
        <row r="7403">
          <cell r="CG7403">
            <v>0</v>
          </cell>
        </row>
        <row r="7404">
          <cell r="CG7404">
            <v>0</v>
          </cell>
        </row>
        <row r="7405">
          <cell r="CG7405">
            <v>0</v>
          </cell>
        </row>
        <row r="7406">
          <cell r="CG7406">
            <v>0</v>
          </cell>
        </row>
        <row r="7407">
          <cell r="CG7407">
            <v>0</v>
          </cell>
        </row>
        <row r="7408">
          <cell r="CG7408">
            <v>0</v>
          </cell>
        </row>
        <row r="7409">
          <cell r="CG7409">
            <v>2079.9999999999995</v>
          </cell>
        </row>
        <row r="7410">
          <cell r="CG7410">
            <v>0</v>
          </cell>
        </row>
        <row r="7411">
          <cell r="CG7411">
            <v>0</v>
          </cell>
        </row>
        <row r="7412">
          <cell r="CG7412">
            <v>0</v>
          </cell>
        </row>
        <row r="7413">
          <cell r="CG7413">
            <v>0</v>
          </cell>
        </row>
        <row r="7414">
          <cell r="CG7414">
            <v>0</v>
          </cell>
        </row>
        <row r="7415">
          <cell r="CG7415">
            <v>942146.39999999979</v>
          </cell>
        </row>
        <row r="7416">
          <cell r="CG7416">
            <v>0</v>
          </cell>
        </row>
        <row r="7417">
          <cell r="CG7417">
            <v>0</v>
          </cell>
        </row>
        <row r="7418">
          <cell r="CG7418">
            <v>0</v>
          </cell>
        </row>
        <row r="7419">
          <cell r="CG7419">
            <v>1039.9999999999998</v>
          </cell>
        </row>
        <row r="7420">
          <cell r="CG7420">
            <v>0</v>
          </cell>
        </row>
        <row r="7421">
          <cell r="CG7421">
            <v>0</v>
          </cell>
        </row>
        <row r="7422">
          <cell r="CG7422">
            <v>0</v>
          </cell>
        </row>
        <row r="7423">
          <cell r="CG7423">
            <v>0</v>
          </cell>
        </row>
        <row r="7424">
          <cell r="CG7424">
            <v>0</v>
          </cell>
        </row>
        <row r="7425">
          <cell r="CG7425">
            <v>0</v>
          </cell>
        </row>
        <row r="7426">
          <cell r="CG7426">
            <v>0</v>
          </cell>
        </row>
        <row r="7427">
          <cell r="CG7427">
            <v>0</v>
          </cell>
        </row>
        <row r="7428">
          <cell r="CG7428">
            <v>0</v>
          </cell>
        </row>
        <row r="7429">
          <cell r="CG7429">
            <v>0</v>
          </cell>
        </row>
        <row r="7430">
          <cell r="CG7430">
            <v>0</v>
          </cell>
        </row>
        <row r="7431">
          <cell r="CG7431">
            <v>0</v>
          </cell>
        </row>
        <row r="7432">
          <cell r="CG7432">
            <v>0</v>
          </cell>
        </row>
        <row r="7433">
          <cell r="CG7433">
            <v>256464</v>
          </cell>
        </row>
        <row r="7434">
          <cell r="CG7434">
            <v>0</v>
          </cell>
        </row>
        <row r="7435">
          <cell r="CG7435">
            <v>0</v>
          </cell>
        </row>
        <row r="7436">
          <cell r="CG7436">
            <v>0</v>
          </cell>
        </row>
        <row r="7437">
          <cell r="CG7437">
            <v>5616</v>
          </cell>
        </row>
        <row r="7438">
          <cell r="CG7438">
            <v>0</v>
          </cell>
        </row>
        <row r="7439">
          <cell r="CG7439">
            <v>0</v>
          </cell>
        </row>
        <row r="7440">
          <cell r="CG7440">
            <v>0</v>
          </cell>
        </row>
        <row r="7441">
          <cell r="CG7441">
            <v>46621.119999999995</v>
          </cell>
        </row>
        <row r="7442">
          <cell r="CG7442">
            <v>3952.0000000000014</v>
          </cell>
        </row>
        <row r="7443">
          <cell r="CG7443">
            <v>0</v>
          </cell>
        </row>
        <row r="7444">
          <cell r="CG7444">
            <v>16536</v>
          </cell>
        </row>
        <row r="7445">
          <cell r="CG7445">
            <v>3719.0400000000004</v>
          </cell>
        </row>
        <row r="7446">
          <cell r="CG7446">
            <v>4056</v>
          </cell>
        </row>
        <row r="7447">
          <cell r="CG7447">
            <v>0</v>
          </cell>
        </row>
        <row r="7448">
          <cell r="CG7448">
            <v>0</v>
          </cell>
        </row>
        <row r="7449">
          <cell r="CG7449">
            <v>0</v>
          </cell>
        </row>
        <row r="7450">
          <cell r="CG7450">
            <v>0</v>
          </cell>
        </row>
        <row r="7451">
          <cell r="CG7451">
            <v>678.08</v>
          </cell>
        </row>
        <row r="7452">
          <cell r="CG7452">
            <v>12000</v>
          </cell>
        </row>
        <row r="7453">
          <cell r="CG7453">
            <v>0</v>
          </cell>
        </row>
        <row r="7454">
          <cell r="CG7454">
            <v>12583.999999999998</v>
          </cell>
        </row>
        <row r="7455">
          <cell r="CG7455">
            <v>5200</v>
          </cell>
        </row>
        <row r="7456">
          <cell r="CG7456">
            <v>5062.72</v>
          </cell>
        </row>
        <row r="7457">
          <cell r="CG7457">
            <v>0</v>
          </cell>
        </row>
        <row r="7458">
          <cell r="CG7458">
            <v>0</v>
          </cell>
        </row>
        <row r="7459">
          <cell r="CG7459">
            <v>0</v>
          </cell>
        </row>
        <row r="7460">
          <cell r="CG7460">
            <v>0</v>
          </cell>
        </row>
        <row r="7461">
          <cell r="CG7461">
            <v>78886.079999999973</v>
          </cell>
        </row>
        <row r="7462">
          <cell r="CG7462">
            <v>4159.9999999999991</v>
          </cell>
        </row>
        <row r="7463">
          <cell r="CG7463">
            <v>28897.439999999991</v>
          </cell>
        </row>
        <row r="7464">
          <cell r="CG7464">
            <v>27431.039999999994</v>
          </cell>
        </row>
        <row r="7465">
          <cell r="CG7465">
            <v>23870.079999999991</v>
          </cell>
        </row>
        <row r="7466">
          <cell r="CG7466">
            <v>0</v>
          </cell>
        </row>
        <row r="7467">
          <cell r="CG7467">
            <v>0</v>
          </cell>
        </row>
        <row r="7468">
          <cell r="CG7468">
            <v>3590.0799999999995</v>
          </cell>
        </row>
        <row r="7469">
          <cell r="CG7469">
            <v>0</v>
          </cell>
        </row>
        <row r="7470">
          <cell r="CG7470">
            <v>0</v>
          </cell>
        </row>
        <row r="7471">
          <cell r="CG7471">
            <v>0</v>
          </cell>
        </row>
        <row r="7472">
          <cell r="CG7472">
            <v>1560</v>
          </cell>
        </row>
        <row r="7473">
          <cell r="CG7473">
            <v>0</v>
          </cell>
        </row>
        <row r="7474">
          <cell r="CG7474">
            <v>0</v>
          </cell>
        </row>
        <row r="7475">
          <cell r="CG7475">
            <v>0</v>
          </cell>
        </row>
        <row r="7476">
          <cell r="CG7476">
            <v>0</v>
          </cell>
        </row>
        <row r="7477">
          <cell r="CG7477">
            <v>0</v>
          </cell>
        </row>
        <row r="7478">
          <cell r="CG7478">
            <v>0</v>
          </cell>
        </row>
        <row r="7479">
          <cell r="CG7479">
            <v>0</v>
          </cell>
        </row>
        <row r="7480">
          <cell r="CG7480">
            <v>0</v>
          </cell>
        </row>
        <row r="7481">
          <cell r="CG7481">
            <v>0</v>
          </cell>
        </row>
        <row r="7482">
          <cell r="CG7482">
            <v>0</v>
          </cell>
        </row>
        <row r="7483">
          <cell r="CG7483">
            <v>0</v>
          </cell>
        </row>
        <row r="7484">
          <cell r="CG7484">
            <v>0</v>
          </cell>
        </row>
        <row r="7485">
          <cell r="CG7485">
            <v>0</v>
          </cell>
        </row>
        <row r="7486">
          <cell r="CG7486">
            <v>0</v>
          </cell>
        </row>
        <row r="7487">
          <cell r="CG7487">
            <v>0</v>
          </cell>
        </row>
        <row r="7488">
          <cell r="CG7488">
            <v>0</v>
          </cell>
        </row>
        <row r="7489">
          <cell r="CG7489">
            <v>0</v>
          </cell>
        </row>
        <row r="7490">
          <cell r="CG7490">
            <v>0</v>
          </cell>
        </row>
        <row r="7491">
          <cell r="CG7491">
            <v>0</v>
          </cell>
        </row>
        <row r="7492">
          <cell r="CG7492">
            <v>0</v>
          </cell>
        </row>
        <row r="7493">
          <cell r="CG7493">
            <v>0</v>
          </cell>
        </row>
        <row r="7494">
          <cell r="CG7494">
            <v>0</v>
          </cell>
        </row>
        <row r="7495">
          <cell r="CG7495">
            <v>0</v>
          </cell>
        </row>
        <row r="7496">
          <cell r="CG7496">
            <v>0</v>
          </cell>
        </row>
        <row r="7497">
          <cell r="CG7497">
            <v>0</v>
          </cell>
        </row>
        <row r="7498">
          <cell r="CG7498">
            <v>0</v>
          </cell>
        </row>
        <row r="7499">
          <cell r="CG7499">
            <v>0</v>
          </cell>
        </row>
        <row r="7500">
          <cell r="CG7500">
            <v>0</v>
          </cell>
        </row>
        <row r="7501">
          <cell r="CG7501">
            <v>0</v>
          </cell>
        </row>
        <row r="7502">
          <cell r="CG7502">
            <v>0</v>
          </cell>
        </row>
        <row r="7503">
          <cell r="CG7503">
            <v>0</v>
          </cell>
        </row>
        <row r="7504">
          <cell r="CG7504">
            <v>0</v>
          </cell>
        </row>
        <row r="7505">
          <cell r="CG7505">
            <v>0</v>
          </cell>
        </row>
        <row r="7506">
          <cell r="CG7506">
            <v>0</v>
          </cell>
        </row>
        <row r="7507">
          <cell r="CG7507">
            <v>0</v>
          </cell>
        </row>
        <row r="7508">
          <cell r="CG7508">
            <v>0</v>
          </cell>
        </row>
        <row r="7509">
          <cell r="CG7509">
            <v>0</v>
          </cell>
        </row>
        <row r="7510">
          <cell r="CG7510">
            <v>0</v>
          </cell>
        </row>
        <row r="7511">
          <cell r="CG7511">
            <v>0</v>
          </cell>
        </row>
        <row r="7512">
          <cell r="CG7512">
            <v>0</v>
          </cell>
        </row>
        <row r="7513">
          <cell r="CG7513">
            <v>0</v>
          </cell>
        </row>
        <row r="7514">
          <cell r="CG7514">
            <v>0</v>
          </cell>
        </row>
        <row r="7515">
          <cell r="CG7515">
            <v>0</v>
          </cell>
        </row>
        <row r="7516">
          <cell r="CG7516">
            <v>0</v>
          </cell>
        </row>
        <row r="7517">
          <cell r="CG7517">
            <v>0</v>
          </cell>
        </row>
        <row r="7518">
          <cell r="CG7518">
            <v>0</v>
          </cell>
        </row>
        <row r="7519">
          <cell r="CG7519">
            <v>0</v>
          </cell>
        </row>
        <row r="7520">
          <cell r="CG7520">
            <v>0</v>
          </cell>
        </row>
        <row r="7521">
          <cell r="CG7521">
            <v>0</v>
          </cell>
        </row>
        <row r="7522">
          <cell r="CG7522">
            <v>0</v>
          </cell>
        </row>
        <row r="7523">
          <cell r="CG7523">
            <v>0</v>
          </cell>
        </row>
        <row r="7524">
          <cell r="CG7524">
            <v>0</v>
          </cell>
        </row>
        <row r="7525">
          <cell r="CG7525">
            <v>0</v>
          </cell>
        </row>
        <row r="7526">
          <cell r="CG7526">
            <v>0</v>
          </cell>
        </row>
        <row r="7527">
          <cell r="CG7527">
            <v>0</v>
          </cell>
        </row>
        <row r="7528">
          <cell r="CG7528">
            <v>0</v>
          </cell>
        </row>
        <row r="7529">
          <cell r="CG7529">
            <v>0</v>
          </cell>
        </row>
        <row r="7530">
          <cell r="CG7530">
            <v>0</v>
          </cell>
        </row>
        <row r="7531">
          <cell r="CG7531">
            <v>0</v>
          </cell>
        </row>
        <row r="7532">
          <cell r="CG7532">
            <v>0</v>
          </cell>
        </row>
        <row r="7533">
          <cell r="CG7533">
            <v>0</v>
          </cell>
        </row>
        <row r="7534">
          <cell r="CG7534">
            <v>0</v>
          </cell>
        </row>
        <row r="7535">
          <cell r="CG7535">
            <v>0</v>
          </cell>
        </row>
        <row r="7536">
          <cell r="CG7536">
            <v>0</v>
          </cell>
        </row>
        <row r="7537">
          <cell r="CG7537">
            <v>0</v>
          </cell>
        </row>
        <row r="7538">
          <cell r="CG7538">
            <v>0</v>
          </cell>
        </row>
        <row r="7539">
          <cell r="CG7539">
            <v>0</v>
          </cell>
        </row>
        <row r="7540">
          <cell r="CG7540">
            <v>0</v>
          </cell>
        </row>
        <row r="7541">
          <cell r="CG7541">
            <v>0</v>
          </cell>
        </row>
        <row r="7542">
          <cell r="CG7542">
            <v>0</v>
          </cell>
        </row>
        <row r="7543">
          <cell r="CG7543">
            <v>280626</v>
          </cell>
        </row>
        <row r="7544">
          <cell r="CG7544">
            <v>0</v>
          </cell>
        </row>
        <row r="7545">
          <cell r="CG7545">
            <v>0</v>
          </cell>
        </row>
        <row r="7546">
          <cell r="CG7546">
            <v>0</v>
          </cell>
        </row>
        <row r="7547">
          <cell r="CG7547">
            <v>0</v>
          </cell>
        </row>
        <row r="7548">
          <cell r="CG7548">
            <v>0</v>
          </cell>
        </row>
        <row r="7549">
          <cell r="CG7549">
            <v>0</v>
          </cell>
        </row>
        <row r="7550">
          <cell r="CG7550">
            <v>0</v>
          </cell>
        </row>
        <row r="7551">
          <cell r="CG7551">
            <v>0</v>
          </cell>
        </row>
        <row r="7552">
          <cell r="CG7552">
            <v>0</v>
          </cell>
        </row>
        <row r="7553">
          <cell r="CG7553">
            <v>0</v>
          </cell>
        </row>
        <row r="7554">
          <cell r="CG7554">
            <v>0</v>
          </cell>
        </row>
        <row r="7555">
          <cell r="CG7555">
            <v>0</v>
          </cell>
        </row>
        <row r="7556">
          <cell r="CG7556">
            <v>0</v>
          </cell>
        </row>
        <row r="7557">
          <cell r="CG7557">
            <v>0</v>
          </cell>
        </row>
        <row r="7558">
          <cell r="CG7558">
            <v>0</v>
          </cell>
        </row>
        <row r="7559">
          <cell r="CG7559">
            <v>280626</v>
          </cell>
        </row>
        <row r="7560">
          <cell r="CG7560">
            <v>0</v>
          </cell>
        </row>
        <row r="7561">
          <cell r="CG7561">
            <v>0</v>
          </cell>
        </row>
        <row r="7562">
          <cell r="CG7562">
            <v>0</v>
          </cell>
        </row>
        <row r="7563">
          <cell r="CG7563">
            <v>0</v>
          </cell>
        </row>
        <row r="7564">
          <cell r="CG7564">
            <v>0</v>
          </cell>
        </row>
        <row r="7565">
          <cell r="CG7565">
            <v>0</v>
          </cell>
        </row>
        <row r="7566">
          <cell r="CG7566">
            <v>0</v>
          </cell>
        </row>
        <row r="7567">
          <cell r="CG7567">
            <v>0</v>
          </cell>
        </row>
        <row r="7568">
          <cell r="CG7568">
            <v>0</v>
          </cell>
        </row>
        <row r="7569">
          <cell r="CG7569">
            <v>0</v>
          </cell>
        </row>
        <row r="7570">
          <cell r="CG7570">
            <v>0</v>
          </cell>
        </row>
        <row r="7571">
          <cell r="CG7571">
            <v>0</v>
          </cell>
        </row>
        <row r="7572">
          <cell r="CG7572">
            <v>0</v>
          </cell>
        </row>
        <row r="7573">
          <cell r="CG7573">
            <v>0</v>
          </cell>
        </row>
        <row r="7574">
          <cell r="CG7574">
            <v>0</v>
          </cell>
        </row>
        <row r="7575">
          <cell r="CG7575">
            <v>0</v>
          </cell>
        </row>
        <row r="7576">
          <cell r="CG7576">
            <v>0</v>
          </cell>
        </row>
        <row r="7577">
          <cell r="CG7577">
            <v>0</v>
          </cell>
        </row>
        <row r="7578">
          <cell r="CG7578">
            <v>280626</v>
          </cell>
        </row>
        <row r="7579">
          <cell r="CG7579">
            <v>0</v>
          </cell>
        </row>
        <row r="7580">
          <cell r="CG7580">
            <v>280626</v>
          </cell>
        </row>
        <row r="7581">
          <cell r="CG7581">
            <v>280626</v>
          </cell>
        </row>
        <row r="7582">
          <cell r="CG7582">
            <v>0</v>
          </cell>
        </row>
        <row r="7583">
          <cell r="CG7583">
            <v>0</v>
          </cell>
        </row>
        <row r="7584">
          <cell r="CG7584">
            <v>0</v>
          </cell>
        </row>
        <row r="7585">
          <cell r="CG7585">
            <v>0</v>
          </cell>
        </row>
        <row r="7586">
          <cell r="CG7586">
            <v>0</v>
          </cell>
        </row>
        <row r="7587">
          <cell r="CG7587">
            <v>0</v>
          </cell>
        </row>
        <row r="7588">
          <cell r="CG7588">
            <v>0</v>
          </cell>
        </row>
        <row r="7589">
          <cell r="CG7589">
            <v>0</v>
          </cell>
        </row>
        <row r="7590">
          <cell r="CG7590">
            <v>0</v>
          </cell>
        </row>
        <row r="7591">
          <cell r="CG7591">
            <v>0</v>
          </cell>
        </row>
        <row r="7592">
          <cell r="CG7592">
            <v>0</v>
          </cell>
        </row>
        <row r="7593">
          <cell r="CG7593">
            <v>0</v>
          </cell>
        </row>
        <row r="7594">
          <cell r="CG7594">
            <v>0</v>
          </cell>
        </row>
        <row r="7595">
          <cell r="CG7595">
            <v>0</v>
          </cell>
        </row>
        <row r="7596">
          <cell r="CG7596">
            <v>0</v>
          </cell>
        </row>
        <row r="7597">
          <cell r="CG7597">
            <v>0</v>
          </cell>
        </row>
        <row r="7598">
          <cell r="CG7598">
            <v>0</v>
          </cell>
        </row>
        <row r="7599">
          <cell r="CG7599">
            <v>0</v>
          </cell>
        </row>
        <row r="7600">
          <cell r="CG7600">
            <v>0</v>
          </cell>
        </row>
        <row r="7601">
          <cell r="CG7601">
            <v>0</v>
          </cell>
        </row>
        <row r="7602">
          <cell r="CG7602">
            <v>0</v>
          </cell>
        </row>
        <row r="7603">
          <cell r="CG7603">
            <v>0</v>
          </cell>
        </row>
        <row r="7604">
          <cell r="CG7604">
            <v>0</v>
          </cell>
        </row>
        <row r="7605">
          <cell r="CG7605">
            <v>0</v>
          </cell>
        </row>
        <row r="7606">
          <cell r="CG7606">
            <v>0</v>
          </cell>
        </row>
        <row r="7607">
          <cell r="CG7607">
            <v>0</v>
          </cell>
        </row>
        <row r="7608">
          <cell r="CG7608">
            <v>0</v>
          </cell>
        </row>
        <row r="7609">
          <cell r="CG7609">
            <v>0</v>
          </cell>
        </row>
        <row r="7610">
          <cell r="CG7610">
            <v>0</v>
          </cell>
        </row>
        <row r="7611">
          <cell r="CG7611">
            <v>0</v>
          </cell>
        </row>
        <row r="7612">
          <cell r="CG7612">
            <v>0</v>
          </cell>
        </row>
        <row r="7613">
          <cell r="CG7613">
            <v>0</v>
          </cell>
        </row>
        <row r="7614">
          <cell r="CG7614">
            <v>0</v>
          </cell>
        </row>
        <row r="7615">
          <cell r="CG7615">
            <v>0</v>
          </cell>
        </row>
        <row r="7616">
          <cell r="CG7616">
            <v>0</v>
          </cell>
        </row>
        <row r="7617">
          <cell r="CG7617">
            <v>0</v>
          </cell>
        </row>
        <row r="7618">
          <cell r="CG7618">
            <v>0</v>
          </cell>
        </row>
        <row r="7619">
          <cell r="CG7619">
            <v>0</v>
          </cell>
        </row>
        <row r="7620">
          <cell r="CG7620">
            <v>0</v>
          </cell>
        </row>
        <row r="7621">
          <cell r="CG7621">
            <v>0</v>
          </cell>
        </row>
        <row r="7622">
          <cell r="CG7622">
            <v>0</v>
          </cell>
        </row>
        <row r="7623">
          <cell r="CG7623">
            <v>0</v>
          </cell>
        </row>
        <row r="7624">
          <cell r="CG7624">
            <v>0</v>
          </cell>
        </row>
        <row r="7625">
          <cell r="CG7625">
            <v>0</v>
          </cell>
        </row>
        <row r="7626">
          <cell r="CG7626">
            <v>0</v>
          </cell>
        </row>
        <row r="7627">
          <cell r="CG7627">
            <v>0</v>
          </cell>
        </row>
        <row r="7628">
          <cell r="CG7628">
            <v>0</v>
          </cell>
        </row>
        <row r="7629">
          <cell r="CG7629">
            <v>0</v>
          </cell>
        </row>
        <row r="7630">
          <cell r="CG7630">
            <v>0</v>
          </cell>
        </row>
        <row r="7631">
          <cell r="CG7631">
            <v>0</v>
          </cell>
        </row>
        <row r="7632">
          <cell r="CG7632">
            <v>0</v>
          </cell>
        </row>
        <row r="7633">
          <cell r="CG7633">
            <v>0</v>
          </cell>
        </row>
        <row r="7634">
          <cell r="CG7634">
            <v>0</v>
          </cell>
        </row>
        <row r="7635">
          <cell r="CG7635">
            <v>0</v>
          </cell>
        </row>
        <row r="7636">
          <cell r="CG7636">
            <v>0</v>
          </cell>
        </row>
        <row r="7637">
          <cell r="CG7637">
            <v>0</v>
          </cell>
        </row>
        <row r="7638">
          <cell r="CG7638">
            <v>0</v>
          </cell>
        </row>
        <row r="7639">
          <cell r="CG7639">
            <v>0</v>
          </cell>
        </row>
        <row r="7640">
          <cell r="CG7640">
            <v>0</v>
          </cell>
        </row>
        <row r="7641">
          <cell r="CG7641">
            <v>0</v>
          </cell>
        </row>
        <row r="7642">
          <cell r="CG7642">
            <v>0</v>
          </cell>
        </row>
        <row r="7643">
          <cell r="CG7643">
            <v>0</v>
          </cell>
        </row>
        <row r="7644">
          <cell r="CG7644">
            <v>0</v>
          </cell>
        </row>
        <row r="7645">
          <cell r="CG7645">
            <v>0</v>
          </cell>
        </row>
        <row r="7646">
          <cell r="CG7646">
            <v>0</v>
          </cell>
        </row>
        <row r="7647">
          <cell r="CG7647">
            <v>0</v>
          </cell>
        </row>
        <row r="7648">
          <cell r="CG7648">
            <v>0</v>
          </cell>
        </row>
        <row r="7649">
          <cell r="CG7649">
            <v>0</v>
          </cell>
        </row>
        <row r="7650">
          <cell r="CG7650">
            <v>0</v>
          </cell>
        </row>
        <row r="7651">
          <cell r="CG7651">
            <v>0</v>
          </cell>
        </row>
        <row r="7652">
          <cell r="CG7652">
            <v>0</v>
          </cell>
        </row>
        <row r="7653">
          <cell r="CG7653">
            <v>0</v>
          </cell>
        </row>
        <row r="7654">
          <cell r="CG7654">
            <v>0</v>
          </cell>
        </row>
        <row r="7655">
          <cell r="CG7655">
            <v>0</v>
          </cell>
        </row>
        <row r="7656">
          <cell r="CG7656">
            <v>0</v>
          </cell>
        </row>
        <row r="7657">
          <cell r="CG7657">
            <v>0</v>
          </cell>
        </row>
        <row r="7658">
          <cell r="CG7658">
            <v>0</v>
          </cell>
        </row>
        <row r="7659">
          <cell r="CG7659">
            <v>0</v>
          </cell>
        </row>
        <row r="7660">
          <cell r="CG7660">
            <v>0</v>
          </cell>
        </row>
        <row r="7661">
          <cell r="CG7661">
            <v>0</v>
          </cell>
        </row>
        <row r="7662">
          <cell r="CG7662">
            <v>0</v>
          </cell>
        </row>
        <row r="7663">
          <cell r="CG7663">
            <v>0</v>
          </cell>
        </row>
        <row r="7664">
          <cell r="CG7664">
            <v>0</v>
          </cell>
        </row>
        <row r="7665">
          <cell r="CG7665">
            <v>0</v>
          </cell>
        </row>
        <row r="7666">
          <cell r="CG7666">
            <v>0</v>
          </cell>
        </row>
        <row r="7667">
          <cell r="CG7667">
            <v>0</v>
          </cell>
        </row>
        <row r="7668">
          <cell r="CG7668">
            <v>0</v>
          </cell>
        </row>
        <row r="7669">
          <cell r="CG7669">
            <v>0</v>
          </cell>
        </row>
        <row r="7670">
          <cell r="CG7670">
            <v>0</v>
          </cell>
        </row>
        <row r="7671">
          <cell r="CG7671">
            <v>0</v>
          </cell>
        </row>
        <row r="7672">
          <cell r="CG7672">
            <v>0</v>
          </cell>
        </row>
        <row r="7673">
          <cell r="CG7673">
            <v>0</v>
          </cell>
        </row>
        <row r="7674">
          <cell r="CG7674">
            <v>0</v>
          </cell>
        </row>
        <row r="7675">
          <cell r="CG7675">
            <v>0</v>
          </cell>
        </row>
        <row r="7676">
          <cell r="CG7676">
            <v>0</v>
          </cell>
        </row>
        <row r="7677">
          <cell r="CG7677">
            <v>0</v>
          </cell>
        </row>
        <row r="7678">
          <cell r="CG7678">
            <v>0</v>
          </cell>
        </row>
        <row r="7679">
          <cell r="CG7679">
            <v>0</v>
          </cell>
        </row>
        <row r="7680">
          <cell r="CG7680">
            <v>0</v>
          </cell>
        </row>
        <row r="7681">
          <cell r="CG7681">
            <v>0</v>
          </cell>
        </row>
        <row r="7682">
          <cell r="CG7682">
            <v>0</v>
          </cell>
        </row>
        <row r="7683">
          <cell r="CG7683">
            <v>0</v>
          </cell>
        </row>
        <row r="7684">
          <cell r="CG7684">
            <v>0</v>
          </cell>
        </row>
        <row r="7685">
          <cell r="CG7685">
            <v>0</v>
          </cell>
        </row>
        <row r="7686">
          <cell r="CG7686">
            <v>0</v>
          </cell>
        </row>
        <row r="7687">
          <cell r="CG7687">
            <v>0</v>
          </cell>
        </row>
        <row r="7688">
          <cell r="CG7688">
            <v>0</v>
          </cell>
        </row>
        <row r="7689">
          <cell r="CG7689">
            <v>0</v>
          </cell>
        </row>
        <row r="7690">
          <cell r="CG7690">
            <v>0</v>
          </cell>
        </row>
        <row r="7691">
          <cell r="CG7691">
            <v>0</v>
          </cell>
        </row>
        <row r="7692">
          <cell r="CG7692">
            <v>0</v>
          </cell>
        </row>
        <row r="7693">
          <cell r="CG7693">
            <v>0</v>
          </cell>
        </row>
        <row r="7694">
          <cell r="CG7694">
            <v>0</v>
          </cell>
        </row>
        <row r="7695">
          <cell r="CG7695">
            <v>0</v>
          </cell>
        </row>
        <row r="7696">
          <cell r="CG7696">
            <v>0</v>
          </cell>
        </row>
        <row r="7697">
          <cell r="CG7697">
            <v>0</v>
          </cell>
        </row>
        <row r="7698">
          <cell r="CG7698">
            <v>0</v>
          </cell>
        </row>
        <row r="7699">
          <cell r="CG7699">
            <v>0</v>
          </cell>
        </row>
        <row r="7700">
          <cell r="CG7700">
            <v>0</v>
          </cell>
        </row>
        <row r="7701">
          <cell r="CG7701">
            <v>0</v>
          </cell>
        </row>
        <row r="7702">
          <cell r="CG7702">
            <v>0</v>
          </cell>
        </row>
        <row r="7703">
          <cell r="CG7703">
            <v>0</v>
          </cell>
        </row>
        <row r="7704">
          <cell r="CG7704">
            <v>0</v>
          </cell>
        </row>
        <row r="7705">
          <cell r="CG7705">
            <v>0</v>
          </cell>
        </row>
        <row r="7706">
          <cell r="CG7706">
            <v>0</v>
          </cell>
        </row>
        <row r="7707">
          <cell r="CG7707">
            <v>0</v>
          </cell>
        </row>
        <row r="7708">
          <cell r="CG7708">
            <v>0</v>
          </cell>
        </row>
        <row r="7709">
          <cell r="CG7709">
            <v>0</v>
          </cell>
        </row>
        <row r="7710">
          <cell r="CG7710">
            <v>0</v>
          </cell>
        </row>
        <row r="7711">
          <cell r="CG7711">
            <v>0</v>
          </cell>
        </row>
        <row r="7712">
          <cell r="CG7712">
            <v>0</v>
          </cell>
        </row>
        <row r="7713">
          <cell r="CG7713">
            <v>0</v>
          </cell>
        </row>
        <row r="7714">
          <cell r="CG7714">
            <v>0</v>
          </cell>
        </row>
        <row r="7715">
          <cell r="CG7715">
            <v>0</v>
          </cell>
        </row>
        <row r="7716">
          <cell r="CG7716">
            <v>0</v>
          </cell>
        </row>
        <row r="7717">
          <cell r="CG7717">
            <v>0</v>
          </cell>
        </row>
        <row r="7718">
          <cell r="CG7718">
            <v>0</v>
          </cell>
        </row>
        <row r="7719">
          <cell r="CG7719">
            <v>0</v>
          </cell>
        </row>
        <row r="7720">
          <cell r="CG7720">
            <v>0</v>
          </cell>
        </row>
        <row r="7721">
          <cell r="CG7721">
            <v>0</v>
          </cell>
        </row>
        <row r="7722">
          <cell r="CG7722">
            <v>0</v>
          </cell>
        </row>
        <row r="7723">
          <cell r="CG7723">
            <v>0</v>
          </cell>
        </row>
        <row r="7724">
          <cell r="CG7724">
            <v>0</v>
          </cell>
        </row>
        <row r="7725">
          <cell r="CG7725">
            <v>0</v>
          </cell>
        </row>
        <row r="7726">
          <cell r="CG7726">
            <v>0</v>
          </cell>
        </row>
        <row r="7727">
          <cell r="CG7727">
            <v>0</v>
          </cell>
        </row>
        <row r="7728">
          <cell r="CG7728">
            <v>0</v>
          </cell>
        </row>
        <row r="7729">
          <cell r="CG7729">
            <v>0</v>
          </cell>
        </row>
        <row r="7730">
          <cell r="CG7730">
            <v>0</v>
          </cell>
        </row>
        <row r="7731">
          <cell r="CG7731">
            <v>0</v>
          </cell>
        </row>
        <row r="7732">
          <cell r="CG7732">
            <v>0</v>
          </cell>
        </row>
        <row r="7733">
          <cell r="CG7733">
            <v>0</v>
          </cell>
        </row>
        <row r="7734">
          <cell r="CG7734">
            <v>18608004</v>
          </cell>
        </row>
        <row r="7735">
          <cell r="CG7735">
            <v>0</v>
          </cell>
        </row>
        <row r="7736">
          <cell r="CG7736">
            <v>0</v>
          </cell>
        </row>
        <row r="7737">
          <cell r="CG7737">
            <v>0</v>
          </cell>
        </row>
        <row r="7738">
          <cell r="CG7738">
            <v>0</v>
          </cell>
        </row>
        <row r="7739">
          <cell r="CG7739">
            <v>0</v>
          </cell>
        </row>
        <row r="7740">
          <cell r="CG7740">
            <v>0</v>
          </cell>
        </row>
        <row r="7741">
          <cell r="CG7741">
            <v>0</v>
          </cell>
        </row>
        <row r="7742">
          <cell r="CG7742">
            <v>0</v>
          </cell>
        </row>
        <row r="7743">
          <cell r="CG7743">
            <v>0</v>
          </cell>
        </row>
        <row r="7744">
          <cell r="CG7744">
            <v>0</v>
          </cell>
        </row>
        <row r="7745">
          <cell r="CG7745">
            <v>0</v>
          </cell>
        </row>
        <row r="7746">
          <cell r="CG7746">
            <v>0</v>
          </cell>
        </row>
        <row r="7747">
          <cell r="CG7747">
            <v>0</v>
          </cell>
        </row>
        <row r="7748">
          <cell r="CG7748">
            <v>0</v>
          </cell>
        </row>
        <row r="7749">
          <cell r="CG7749">
            <v>0</v>
          </cell>
        </row>
        <row r="7750">
          <cell r="CG7750">
            <v>0</v>
          </cell>
        </row>
        <row r="7751">
          <cell r="CG7751">
            <v>0</v>
          </cell>
        </row>
        <row r="7752">
          <cell r="CG7752">
            <v>0</v>
          </cell>
        </row>
        <row r="7753">
          <cell r="CG7753">
            <v>0</v>
          </cell>
        </row>
        <row r="7754">
          <cell r="CG7754">
            <v>0</v>
          </cell>
        </row>
        <row r="7755">
          <cell r="CG7755">
            <v>0</v>
          </cell>
        </row>
        <row r="7756">
          <cell r="CG7756">
            <v>0</v>
          </cell>
        </row>
        <row r="7757">
          <cell r="CG7757">
            <v>0</v>
          </cell>
        </row>
        <row r="7758">
          <cell r="CG7758">
            <v>0</v>
          </cell>
        </row>
        <row r="7759">
          <cell r="CG7759">
            <v>0</v>
          </cell>
        </row>
        <row r="7760">
          <cell r="CG7760">
            <v>0</v>
          </cell>
        </row>
        <row r="7761">
          <cell r="CG7761">
            <v>0</v>
          </cell>
        </row>
        <row r="7762">
          <cell r="CG7762">
            <v>0</v>
          </cell>
        </row>
        <row r="7763">
          <cell r="CG7763">
            <v>0</v>
          </cell>
        </row>
        <row r="7764">
          <cell r="CG7764">
            <v>0</v>
          </cell>
        </row>
        <row r="7765">
          <cell r="CG7765">
            <v>0</v>
          </cell>
        </row>
        <row r="7766">
          <cell r="CG7766">
            <v>0</v>
          </cell>
        </row>
        <row r="7767">
          <cell r="CG7767">
            <v>0</v>
          </cell>
        </row>
        <row r="7768">
          <cell r="CG7768">
            <v>0</v>
          </cell>
        </row>
        <row r="7769">
          <cell r="CG7769">
            <v>0</v>
          </cell>
        </row>
        <row r="7770">
          <cell r="CG7770">
            <v>0</v>
          </cell>
        </row>
        <row r="7771">
          <cell r="CG7771">
            <v>0</v>
          </cell>
        </row>
        <row r="7772">
          <cell r="CG7772">
            <v>0</v>
          </cell>
        </row>
        <row r="7773">
          <cell r="CG7773">
            <v>47736000</v>
          </cell>
        </row>
        <row r="7774">
          <cell r="CG7774">
            <v>0</v>
          </cell>
        </row>
        <row r="7775">
          <cell r="CG7775">
            <v>0</v>
          </cell>
        </row>
        <row r="7776">
          <cell r="CG7776">
            <v>0</v>
          </cell>
        </row>
        <row r="7777">
          <cell r="CG7777">
            <v>0</v>
          </cell>
        </row>
        <row r="7778">
          <cell r="CG7778">
            <v>21498140</v>
          </cell>
        </row>
        <row r="7779">
          <cell r="CG7779">
            <v>0</v>
          </cell>
        </row>
        <row r="7780">
          <cell r="CG7780">
            <v>0</v>
          </cell>
        </row>
        <row r="7781">
          <cell r="CG7781">
            <v>0</v>
          </cell>
        </row>
        <row r="7782">
          <cell r="CG7782">
            <v>0</v>
          </cell>
        </row>
        <row r="7783">
          <cell r="CG7783">
            <v>0</v>
          </cell>
        </row>
        <row r="7784">
          <cell r="CG7784">
            <v>0</v>
          </cell>
        </row>
        <row r="7785">
          <cell r="CG7785">
            <v>0</v>
          </cell>
        </row>
        <row r="7786">
          <cell r="CG7786">
            <v>0</v>
          </cell>
        </row>
        <row r="7787">
          <cell r="CG7787">
            <v>0</v>
          </cell>
        </row>
        <row r="7788">
          <cell r="CG7788">
            <v>0</v>
          </cell>
        </row>
        <row r="7789">
          <cell r="CG7789">
            <v>0</v>
          </cell>
        </row>
        <row r="7790">
          <cell r="CG7790">
            <v>0</v>
          </cell>
        </row>
        <row r="7791">
          <cell r="CG7791">
            <v>0</v>
          </cell>
        </row>
        <row r="7792">
          <cell r="CG7792">
            <v>27900180</v>
          </cell>
        </row>
        <row r="7793">
          <cell r="CG7793">
            <v>13976382</v>
          </cell>
        </row>
        <row r="7794">
          <cell r="CG7794">
            <v>0</v>
          </cell>
        </row>
        <row r="7795">
          <cell r="CG7795">
            <v>0</v>
          </cell>
        </row>
        <row r="7796">
          <cell r="CG7796">
            <v>0</v>
          </cell>
        </row>
        <row r="7797">
          <cell r="CG7797">
            <v>0</v>
          </cell>
        </row>
        <row r="7798">
          <cell r="CG7798">
            <v>0</v>
          </cell>
        </row>
        <row r="7799">
          <cell r="CG7799">
            <v>0</v>
          </cell>
        </row>
        <row r="7800">
          <cell r="CG7800">
            <v>0</v>
          </cell>
        </row>
        <row r="7801">
          <cell r="CG7801">
            <v>0</v>
          </cell>
        </row>
        <row r="7802">
          <cell r="CG7802">
            <v>0</v>
          </cell>
        </row>
        <row r="7803">
          <cell r="CG7803">
            <v>0</v>
          </cell>
        </row>
        <row r="7804">
          <cell r="CG7804">
            <v>0</v>
          </cell>
        </row>
        <row r="7805">
          <cell r="CG7805">
            <v>0</v>
          </cell>
        </row>
        <row r="7806">
          <cell r="CG7806">
            <v>0</v>
          </cell>
        </row>
        <row r="7807">
          <cell r="CG7807">
            <v>0</v>
          </cell>
        </row>
        <row r="7808">
          <cell r="CG7808">
            <v>0</v>
          </cell>
        </row>
        <row r="7809">
          <cell r="CG7809">
            <v>0</v>
          </cell>
        </row>
        <row r="7810">
          <cell r="CG7810">
            <v>0</v>
          </cell>
        </row>
        <row r="7811">
          <cell r="CG7811">
            <v>0</v>
          </cell>
        </row>
        <row r="7812">
          <cell r="CG7812">
            <v>320000</v>
          </cell>
        </row>
        <row r="7813">
          <cell r="CG7813">
            <v>0</v>
          </cell>
        </row>
        <row r="7814">
          <cell r="CG7814">
            <v>0</v>
          </cell>
        </row>
        <row r="7815">
          <cell r="CG7815">
            <v>0</v>
          </cell>
        </row>
        <row r="7816">
          <cell r="CG7816">
            <v>6369792</v>
          </cell>
        </row>
        <row r="7817">
          <cell r="CG7817">
            <v>0</v>
          </cell>
        </row>
        <row r="7818">
          <cell r="CG7818">
            <v>0</v>
          </cell>
        </row>
        <row r="7819">
          <cell r="CG7819">
            <v>0</v>
          </cell>
        </row>
        <row r="7820">
          <cell r="CG7820">
            <v>0</v>
          </cell>
        </row>
        <row r="7821">
          <cell r="CG7821">
            <v>0</v>
          </cell>
        </row>
        <row r="7822">
          <cell r="CG7822">
            <v>0</v>
          </cell>
        </row>
        <row r="7823">
          <cell r="CG7823">
            <v>0</v>
          </cell>
        </row>
        <row r="7824">
          <cell r="CG7824">
            <v>0</v>
          </cell>
        </row>
        <row r="7825">
          <cell r="CG7825">
            <v>0</v>
          </cell>
        </row>
        <row r="7826">
          <cell r="CG7826">
            <v>0</v>
          </cell>
        </row>
        <row r="7827">
          <cell r="CG7827">
            <v>0</v>
          </cell>
        </row>
        <row r="7828">
          <cell r="CG7828">
            <v>0</v>
          </cell>
        </row>
        <row r="7829">
          <cell r="CG7829">
            <v>0</v>
          </cell>
        </row>
        <row r="7830">
          <cell r="CG7830">
            <v>0</v>
          </cell>
        </row>
        <row r="7831">
          <cell r="CG7831">
            <v>0</v>
          </cell>
        </row>
        <row r="7832">
          <cell r="CG7832">
            <v>0</v>
          </cell>
        </row>
        <row r="7833">
          <cell r="CG7833">
            <v>3184896</v>
          </cell>
        </row>
        <row r="7834">
          <cell r="CG7834">
            <v>0</v>
          </cell>
        </row>
        <row r="7835">
          <cell r="CG7835">
            <v>0</v>
          </cell>
        </row>
        <row r="7836">
          <cell r="CG7836">
            <v>0</v>
          </cell>
        </row>
        <row r="7837">
          <cell r="CG7837">
            <v>0</v>
          </cell>
        </row>
        <row r="7838">
          <cell r="CG7838">
            <v>0</v>
          </cell>
        </row>
        <row r="7839">
          <cell r="CG7839">
            <v>0</v>
          </cell>
        </row>
        <row r="7840">
          <cell r="CG7840">
            <v>0</v>
          </cell>
        </row>
        <row r="7841">
          <cell r="CG7841">
            <v>0</v>
          </cell>
        </row>
        <row r="7842">
          <cell r="CG7842">
            <v>3184896</v>
          </cell>
        </row>
        <row r="7843">
          <cell r="CG7843">
            <v>0</v>
          </cell>
        </row>
        <row r="7844">
          <cell r="CG7844">
            <v>0</v>
          </cell>
        </row>
        <row r="7845">
          <cell r="CG7845">
            <v>0</v>
          </cell>
        </row>
        <row r="7846">
          <cell r="CG7846">
            <v>0</v>
          </cell>
        </row>
        <row r="7847">
          <cell r="CG7847">
            <v>0</v>
          </cell>
        </row>
        <row r="7848">
          <cell r="CG7848">
            <v>0</v>
          </cell>
        </row>
        <row r="7849">
          <cell r="CG7849">
            <v>0</v>
          </cell>
        </row>
        <row r="7850">
          <cell r="CG7850">
            <v>0</v>
          </cell>
        </row>
        <row r="7851">
          <cell r="CG7851">
            <v>0</v>
          </cell>
        </row>
        <row r="7852">
          <cell r="CG7852">
            <v>0</v>
          </cell>
        </row>
        <row r="7853">
          <cell r="CG7853">
            <v>0</v>
          </cell>
        </row>
        <row r="7854">
          <cell r="CG7854">
            <v>0</v>
          </cell>
        </row>
        <row r="7855">
          <cell r="CG7855">
            <v>0</v>
          </cell>
        </row>
        <row r="7856">
          <cell r="CG7856">
            <v>0</v>
          </cell>
        </row>
        <row r="7857">
          <cell r="CG7857">
            <v>0</v>
          </cell>
        </row>
        <row r="7858">
          <cell r="CG7858">
            <v>0</v>
          </cell>
        </row>
        <row r="7859">
          <cell r="CG7859">
            <v>0</v>
          </cell>
        </row>
        <row r="7860">
          <cell r="CG7860">
            <v>0</v>
          </cell>
        </row>
        <row r="7861">
          <cell r="CG7861">
            <v>0</v>
          </cell>
        </row>
        <row r="7862">
          <cell r="CG7862">
            <v>0</v>
          </cell>
        </row>
        <row r="7863">
          <cell r="CG7863">
            <v>0</v>
          </cell>
        </row>
        <row r="7864">
          <cell r="CG7864">
            <v>0</v>
          </cell>
        </row>
        <row r="7865">
          <cell r="CG7865">
            <v>0</v>
          </cell>
        </row>
        <row r="7866">
          <cell r="CG7866">
            <v>0</v>
          </cell>
        </row>
        <row r="7867">
          <cell r="CG7867">
            <v>0</v>
          </cell>
        </row>
        <row r="7868">
          <cell r="CG7868">
            <v>0</v>
          </cell>
        </row>
        <row r="7869">
          <cell r="CG7869">
            <v>0</v>
          </cell>
        </row>
        <row r="7870">
          <cell r="CG7870">
            <v>0</v>
          </cell>
        </row>
        <row r="7871">
          <cell r="CG7871">
            <v>0</v>
          </cell>
        </row>
        <row r="7872">
          <cell r="CG7872">
            <v>0</v>
          </cell>
        </row>
        <row r="7873">
          <cell r="CG7873">
            <v>0</v>
          </cell>
        </row>
        <row r="7874">
          <cell r="CG7874">
            <v>0</v>
          </cell>
        </row>
        <row r="7875">
          <cell r="CG7875">
            <v>0</v>
          </cell>
        </row>
        <row r="7876">
          <cell r="CG7876">
            <v>0</v>
          </cell>
        </row>
        <row r="7877">
          <cell r="CG7877">
            <v>0</v>
          </cell>
        </row>
        <row r="7878">
          <cell r="CG7878">
            <v>0</v>
          </cell>
        </row>
        <row r="7879">
          <cell r="CG7879">
            <v>0</v>
          </cell>
        </row>
        <row r="7880">
          <cell r="CG7880">
            <v>0</v>
          </cell>
        </row>
        <row r="7881">
          <cell r="CG7881">
            <v>0</v>
          </cell>
        </row>
        <row r="7882">
          <cell r="CG7882">
            <v>0</v>
          </cell>
        </row>
        <row r="7883">
          <cell r="CG7883">
            <v>0</v>
          </cell>
        </row>
        <row r="7884">
          <cell r="CG7884">
            <v>0</v>
          </cell>
        </row>
        <row r="7885">
          <cell r="CG7885">
            <v>0</v>
          </cell>
        </row>
        <row r="7886">
          <cell r="CG7886">
            <v>0</v>
          </cell>
        </row>
        <row r="7887">
          <cell r="CG7887">
            <v>0</v>
          </cell>
        </row>
        <row r="7888">
          <cell r="CG7888">
            <v>0</v>
          </cell>
        </row>
        <row r="7889">
          <cell r="CG7889">
            <v>0</v>
          </cell>
        </row>
        <row r="7890">
          <cell r="CG7890">
            <v>0</v>
          </cell>
        </row>
        <row r="7891">
          <cell r="CG7891">
            <v>0</v>
          </cell>
        </row>
        <row r="7892">
          <cell r="CG7892">
            <v>0</v>
          </cell>
        </row>
        <row r="7893">
          <cell r="CG7893">
            <v>0</v>
          </cell>
        </row>
        <row r="7894">
          <cell r="CG7894">
            <v>0</v>
          </cell>
        </row>
        <row r="7895">
          <cell r="CG7895">
            <v>0</v>
          </cell>
        </row>
        <row r="7896">
          <cell r="CG7896">
            <v>12299868</v>
          </cell>
        </row>
        <row r="7897">
          <cell r="CG7897">
            <v>0</v>
          </cell>
        </row>
        <row r="7898">
          <cell r="CG7898">
            <v>0</v>
          </cell>
        </row>
        <row r="7899">
          <cell r="CG7899">
            <v>0</v>
          </cell>
        </row>
        <row r="7900">
          <cell r="CG7900">
            <v>0</v>
          </cell>
        </row>
        <row r="7901">
          <cell r="CG7901">
            <v>0</v>
          </cell>
        </row>
        <row r="7902">
          <cell r="CG7902">
            <v>0</v>
          </cell>
        </row>
        <row r="7903">
          <cell r="CG7903">
            <v>0</v>
          </cell>
        </row>
        <row r="7904">
          <cell r="CG7904">
            <v>0</v>
          </cell>
        </row>
        <row r="7905">
          <cell r="CG7905">
            <v>0</v>
          </cell>
        </row>
        <row r="7906">
          <cell r="CG7906">
            <v>0</v>
          </cell>
        </row>
        <row r="7907">
          <cell r="CG7907">
            <v>0</v>
          </cell>
        </row>
        <row r="7908">
          <cell r="CG7908">
            <v>0</v>
          </cell>
        </row>
        <row r="7909">
          <cell r="CG7909">
            <v>0</v>
          </cell>
        </row>
        <row r="7910">
          <cell r="CG7910">
            <v>18706536</v>
          </cell>
        </row>
        <row r="7911">
          <cell r="CG7911">
            <v>9690396</v>
          </cell>
        </row>
        <row r="7912">
          <cell r="CG7912">
            <v>0</v>
          </cell>
        </row>
        <row r="7913">
          <cell r="CG7913">
            <v>0</v>
          </cell>
        </row>
        <row r="7914">
          <cell r="CG7914">
            <v>0</v>
          </cell>
        </row>
        <row r="7915">
          <cell r="CG7915">
            <v>0</v>
          </cell>
        </row>
        <row r="7916">
          <cell r="CG7916">
            <v>0</v>
          </cell>
        </row>
        <row r="7917">
          <cell r="CG7917">
            <v>0</v>
          </cell>
        </row>
        <row r="7918">
          <cell r="CG7918">
            <v>0</v>
          </cell>
        </row>
        <row r="7919">
          <cell r="CG7919">
            <v>0</v>
          </cell>
        </row>
        <row r="7920">
          <cell r="CG7920">
            <v>0</v>
          </cell>
        </row>
        <row r="7921">
          <cell r="CG7921">
            <v>0</v>
          </cell>
        </row>
        <row r="7922">
          <cell r="CG7922">
            <v>0</v>
          </cell>
        </row>
        <row r="7923">
          <cell r="CG7923">
            <v>0</v>
          </cell>
        </row>
        <row r="7924">
          <cell r="CG7924">
            <v>0</v>
          </cell>
        </row>
        <row r="7925">
          <cell r="CG7925">
            <v>0</v>
          </cell>
        </row>
        <row r="7926">
          <cell r="CG7926">
            <v>0</v>
          </cell>
        </row>
        <row r="7927">
          <cell r="CG7927">
            <v>0</v>
          </cell>
        </row>
        <row r="7928">
          <cell r="CG7928">
            <v>0</v>
          </cell>
        </row>
        <row r="7929">
          <cell r="CG7929">
            <v>0</v>
          </cell>
        </row>
        <row r="7930">
          <cell r="CG7930">
            <v>0</v>
          </cell>
        </row>
        <row r="7931">
          <cell r="CG7931">
            <v>0</v>
          </cell>
        </row>
        <row r="7932">
          <cell r="CG7932">
            <v>0</v>
          </cell>
        </row>
        <row r="7933">
          <cell r="CG7933">
            <v>0</v>
          </cell>
        </row>
        <row r="7934">
          <cell r="CG7934">
            <v>0</v>
          </cell>
        </row>
        <row r="7935">
          <cell r="CG7935">
            <v>0</v>
          </cell>
        </row>
        <row r="7936">
          <cell r="CG7936">
            <v>0</v>
          </cell>
        </row>
        <row r="7937">
          <cell r="CG7937">
            <v>0</v>
          </cell>
        </row>
        <row r="7938">
          <cell r="CG7938">
            <v>0</v>
          </cell>
        </row>
        <row r="7939">
          <cell r="CG7939">
            <v>0</v>
          </cell>
        </row>
        <row r="7940">
          <cell r="CG7940">
            <v>0</v>
          </cell>
        </row>
        <row r="7941">
          <cell r="CG7941">
            <v>0</v>
          </cell>
        </row>
        <row r="7942">
          <cell r="CG7942">
            <v>0</v>
          </cell>
        </row>
        <row r="7943">
          <cell r="CG7943">
            <v>0</v>
          </cell>
        </row>
        <row r="7944">
          <cell r="CG7944">
            <v>0</v>
          </cell>
        </row>
        <row r="7945">
          <cell r="CG7945">
            <v>0</v>
          </cell>
        </row>
        <row r="7946">
          <cell r="CG7946">
            <v>0</v>
          </cell>
        </row>
        <row r="7947">
          <cell r="CG7947">
            <v>0</v>
          </cell>
        </row>
        <row r="7948">
          <cell r="CG7948">
            <v>0</v>
          </cell>
        </row>
        <row r="7949">
          <cell r="CG7949">
            <v>0</v>
          </cell>
        </row>
        <row r="7950">
          <cell r="CG7950">
            <v>0</v>
          </cell>
        </row>
        <row r="7951">
          <cell r="CG7951">
            <v>0</v>
          </cell>
        </row>
        <row r="7952">
          <cell r="CG7952">
            <v>0</v>
          </cell>
        </row>
        <row r="7953">
          <cell r="CG7953">
            <v>0</v>
          </cell>
        </row>
        <row r="7954">
          <cell r="CG7954">
            <v>0</v>
          </cell>
        </row>
        <row r="7955">
          <cell r="CG7955">
            <v>0</v>
          </cell>
        </row>
        <row r="7956">
          <cell r="CG7956">
            <v>0</v>
          </cell>
        </row>
        <row r="7957">
          <cell r="CG7957">
            <v>0</v>
          </cell>
        </row>
        <row r="7958">
          <cell r="CG7958">
            <v>0</v>
          </cell>
        </row>
        <row r="7959">
          <cell r="CG7959">
            <v>0</v>
          </cell>
        </row>
        <row r="7960">
          <cell r="CG7960">
            <v>0</v>
          </cell>
        </row>
        <row r="7961">
          <cell r="CG7961">
            <v>0</v>
          </cell>
        </row>
        <row r="7962">
          <cell r="CG7962">
            <v>0</v>
          </cell>
        </row>
        <row r="7963">
          <cell r="CG7963">
            <v>0</v>
          </cell>
        </row>
        <row r="7964">
          <cell r="CG7964">
            <v>0</v>
          </cell>
        </row>
        <row r="7965">
          <cell r="CG7965">
            <v>0</v>
          </cell>
        </row>
        <row r="7966">
          <cell r="CG7966">
            <v>0</v>
          </cell>
        </row>
        <row r="7967">
          <cell r="CG7967">
            <v>0</v>
          </cell>
        </row>
        <row r="7968">
          <cell r="CG7968">
            <v>0</v>
          </cell>
        </row>
        <row r="7969">
          <cell r="CG7969">
            <v>789143744.77677941</v>
          </cell>
        </row>
        <row r="7970">
          <cell r="CG7970">
            <v>0</v>
          </cell>
        </row>
        <row r="7971">
          <cell r="CG7971">
            <v>9600000</v>
          </cell>
        </row>
        <row r="7972">
          <cell r="CG7972">
            <v>0</v>
          </cell>
        </row>
        <row r="7973">
          <cell r="CG7973">
            <v>0</v>
          </cell>
        </row>
        <row r="7974">
          <cell r="CG7974">
            <v>2271828</v>
          </cell>
        </row>
        <row r="7975">
          <cell r="CG7975">
            <v>0</v>
          </cell>
        </row>
        <row r="7976">
          <cell r="CG7976">
            <v>0</v>
          </cell>
        </row>
        <row r="7977">
          <cell r="CG7977">
            <v>0</v>
          </cell>
        </row>
        <row r="7978">
          <cell r="CG7978">
            <v>0</v>
          </cell>
        </row>
        <row r="7979">
          <cell r="CG7979">
            <v>0</v>
          </cell>
        </row>
        <row r="7980">
          <cell r="CG7980">
            <v>0</v>
          </cell>
        </row>
        <row r="7981">
          <cell r="CG7981">
            <v>0</v>
          </cell>
        </row>
        <row r="7982">
          <cell r="CG7982">
            <v>0</v>
          </cell>
        </row>
        <row r="7983">
          <cell r="CG7983">
            <v>0</v>
          </cell>
        </row>
        <row r="7984">
          <cell r="CG7984">
            <v>0</v>
          </cell>
        </row>
        <row r="7985">
          <cell r="CG7985">
            <v>0</v>
          </cell>
        </row>
        <row r="7986">
          <cell r="CG7986">
            <v>0</v>
          </cell>
        </row>
        <row r="7987">
          <cell r="CG7987">
            <v>0</v>
          </cell>
        </row>
        <row r="7988">
          <cell r="CG7988">
            <v>2593440</v>
          </cell>
        </row>
        <row r="7989">
          <cell r="CG7989">
            <v>564264</v>
          </cell>
        </row>
        <row r="7990">
          <cell r="CG7990">
            <v>0</v>
          </cell>
        </row>
        <row r="7991">
          <cell r="CG7991">
            <v>0</v>
          </cell>
        </row>
        <row r="7992">
          <cell r="CG7992">
            <v>0</v>
          </cell>
        </row>
        <row r="7993">
          <cell r="CG7993">
            <v>0</v>
          </cell>
        </row>
        <row r="7994">
          <cell r="CG7994">
            <v>0</v>
          </cell>
        </row>
        <row r="7995">
          <cell r="CG7995">
            <v>0</v>
          </cell>
        </row>
        <row r="7996">
          <cell r="CG7996">
            <v>0</v>
          </cell>
        </row>
        <row r="7997">
          <cell r="CG7997">
            <v>0</v>
          </cell>
        </row>
        <row r="7998">
          <cell r="CG7998">
            <v>0</v>
          </cell>
        </row>
        <row r="7999">
          <cell r="CG7999">
            <v>0</v>
          </cell>
        </row>
        <row r="8000">
          <cell r="CG8000">
            <v>0</v>
          </cell>
        </row>
        <row r="8001">
          <cell r="CG8001">
            <v>0</v>
          </cell>
        </row>
        <row r="8002">
          <cell r="CG8002">
            <v>0</v>
          </cell>
        </row>
        <row r="8003">
          <cell r="CG8003">
            <v>0</v>
          </cell>
        </row>
        <row r="8004">
          <cell r="CG8004">
            <v>0</v>
          </cell>
        </row>
        <row r="8005">
          <cell r="CG8005">
            <v>0</v>
          </cell>
        </row>
        <row r="8006">
          <cell r="CG8006">
            <v>0</v>
          </cell>
        </row>
        <row r="8007">
          <cell r="CG8007">
            <v>0</v>
          </cell>
        </row>
        <row r="8008">
          <cell r="CG8008">
            <v>0</v>
          </cell>
        </row>
        <row r="8009">
          <cell r="CG8009">
            <v>0</v>
          </cell>
        </row>
        <row r="8010">
          <cell r="CG8010">
            <v>0</v>
          </cell>
        </row>
        <row r="8011">
          <cell r="CG8011">
            <v>0</v>
          </cell>
        </row>
        <row r="8012">
          <cell r="CG8012">
            <v>0</v>
          </cell>
        </row>
        <row r="8013">
          <cell r="CG8013">
            <v>12427128</v>
          </cell>
        </row>
        <row r="8014">
          <cell r="CG8014">
            <v>0</v>
          </cell>
        </row>
        <row r="8015">
          <cell r="CG8015">
            <v>0</v>
          </cell>
        </row>
        <row r="8016">
          <cell r="CG8016">
            <v>0</v>
          </cell>
        </row>
        <row r="8017">
          <cell r="CG8017">
            <v>0</v>
          </cell>
        </row>
        <row r="8018">
          <cell r="CG8018">
            <v>0</v>
          </cell>
        </row>
        <row r="8019">
          <cell r="CG8019">
            <v>0</v>
          </cell>
        </row>
        <row r="8020">
          <cell r="CG8020">
            <v>0</v>
          </cell>
        </row>
        <row r="8021">
          <cell r="CG8021">
            <v>0</v>
          </cell>
        </row>
        <row r="8022">
          <cell r="CG8022">
            <v>0</v>
          </cell>
        </row>
        <row r="8023">
          <cell r="CG8023">
            <v>0</v>
          </cell>
        </row>
        <row r="8024">
          <cell r="CG8024">
            <v>0</v>
          </cell>
        </row>
        <row r="8025">
          <cell r="CG8025">
            <v>0</v>
          </cell>
        </row>
        <row r="8026">
          <cell r="CG8026">
            <v>0</v>
          </cell>
        </row>
        <row r="8027">
          <cell r="CG8027">
            <v>5070960</v>
          </cell>
        </row>
        <row r="8028">
          <cell r="CG8028">
            <v>1564056</v>
          </cell>
        </row>
        <row r="8029">
          <cell r="CG8029">
            <v>0</v>
          </cell>
        </row>
        <row r="8030">
          <cell r="CG8030">
            <v>0</v>
          </cell>
        </row>
        <row r="8031">
          <cell r="CG8031">
            <v>0</v>
          </cell>
        </row>
        <row r="8032">
          <cell r="CG8032">
            <v>0</v>
          </cell>
        </row>
        <row r="8033">
          <cell r="CG8033">
            <v>0</v>
          </cell>
        </row>
        <row r="8034">
          <cell r="CG8034">
            <v>0</v>
          </cell>
        </row>
        <row r="8035">
          <cell r="CG8035">
            <v>0</v>
          </cell>
        </row>
        <row r="8036">
          <cell r="CG8036">
            <v>0</v>
          </cell>
        </row>
        <row r="8037">
          <cell r="CG8037">
            <v>0</v>
          </cell>
        </row>
        <row r="8038">
          <cell r="CG8038">
            <v>0</v>
          </cell>
        </row>
        <row r="8039">
          <cell r="CG8039">
            <v>0</v>
          </cell>
        </row>
        <row r="8040">
          <cell r="CG8040">
            <v>0</v>
          </cell>
        </row>
        <row r="8041">
          <cell r="CG8041">
            <v>0</v>
          </cell>
        </row>
        <row r="8042">
          <cell r="CG8042">
            <v>0</v>
          </cell>
        </row>
        <row r="8043">
          <cell r="CG8043">
            <v>0</v>
          </cell>
        </row>
        <row r="8044">
          <cell r="CG8044">
            <v>0</v>
          </cell>
        </row>
        <row r="8045">
          <cell r="CG8045">
            <v>0</v>
          </cell>
        </row>
        <row r="8046">
          <cell r="CG8046">
            <v>0</v>
          </cell>
        </row>
        <row r="8047">
          <cell r="CG8047">
            <v>0</v>
          </cell>
        </row>
        <row r="8048">
          <cell r="CG8048">
            <v>0</v>
          </cell>
        </row>
        <row r="8049">
          <cell r="CG8049">
            <v>0</v>
          </cell>
        </row>
        <row r="8050">
          <cell r="CG8050">
            <v>0</v>
          </cell>
        </row>
        <row r="8051">
          <cell r="CG8051">
            <v>0</v>
          </cell>
        </row>
        <row r="8052">
          <cell r="CG8052">
            <v>31112964</v>
          </cell>
        </row>
        <row r="8053">
          <cell r="CG8053">
            <v>0</v>
          </cell>
        </row>
        <row r="8054">
          <cell r="CG8054">
            <v>0</v>
          </cell>
        </row>
        <row r="8055">
          <cell r="CG8055">
            <v>0</v>
          </cell>
        </row>
        <row r="8056">
          <cell r="CG8056">
            <v>0</v>
          </cell>
        </row>
        <row r="8057">
          <cell r="CG8057">
            <v>0</v>
          </cell>
        </row>
        <row r="8058">
          <cell r="CG8058">
            <v>0</v>
          </cell>
        </row>
        <row r="8059">
          <cell r="CG8059">
            <v>0</v>
          </cell>
        </row>
        <row r="8060">
          <cell r="CG8060">
            <v>0</v>
          </cell>
        </row>
        <row r="8061">
          <cell r="CG8061">
            <v>0</v>
          </cell>
        </row>
        <row r="8062">
          <cell r="CG8062">
            <v>0</v>
          </cell>
        </row>
        <row r="8063">
          <cell r="CG8063">
            <v>0</v>
          </cell>
        </row>
        <row r="8064">
          <cell r="CG8064">
            <v>0</v>
          </cell>
        </row>
        <row r="8065">
          <cell r="CG8065">
            <v>0</v>
          </cell>
        </row>
        <row r="8066">
          <cell r="CG8066">
            <v>15166968</v>
          </cell>
        </row>
        <row r="8067">
          <cell r="CG8067">
            <v>9865656</v>
          </cell>
        </row>
        <row r="8068">
          <cell r="CG8068">
            <v>1362396</v>
          </cell>
        </row>
        <row r="8069">
          <cell r="CG8069">
            <v>0</v>
          </cell>
        </row>
        <row r="8070">
          <cell r="CG8070">
            <v>0</v>
          </cell>
        </row>
        <row r="8071">
          <cell r="CG8071">
            <v>0</v>
          </cell>
        </row>
        <row r="8072">
          <cell r="CG8072">
            <v>5364540</v>
          </cell>
        </row>
        <row r="8073">
          <cell r="CG8073">
            <v>0</v>
          </cell>
        </row>
        <row r="8074">
          <cell r="CG8074">
            <v>0</v>
          </cell>
        </row>
        <row r="8075">
          <cell r="CG8075">
            <v>0</v>
          </cell>
        </row>
        <row r="8076">
          <cell r="CG8076">
            <v>0</v>
          </cell>
        </row>
        <row r="8077">
          <cell r="CG8077">
            <v>0</v>
          </cell>
        </row>
        <row r="8078">
          <cell r="CG8078">
            <v>0</v>
          </cell>
        </row>
        <row r="8079">
          <cell r="CG8079">
            <v>0</v>
          </cell>
        </row>
        <row r="8080">
          <cell r="CG8080">
            <v>0</v>
          </cell>
        </row>
        <row r="8081">
          <cell r="CG8081">
            <v>0</v>
          </cell>
        </row>
        <row r="8082">
          <cell r="CG8082">
            <v>0</v>
          </cell>
        </row>
        <row r="8083">
          <cell r="CG8083">
            <v>0</v>
          </cell>
        </row>
        <row r="8084">
          <cell r="CG8084">
            <v>0</v>
          </cell>
        </row>
        <row r="8085">
          <cell r="CG8085">
            <v>3337836</v>
          </cell>
        </row>
        <row r="8086">
          <cell r="CG8086">
            <v>1361304</v>
          </cell>
        </row>
        <row r="8087">
          <cell r="CG8087">
            <v>1360740</v>
          </cell>
        </row>
        <row r="8088">
          <cell r="CG8088">
            <v>0</v>
          </cell>
        </row>
        <row r="8089">
          <cell r="CG8089">
            <v>0</v>
          </cell>
        </row>
        <row r="8090">
          <cell r="CG8090">
            <v>0</v>
          </cell>
        </row>
        <row r="8091">
          <cell r="CG8091">
            <v>1057.3</v>
          </cell>
        </row>
        <row r="8092">
          <cell r="CG8092">
            <v>0</v>
          </cell>
        </row>
        <row r="8093">
          <cell r="CG8093">
            <v>0</v>
          </cell>
        </row>
        <row r="8094">
          <cell r="CG8094">
            <v>0</v>
          </cell>
        </row>
        <row r="8095">
          <cell r="CG8095">
            <v>0</v>
          </cell>
        </row>
        <row r="8096">
          <cell r="CG8096">
            <v>0</v>
          </cell>
        </row>
        <row r="8097">
          <cell r="CG8097">
            <v>0</v>
          </cell>
        </row>
        <row r="8098">
          <cell r="CG8098">
            <v>0</v>
          </cell>
        </row>
        <row r="8099">
          <cell r="CG8099">
            <v>0</v>
          </cell>
        </row>
        <row r="8100">
          <cell r="CG8100">
            <v>0</v>
          </cell>
        </row>
        <row r="8101">
          <cell r="CG8101">
            <v>0</v>
          </cell>
        </row>
        <row r="8102">
          <cell r="CG8102">
            <v>0</v>
          </cell>
        </row>
        <row r="8103">
          <cell r="CG8103">
            <v>0</v>
          </cell>
        </row>
        <row r="8104">
          <cell r="CG8104">
            <v>0</v>
          </cell>
        </row>
        <row r="8105">
          <cell r="CG8105">
            <v>0</v>
          </cell>
        </row>
        <row r="8106">
          <cell r="CG8106">
            <v>0</v>
          </cell>
        </row>
        <row r="8107">
          <cell r="CG8107">
            <v>0</v>
          </cell>
        </row>
        <row r="8108">
          <cell r="CG8108">
            <v>30520</v>
          </cell>
        </row>
        <row r="8109">
          <cell r="CG8109">
            <v>0</v>
          </cell>
        </row>
        <row r="8110">
          <cell r="CG8110">
            <v>4905</v>
          </cell>
        </row>
        <row r="8111">
          <cell r="CG8111">
            <v>0</v>
          </cell>
        </row>
        <row r="8112">
          <cell r="CG8112">
            <v>0</v>
          </cell>
        </row>
        <row r="8113">
          <cell r="CG8113">
            <v>0</v>
          </cell>
        </row>
        <row r="8114">
          <cell r="CG8114">
            <v>0</v>
          </cell>
        </row>
        <row r="8115">
          <cell r="CG8115">
            <v>0</v>
          </cell>
        </row>
        <row r="8116">
          <cell r="CG8116">
            <v>0</v>
          </cell>
        </row>
        <row r="8117">
          <cell r="CG8117">
            <v>0</v>
          </cell>
        </row>
        <row r="8118">
          <cell r="CG8118">
            <v>0</v>
          </cell>
        </row>
        <row r="8119">
          <cell r="CG8119">
            <v>5450</v>
          </cell>
        </row>
        <row r="8120">
          <cell r="CG8120">
            <v>0</v>
          </cell>
        </row>
        <row r="8121">
          <cell r="CG8121">
            <v>0</v>
          </cell>
        </row>
        <row r="8122">
          <cell r="CG8122">
            <v>7630</v>
          </cell>
        </row>
        <row r="8123">
          <cell r="CG8123">
            <v>0</v>
          </cell>
        </row>
        <row r="8124">
          <cell r="CG8124">
            <v>331097.56070000003</v>
          </cell>
        </row>
        <row r="8125">
          <cell r="CG8125">
            <v>142989.96049999999</v>
          </cell>
        </row>
        <row r="8126">
          <cell r="CG8126">
            <v>0</v>
          </cell>
        </row>
        <row r="8127">
          <cell r="CG8127">
            <v>12036882.142600002</v>
          </cell>
        </row>
        <row r="8128">
          <cell r="CG8128">
            <v>0</v>
          </cell>
        </row>
        <row r="8129">
          <cell r="CG8129">
            <v>0</v>
          </cell>
        </row>
        <row r="8130">
          <cell r="CG8130">
            <v>0</v>
          </cell>
        </row>
        <row r="8131">
          <cell r="CG8131">
            <v>0</v>
          </cell>
        </row>
        <row r="8132">
          <cell r="CG8132">
            <v>0</v>
          </cell>
        </row>
        <row r="8133">
          <cell r="CG8133">
            <v>0</v>
          </cell>
        </row>
        <row r="8134">
          <cell r="CG8134">
            <v>0</v>
          </cell>
        </row>
        <row r="8135">
          <cell r="CG8135">
            <v>0</v>
          </cell>
        </row>
        <row r="8136">
          <cell r="CG8136">
            <v>0</v>
          </cell>
        </row>
        <row r="8137">
          <cell r="CG8137">
            <v>0</v>
          </cell>
        </row>
        <row r="8138">
          <cell r="CG8138">
            <v>0</v>
          </cell>
        </row>
        <row r="8139">
          <cell r="CG8139">
            <v>0</v>
          </cell>
        </row>
        <row r="8140">
          <cell r="CG8140">
            <v>0</v>
          </cell>
        </row>
        <row r="8141">
          <cell r="CG8141">
            <v>0</v>
          </cell>
        </row>
        <row r="8142">
          <cell r="CG8142">
            <v>0</v>
          </cell>
        </row>
        <row r="8143">
          <cell r="CG8143">
            <v>0</v>
          </cell>
        </row>
        <row r="8144">
          <cell r="CG8144">
            <v>0</v>
          </cell>
        </row>
        <row r="8145">
          <cell r="CG8145">
            <v>0</v>
          </cell>
        </row>
        <row r="8146">
          <cell r="CG8146">
            <v>0</v>
          </cell>
        </row>
        <row r="8147">
          <cell r="CG8147">
            <v>0</v>
          </cell>
        </row>
        <row r="8148">
          <cell r="CG8148">
            <v>0</v>
          </cell>
        </row>
        <row r="8149">
          <cell r="CG8149">
            <v>0</v>
          </cell>
        </row>
        <row r="8150">
          <cell r="CG8150">
            <v>0</v>
          </cell>
        </row>
        <row r="8151">
          <cell r="CG8151">
            <v>0</v>
          </cell>
        </row>
        <row r="8152">
          <cell r="CG8152">
            <v>0</v>
          </cell>
        </row>
        <row r="8153">
          <cell r="CG8153">
            <v>0</v>
          </cell>
        </row>
        <row r="8154">
          <cell r="CG8154">
            <v>0</v>
          </cell>
        </row>
        <row r="8155">
          <cell r="CG8155">
            <v>0</v>
          </cell>
        </row>
        <row r="8156">
          <cell r="CG8156">
            <v>0</v>
          </cell>
        </row>
        <row r="8157">
          <cell r="CG8157">
            <v>0</v>
          </cell>
        </row>
        <row r="8158">
          <cell r="CG8158">
            <v>0</v>
          </cell>
        </row>
        <row r="8159">
          <cell r="CG8159">
            <v>0</v>
          </cell>
        </row>
        <row r="8160">
          <cell r="CG8160">
            <v>0</v>
          </cell>
        </row>
        <row r="8161">
          <cell r="CG8161">
            <v>0</v>
          </cell>
        </row>
        <row r="8162">
          <cell r="CG8162">
            <v>0</v>
          </cell>
        </row>
        <row r="8163">
          <cell r="CG8163">
            <v>0</v>
          </cell>
        </row>
        <row r="8164">
          <cell r="CG8164">
            <v>0</v>
          </cell>
        </row>
        <row r="8165">
          <cell r="CG8165">
            <v>0</v>
          </cell>
        </row>
        <row r="8166">
          <cell r="CG8166">
            <v>0</v>
          </cell>
        </row>
        <row r="8167">
          <cell r="CG8167">
            <v>0</v>
          </cell>
        </row>
        <row r="8168">
          <cell r="CG8168">
            <v>12647004</v>
          </cell>
        </row>
        <row r="8169">
          <cell r="CG8169">
            <v>1286004</v>
          </cell>
        </row>
        <row r="8170">
          <cell r="CG8170">
            <v>0</v>
          </cell>
        </row>
        <row r="8171">
          <cell r="CG8171">
            <v>0</v>
          </cell>
        </row>
        <row r="8172">
          <cell r="CG8172">
            <v>0</v>
          </cell>
        </row>
        <row r="8173">
          <cell r="CG8173">
            <v>0</v>
          </cell>
        </row>
        <row r="8174">
          <cell r="CG8174">
            <v>0</v>
          </cell>
        </row>
        <row r="8175">
          <cell r="CG8175">
            <v>0</v>
          </cell>
        </row>
        <row r="8176">
          <cell r="CG8176">
            <v>0</v>
          </cell>
        </row>
        <row r="8177">
          <cell r="CG8177">
            <v>0</v>
          </cell>
        </row>
        <row r="8178">
          <cell r="CG8178">
            <v>0</v>
          </cell>
        </row>
        <row r="8179">
          <cell r="CG8179">
            <v>0</v>
          </cell>
        </row>
        <row r="8180">
          <cell r="CG8180">
            <v>0</v>
          </cell>
        </row>
        <row r="8181">
          <cell r="CG8181">
            <v>0</v>
          </cell>
        </row>
        <row r="8182">
          <cell r="CG8182">
            <v>0</v>
          </cell>
        </row>
        <row r="8183">
          <cell r="CG8183">
            <v>696000</v>
          </cell>
        </row>
        <row r="8184">
          <cell r="CG8184">
            <v>738000</v>
          </cell>
        </row>
        <row r="8185">
          <cell r="CG8185">
            <v>5943996</v>
          </cell>
        </row>
        <row r="8186">
          <cell r="CG8186">
            <v>42000</v>
          </cell>
        </row>
        <row r="8187">
          <cell r="CG8187">
            <v>0</v>
          </cell>
        </row>
        <row r="8188">
          <cell r="CG8188">
            <v>32004</v>
          </cell>
        </row>
        <row r="8189">
          <cell r="CG8189">
            <v>0</v>
          </cell>
        </row>
        <row r="8190">
          <cell r="CG8190">
            <v>0</v>
          </cell>
        </row>
        <row r="8191">
          <cell r="CG8191">
            <v>158004</v>
          </cell>
        </row>
        <row r="8192">
          <cell r="CG8192">
            <v>0</v>
          </cell>
        </row>
        <row r="8193">
          <cell r="CG8193">
            <v>11004</v>
          </cell>
        </row>
        <row r="8194">
          <cell r="CG8194">
            <v>4446996</v>
          </cell>
        </row>
        <row r="8195">
          <cell r="CG8195">
            <v>21000</v>
          </cell>
        </row>
        <row r="8196">
          <cell r="CG8196">
            <v>0</v>
          </cell>
        </row>
        <row r="8197">
          <cell r="CG8197">
            <v>263004</v>
          </cell>
        </row>
        <row r="8198">
          <cell r="CG8198">
            <v>0</v>
          </cell>
        </row>
        <row r="8199">
          <cell r="CG8199">
            <v>0</v>
          </cell>
        </row>
        <row r="8200">
          <cell r="CG8200">
            <v>63000</v>
          </cell>
        </row>
        <row r="8201">
          <cell r="CG8201">
            <v>42000</v>
          </cell>
        </row>
        <row r="8202">
          <cell r="CG8202">
            <v>63000</v>
          </cell>
        </row>
        <row r="8203">
          <cell r="CG8203">
            <v>0</v>
          </cell>
        </row>
        <row r="8204">
          <cell r="CG8204">
            <v>0</v>
          </cell>
        </row>
        <row r="8205">
          <cell r="CG8205">
            <v>2919000</v>
          </cell>
        </row>
        <row r="8206">
          <cell r="CG8206">
            <v>443004</v>
          </cell>
        </row>
        <row r="8207">
          <cell r="CG8207">
            <v>130807428</v>
          </cell>
        </row>
        <row r="8208">
          <cell r="CG8208">
            <v>0</v>
          </cell>
        </row>
        <row r="8209">
          <cell r="CG8209">
            <v>0</v>
          </cell>
        </row>
        <row r="8210">
          <cell r="CG8210">
            <v>0</v>
          </cell>
        </row>
        <row r="8211">
          <cell r="CG8211">
            <v>0</v>
          </cell>
        </row>
        <row r="8212">
          <cell r="CG8212">
            <v>0</v>
          </cell>
        </row>
        <row r="8213">
          <cell r="CG8213">
            <v>0</v>
          </cell>
        </row>
        <row r="8214">
          <cell r="CG8214">
            <v>0</v>
          </cell>
        </row>
        <row r="8215">
          <cell r="CG8215">
            <v>0</v>
          </cell>
        </row>
        <row r="8216">
          <cell r="CG8216">
            <v>0</v>
          </cell>
        </row>
        <row r="8217">
          <cell r="CG8217">
            <v>0</v>
          </cell>
        </row>
        <row r="8218">
          <cell r="CG8218">
            <v>0</v>
          </cell>
        </row>
        <row r="8219">
          <cell r="CG8219">
            <v>0</v>
          </cell>
        </row>
        <row r="8220">
          <cell r="CG8220">
            <v>0</v>
          </cell>
        </row>
        <row r="8221">
          <cell r="CG8221">
            <v>0</v>
          </cell>
        </row>
        <row r="8222">
          <cell r="CG8222">
            <v>0</v>
          </cell>
        </row>
        <row r="8223">
          <cell r="CG8223">
            <v>0</v>
          </cell>
        </row>
        <row r="8224">
          <cell r="CG8224">
            <v>32280000</v>
          </cell>
        </row>
        <row r="8225">
          <cell r="CG8225">
            <v>18600000</v>
          </cell>
        </row>
        <row r="8226">
          <cell r="CG8226">
            <v>0</v>
          </cell>
        </row>
        <row r="8227">
          <cell r="CG8227">
            <v>0</v>
          </cell>
        </row>
        <row r="8228">
          <cell r="CG8228">
            <v>25440000</v>
          </cell>
        </row>
        <row r="8229">
          <cell r="CG8229">
            <v>0</v>
          </cell>
        </row>
        <row r="8230">
          <cell r="CG8230">
            <v>12156000</v>
          </cell>
        </row>
        <row r="8231">
          <cell r="CG8231">
            <v>0</v>
          </cell>
        </row>
        <row r="8232">
          <cell r="CG8232">
            <v>15180000</v>
          </cell>
        </row>
        <row r="8233">
          <cell r="CG8233">
            <v>12156000</v>
          </cell>
        </row>
        <row r="8234">
          <cell r="CG8234">
            <v>9108000</v>
          </cell>
        </row>
        <row r="8235">
          <cell r="CG8235">
            <v>3036000</v>
          </cell>
        </row>
        <row r="8236">
          <cell r="CG8236">
            <v>5880000</v>
          </cell>
        </row>
        <row r="8237">
          <cell r="CG8237">
            <v>0</v>
          </cell>
        </row>
        <row r="8238">
          <cell r="CG8238">
            <v>8736000</v>
          </cell>
        </row>
        <row r="8239">
          <cell r="CG8239">
            <v>5880000</v>
          </cell>
        </row>
        <row r="8240">
          <cell r="CG8240">
            <v>5880000</v>
          </cell>
        </row>
        <row r="8241">
          <cell r="CG8241">
            <v>0</v>
          </cell>
        </row>
        <row r="8242">
          <cell r="CG8242">
            <v>0</v>
          </cell>
        </row>
        <row r="8243">
          <cell r="CG8243">
            <v>0</v>
          </cell>
        </row>
        <row r="8244">
          <cell r="CG8244">
            <v>14916000</v>
          </cell>
        </row>
        <row r="8245">
          <cell r="CG8245">
            <v>30756000</v>
          </cell>
        </row>
        <row r="8246">
          <cell r="CG8246">
            <v>0</v>
          </cell>
        </row>
        <row r="8247">
          <cell r="CG8247">
            <v>10836384</v>
          </cell>
        </row>
        <row r="8248">
          <cell r="CG8248">
            <v>0</v>
          </cell>
        </row>
        <row r="8249">
          <cell r="CG8249">
            <v>0</v>
          </cell>
        </row>
        <row r="8250">
          <cell r="CG8250">
            <v>0</v>
          </cell>
        </row>
        <row r="8251">
          <cell r="CG8251">
            <v>0</v>
          </cell>
        </row>
        <row r="8252">
          <cell r="CG8252">
            <v>0</v>
          </cell>
        </row>
        <row r="8253">
          <cell r="CG8253">
            <v>0</v>
          </cell>
        </row>
        <row r="8254">
          <cell r="CG8254">
            <v>0</v>
          </cell>
        </row>
        <row r="8255">
          <cell r="CG8255">
            <v>0</v>
          </cell>
        </row>
        <row r="8256">
          <cell r="CG8256">
            <v>0</v>
          </cell>
        </row>
        <row r="8257">
          <cell r="CG8257">
            <v>0</v>
          </cell>
        </row>
        <row r="8258">
          <cell r="CG8258">
            <v>0</v>
          </cell>
        </row>
        <row r="8259">
          <cell r="CG8259">
            <v>0</v>
          </cell>
        </row>
        <row r="8260">
          <cell r="CG8260">
            <v>0</v>
          </cell>
        </row>
        <row r="8261">
          <cell r="CG8261">
            <v>4618113</v>
          </cell>
        </row>
        <row r="8262">
          <cell r="CG8262">
            <v>858000</v>
          </cell>
        </row>
        <row r="8263">
          <cell r="CG8263">
            <v>0</v>
          </cell>
        </row>
        <row r="8264">
          <cell r="CG8264">
            <v>0</v>
          </cell>
        </row>
        <row r="8265">
          <cell r="CG8265">
            <v>0</v>
          </cell>
        </row>
        <row r="8266">
          <cell r="CG8266">
            <v>0</v>
          </cell>
        </row>
        <row r="8267">
          <cell r="CG8267">
            <v>0</v>
          </cell>
        </row>
        <row r="8268">
          <cell r="CG8268">
            <v>0</v>
          </cell>
        </row>
        <row r="8269">
          <cell r="CG8269">
            <v>0</v>
          </cell>
        </row>
        <row r="8270">
          <cell r="CG8270">
            <v>0</v>
          </cell>
        </row>
        <row r="8271">
          <cell r="CG8271">
            <v>0</v>
          </cell>
        </row>
        <row r="8272">
          <cell r="CG8272">
            <v>0</v>
          </cell>
        </row>
        <row r="8273">
          <cell r="CG8273">
            <v>0</v>
          </cell>
        </row>
        <row r="8274">
          <cell r="CG8274">
            <v>0</v>
          </cell>
        </row>
        <row r="8275">
          <cell r="CG8275">
            <v>0</v>
          </cell>
        </row>
        <row r="8276">
          <cell r="CG8276">
            <v>0</v>
          </cell>
        </row>
        <row r="8277">
          <cell r="CG8277">
            <v>0</v>
          </cell>
        </row>
        <row r="8278">
          <cell r="CG8278">
            <v>0</v>
          </cell>
        </row>
        <row r="8279">
          <cell r="CG8279">
            <v>0</v>
          </cell>
        </row>
        <row r="8280">
          <cell r="CG8280">
            <v>4368000</v>
          </cell>
        </row>
        <row r="8281">
          <cell r="CG8281">
            <v>0</v>
          </cell>
        </row>
        <row r="8282">
          <cell r="CG8282">
            <v>0</v>
          </cell>
        </row>
        <row r="8283">
          <cell r="CG8283">
            <v>0</v>
          </cell>
        </row>
        <row r="8284">
          <cell r="CG8284">
            <v>0</v>
          </cell>
        </row>
        <row r="8285">
          <cell r="CG8285">
            <v>0</v>
          </cell>
        </row>
        <row r="8286">
          <cell r="CG8286">
            <v>15046672</v>
          </cell>
        </row>
        <row r="8287">
          <cell r="CG8287">
            <v>0</v>
          </cell>
        </row>
        <row r="8288">
          <cell r="CG8288">
            <v>0</v>
          </cell>
        </row>
        <row r="8289">
          <cell r="CG8289">
            <v>0</v>
          </cell>
        </row>
        <row r="8290">
          <cell r="CG8290">
            <v>0</v>
          </cell>
        </row>
        <row r="8291">
          <cell r="CG8291">
            <v>0</v>
          </cell>
        </row>
        <row r="8292">
          <cell r="CG8292">
            <v>0</v>
          </cell>
        </row>
        <row r="8293">
          <cell r="CG8293">
            <v>0</v>
          </cell>
        </row>
        <row r="8294">
          <cell r="CG8294">
            <v>0</v>
          </cell>
        </row>
        <row r="8295">
          <cell r="CG8295">
            <v>0</v>
          </cell>
        </row>
        <row r="8296">
          <cell r="CG8296">
            <v>0</v>
          </cell>
        </row>
        <row r="8297">
          <cell r="CG8297">
            <v>0</v>
          </cell>
        </row>
        <row r="8298">
          <cell r="CG8298">
            <v>0</v>
          </cell>
        </row>
        <row r="8299">
          <cell r="CG8299">
            <v>0</v>
          </cell>
        </row>
        <row r="8300">
          <cell r="CG8300">
            <v>2181285</v>
          </cell>
        </row>
        <row r="8301">
          <cell r="CG8301">
            <v>6441515</v>
          </cell>
        </row>
        <row r="8302">
          <cell r="CG8302">
            <v>0</v>
          </cell>
        </row>
        <row r="8303">
          <cell r="CG8303">
            <v>0</v>
          </cell>
        </row>
        <row r="8304">
          <cell r="CG8304">
            <v>0</v>
          </cell>
        </row>
        <row r="8305">
          <cell r="CG8305">
            <v>0</v>
          </cell>
        </row>
        <row r="8306">
          <cell r="CG8306">
            <v>0</v>
          </cell>
        </row>
        <row r="8307">
          <cell r="CG8307">
            <v>0</v>
          </cell>
        </row>
        <row r="8308">
          <cell r="CG8308">
            <v>0</v>
          </cell>
        </row>
        <row r="8309">
          <cell r="CG8309">
            <v>0</v>
          </cell>
        </row>
        <row r="8310">
          <cell r="CG8310">
            <v>0</v>
          </cell>
        </row>
        <row r="8311">
          <cell r="CG8311">
            <v>0</v>
          </cell>
        </row>
        <row r="8312">
          <cell r="CG8312">
            <v>0</v>
          </cell>
        </row>
        <row r="8313">
          <cell r="CG8313">
            <v>0</v>
          </cell>
        </row>
        <row r="8314">
          <cell r="CG8314">
            <v>0</v>
          </cell>
        </row>
        <row r="8315">
          <cell r="CG8315">
            <v>0</v>
          </cell>
        </row>
        <row r="8316">
          <cell r="CG8316">
            <v>0</v>
          </cell>
        </row>
        <row r="8317">
          <cell r="CG8317">
            <v>0</v>
          </cell>
        </row>
        <row r="8318">
          <cell r="CG8318">
            <v>0</v>
          </cell>
        </row>
        <row r="8319">
          <cell r="CG8319">
            <v>8429364</v>
          </cell>
        </row>
        <row r="8320">
          <cell r="CG8320">
            <v>418020</v>
          </cell>
        </row>
        <row r="8321">
          <cell r="CG8321">
            <v>114006</v>
          </cell>
        </row>
        <row r="8322">
          <cell r="CG8322">
            <v>152004</v>
          </cell>
        </row>
        <row r="8323">
          <cell r="CG8323">
            <v>273612</v>
          </cell>
        </row>
        <row r="8324">
          <cell r="CG8324">
            <v>579999</v>
          </cell>
        </row>
        <row r="8325">
          <cell r="CG8325">
            <v>0</v>
          </cell>
        </row>
        <row r="8326">
          <cell r="CG8326">
            <v>0</v>
          </cell>
        </row>
        <row r="8327">
          <cell r="CG8327">
            <v>0</v>
          </cell>
        </row>
        <row r="8328">
          <cell r="CG8328">
            <v>0</v>
          </cell>
        </row>
        <row r="8329">
          <cell r="CG8329">
            <v>0</v>
          </cell>
        </row>
        <row r="8330">
          <cell r="CG8330">
            <v>0</v>
          </cell>
        </row>
        <row r="8331">
          <cell r="CG8331">
            <v>0</v>
          </cell>
        </row>
        <row r="8332">
          <cell r="CG8332">
            <v>0</v>
          </cell>
        </row>
        <row r="8333">
          <cell r="CG8333">
            <v>0</v>
          </cell>
        </row>
        <row r="8334">
          <cell r="CG8334">
            <v>0</v>
          </cell>
        </row>
        <row r="8335">
          <cell r="CG8335">
            <v>0</v>
          </cell>
        </row>
        <row r="8336">
          <cell r="CG8336">
            <v>0</v>
          </cell>
        </row>
        <row r="8337">
          <cell r="CG8337">
            <v>0</v>
          </cell>
        </row>
        <row r="8338">
          <cell r="CG8338">
            <v>0</v>
          </cell>
        </row>
        <row r="8339">
          <cell r="CG8339">
            <v>0</v>
          </cell>
        </row>
        <row r="8340">
          <cell r="CG8340">
            <v>0</v>
          </cell>
        </row>
        <row r="8341">
          <cell r="CG8341">
            <v>0</v>
          </cell>
        </row>
        <row r="8342">
          <cell r="CG8342">
            <v>0</v>
          </cell>
        </row>
        <row r="8343">
          <cell r="CG8343">
            <v>0</v>
          </cell>
        </row>
        <row r="8344">
          <cell r="CG8344">
            <v>0</v>
          </cell>
        </row>
        <row r="8345">
          <cell r="CG8345">
            <v>0</v>
          </cell>
        </row>
        <row r="8346">
          <cell r="CG8346">
            <v>0</v>
          </cell>
        </row>
        <row r="8347">
          <cell r="CG8347">
            <v>0</v>
          </cell>
        </row>
        <row r="8348">
          <cell r="CG8348">
            <v>0</v>
          </cell>
        </row>
        <row r="8349">
          <cell r="CG8349">
            <v>0</v>
          </cell>
        </row>
        <row r="8350">
          <cell r="CG8350">
            <v>0</v>
          </cell>
        </row>
        <row r="8351">
          <cell r="CG8351">
            <v>0</v>
          </cell>
        </row>
        <row r="8352">
          <cell r="CG8352">
            <v>0</v>
          </cell>
        </row>
        <row r="8353">
          <cell r="CG8353">
            <v>0</v>
          </cell>
        </row>
        <row r="8354">
          <cell r="CG8354">
            <v>0</v>
          </cell>
        </row>
        <row r="8355">
          <cell r="CG8355">
            <v>0</v>
          </cell>
        </row>
        <row r="8356">
          <cell r="CG8356">
            <v>0</v>
          </cell>
        </row>
        <row r="8357">
          <cell r="CG8357">
            <v>0</v>
          </cell>
        </row>
        <row r="8358">
          <cell r="CG8358">
            <v>3424680</v>
          </cell>
        </row>
        <row r="8359">
          <cell r="CG8359">
            <v>1226544</v>
          </cell>
        </row>
        <row r="8360">
          <cell r="CG8360">
            <v>0</v>
          </cell>
        </row>
        <row r="8361">
          <cell r="CG8361">
            <v>1226544</v>
          </cell>
        </row>
        <row r="8362">
          <cell r="CG8362">
            <v>15449939</v>
          </cell>
        </row>
        <row r="8363">
          <cell r="CG8363">
            <v>0</v>
          </cell>
        </row>
        <row r="8364">
          <cell r="CG8364">
            <v>1200000</v>
          </cell>
        </row>
        <row r="8365">
          <cell r="CG8365">
            <v>0</v>
          </cell>
        </row>
        <row r="8366">
          <cell r="CG8366">
            <v>0</v>
          </cell>
        </row>
        <row r="8367">
          <cell r="CG8367">
            <v>0</v>
          </cell>
        </row>
        <row r="8368">
          <cell r="CG8368">
            <v>0</v>
          </cell>
        </row>
        <row r="8369">
          <cell r="CG8369">
            <v>0</v>
          </cell>
        </row>
        <row r="8370">
          <cell r="CG8370">
            <v>0</v>
          </cell>
        </row>
        <row r="8371">
          <cell r="CG8371">
            <v>0</v>
          </cell>
        </row>
        <row r="8372">
          <cell r="CG8372">
            <v>0</v>
          </cell>
        </row>
        <row r="8373">
          <cell r="CG8373">
            <v>0</v>
          </cell>
        </row>
        <row r="8374">
          <cell r="CG8374">
            <v>0</v>
          </cell>
        </row>
        <row r="8375">
          <cell r="CG8375">
            <v>0</v>
          </cell>
        </row>
        <row r="8376">
          <cell r="CG8376">
            <v>0</v>
          </cell>
        </row>
        <row r="8377">
          <cell r="CG8377">
            <v>0</v>
          </cell>
        </row>
        <row r="8378">
          <cell r="CG8378">
            <v>1200000</v>
          </cell>
        </row>
        <row r="8379">
          <cell r="CG8379">
            <v>1200000</v>
          </cell>
        </row>
        <row r="8380">
          <cell r="CG8380">
            <v>0</v>
          </cell>
        </row>
        <row r="8381">
          <cell r="CG8381">
            <v>0</v>
          </cell>
        </row>
        <row r="8382">
          <cell r="CG8382">
            <v>0</v>
          </cell>
        </row>
        <row r="8383">
          <cell r="CG8383">
            <v>0</v>
          </cell>
        </row>
        <row r="8384">
          <cell r="CG8384">
            <v>0</v>
          </cell>
        </row>
        <row r="8385">
          <cell r="CG8385">
            <v>0</v>
          </cell>
        </row>
        <row r="8386">
          <cell r="CG8386">
            <v>0</v>
          </cell>
        </row>
        <row r="8387">
          <cell r="CG8387">
            <v>0</v>
          </cell>
        </row>
        <row r="8388">
          <cell r="CG8388">
            <v>0</v>
          </cell>
        </row>
        <row r="8389">
          <cell r="CG8389">
            <v>0</v>
          </cell>
        </row>
        <row r="8390">
          <cell r="CG8390">
            <v>0</v>
          </cell>
        </row>
        <row r="8391">
          <cell r="CG8391">
            <v>0</v>
          </cell>
        </row>
        <row r="8392">
          <cell r="CG8392">
            <v>0</v>
          </cell>
        </row>
        <row r="8393">
          <cell r="CG8393">
            <v>0</v>
          </cell>
        </row>
        <row r="8394">
          <cell r="CG8394">
            <v>0</v>
          </cell>
        </row>
        <row r="8395">
          <cell r="CG8395">
            <v>0</v>
          </cell>
        </row>
        <row r="8396">
          <cell r="CG8396">
            <v>0</v>
          </cell>
        </row>
        <row r="8397">
          <cell r="CG8397">
            <v>0</v>
          </cell>
        </row>
        <row r="8398">
          <cell r="CG8398">
            <v>0</v>
          </cell>
        </row>
        <row r="8399">
          <cell r="CG8399">
            <v>0</v>
          </cell>
        </row>
        <row r="8400">
          <cell r="CG8400">
            <v>0</v>
          </cell>
        </row>
        <row r="8401">
          <cell r="CG8401">
            <v>0</v>
          </cell>
        </row>
        <row r="8402">
          <cell r="CG8402">
            <v>0</v>
          </cell>
        </row>
        <row r="8403">
          <cell r="CG8403">
            <v>0</v>
          </cell>
        </row>
        <row r="8404">
          <cell r="CG8404">
            <v>0</v>
          </cell>
        </row>
        <row r="8405">
          <cell r="CG8405">
            <v>0</v>
          </cell>
        </row>
        <row r="8406">
          <cell r="CG8406">
            <v>0</v>
          </cell>
        </row>
        <row r="8407">
          <cell r="CG8407">
            <v>0</v>
          </cell>
        </row>
        <row r="8408">
          <cell r="CG8408">
            <v>0</v>
          </cell>
        </row>
        <row r="8409">
          <cell r="CG8409">
            <v>0</v>
          </cell>
        </row>
        <row r="8410">
          <cell r="CG8410">
            <v>0</v>
          </cell>
        </row>
        <row r="8411">
          <cell r="CG8411">
            <v>0</v>
          </cell>
        </row>
        <row r="8412">
          <cell r="CG8412">
            <v>0</v>
          </cell>
        </row>
        <row r="8413">
          <cell r="CG8413">
            <v>0</v>
          </cell>
        </row>
        <row r="8414">
          <cell r="CG8414">
            <v>0</v>
          </cell>
        </row>
        <row r="8415">
          <cell r="CG8415">
            <v>0</v>
          </cell>
        </row>
        <row r="8416">
          <cell r="CG8416">
            <v>0</v>
          </cell>
        </row>
        <row r="8417">
          <cell r="CG8417">
            <v>0</v>
          </cell>
        </row>
        <row r="8418">
          <cell r="CG8418">
            <v>0</v>
          </cell>
        </row>
        <row r="8419">
          <cell r="CG8419">
            <v>0</v>
          </cell>
        </row>
        <row r="8420">
          <cell r="CG8420">
            <v>0</v>
          </cell>
        </row>
        <row r="8421">
          <cell r="CG8421">
            <v>0</v>
          </cell>
        </row>
        <row r="8422">
          <cell r="CG8422">
            <v>0</v>
          </cell>
        </row>
        <row r="8423">
          <cell r="CG8423">
            <v>0</v>
          </cell>
        </row>
        <row r="8424">
          <cell r="CG8424">
            <v>0</v>
          </cell>
        </row>
        <row r="8425">
          <cell r="CG8425">
            <v>0</v>
          </cell>
        </row>
        <row r="8426">
          <cell r="CG8426">
            <v>0</v>
          </cell>
        </row>
        <row r="8427">
          <cell r="CG8427">
            <v>0</v>
          </cell>
        </row>
        <row r="8428">
          <cell r="CG8428">
            <v>0</v>
          </cell>
        </row>
        <row r="8429">
          <cell r="CG8429">
            <v>0</v>
          </cell>
        </row>
        <row r="8430">
          <cell r="CG8430">
            <v>0</v>
          </cell>
        </row>
        <row r="8431">
          <cell r="CG8431">
            <v>0</v>
          </cell>
        </row>
        <row r="8432">
          <cell r="CG8432">
            <v>0</v>
          </cell>
        </row>
        <row r="8433">
          <cell r="CG8433">
            <v>0</v>
          </cell>
        </row>
        <row r="8434">
          <cell r="CG8434">
            <v>0</v>
          </cell>
        </row>
        <row r="8435">
          <cell r="CG8435">
            <v>0</v>
          </cell>
        </row>
        <row r="8436">
          <cell r="CG8436">
            <v>0</v>
          </cell>
        </row>
        <row r="8437">
          <cell r="CG8437">
            <v>618130</v>
          </cell>
        </row>
        <row r="8438">
          <cell r="CG8438">
            <v>8563191</v>
          </cell>
        </row>
        <row r="8439">
          <cell r="CG8439">
            <v>1595772</v>
          </cell>
        </row>
        <row r="8440">
          <cell r="CG8440">
            <v>375000</v>
          </cell>
        </row>
        <row r="8441">
          <cell r="CG8441">
            <v>375000</v>
          </cell>
        </row>
        <row r="8442">
          <cell r="CG8442">
            <v>0</v>
          </cell>
        </row>
        <row r="8443">
          <cell r="CG8443">
            <v>0</v>
          </cell>
        </row>
        <row r="8444">
          <cell r="CG8444">
            <v>0</v>
          </cell>
        </row>
        <row r="8445">
          <cell r="CG8445">
            <v>0</v>
          </cell>
        </row>
        <row r="8446">
          <cell r="CG8446">
            <v>0</v>
          </cell>
        </row>
        <row r="8447">
          <cell r="CG8447">
            <v>0</v>
          </cell>
        </row>
        <row r="8448">
          <cell r="CG8448">
            <v>0</v>
          </cell>
        </row>
        <row r="8449">
          <cell r="CG8449">
            <v>0</v>
          </cell>
        </row>
        <row r="8450">
          <cell r="CG8450">
            <v>0</v>
          </cell>
        </row>
        <row r="8451">
          <cell r="CG8451">
            <v>0</v>
          </cell>
        </row>
        <row r="8452">
          <cell r="CG8452">
            <v>0</v>
          </cell>
        </row>
        <row r="8453">
          <cell r="CG8453">
            <v>0</v>
          </cell>
        </row>
        <row r="8454">
          <cell r="CG8454">
            <v>0</v>
          </cell>
        </row>
        <row r="8455">
          <cell r="CG8455">
            <v>0</v>
          </cell>
        </row>
        <row r="8456">
          <cell r="CG8456">
            <v>0</v>
          </cell>
        </row>
        <row r="8457">
          <cell r="CG8457">
            <v>0</v>
          </cell>
        </row>
        <row r="8458">
          <cell r="CG8458">
            <v>0</v>
          </cell>
        </row>
        <row r="8459">
          <cell r="CG8459">
            <v>0</v>
          </cell>
        </row>
        <row r="8460">
          <cell r="CG8460">
            <v>0</v>
          </cell>
        </row>
        <row r="8461">
          <cell r="CG8461">
            <v>0</v>
          </cell>
        </row>
        <row r="8462">
          <cell r="CG8462">
            <v>259680</v>
          </cell>
        </row>
        <row r="8463">
          <cell r="CG8463">
            <v>0</v>
          </cell>
        </row>
        <row r="8464">
          <cell r="CG8464">
            <v>0</v>
          </cell>
        </row>
        <row r="8465">
          <cell r="CG8465">
            <v>0</v>
          </cell>
        </row>
        <row r="8466">
          <cell r="CG8466">
            <v>0</v>
          </cell>
        </row>
        <row r="8467">
          <cell r="CG8467">
            <v>0</v>
          </cell>
        </row>
        <row r="8468">
          <cell r="CG8468">
            <v>0</v>
          </cell>
        </row>
        <row r="8469">
          <cell r="CG8469">
            <v>0</v>
          </cell>
        </row>
        <row r="8470">
          <cell r="CG8470">
            <v>0</v>
          </cell>
        </row>
        <row r="8471">
          <cell r="CG8471">
            <v>0</v>
          </cell>
        </row>
        <row r="8472">
          <cell r="CG8472">
            <v>0</v>
          </cell>
        </row>
        <row r="8473">
          <cell r="CG8473">
            <v>0</v>
          </cell>
        </row>
        <row r="8474">
          <cell r="CG8474">
            <v>0</v>
          </cell>
        </row>
        <row r="8475">
          <cell r="CG8475">
            <v>0</v>
          </cell>
        </row>
        <row r="8476">
          <cell r="CG8476">
            <v>0</v>
          </cell>
        </row>
        <row r="8477">
          <cell r="CG8477">
            <v>0</v>
          </cell>
        </row>
        <row r="8478">
          <cell r="CG8478">
            <v>6796252</v>
          </cell>
        </row>
        <row r="8479">
          <cell r="CG8479">
            <v>573444</v>
          </cell>
        </row>
        <row r="8480">
          <cell r="CG8480">
            <v>143361</v>
          </cell>
        </row>
        <row r="8481">
          <cell r="CG8481">
            <v>121692</v>
          </cell>
        </row>
        <row r="8482">
          <cell r="CG8482">
            <v>0</v>
          </cell>
        </row>
        <row r="8483">
          <cell r="CG8483">
            <v>0</v>
          </cell>
        </row>
        <row r="8484">
          <cell r="CG8484">
            <v>0</v>
          </cell>
        </row>
        <row r="8485">
          <cell r="CG8485">
            <v>0</v>
          </cell>
        </row>
        <row r="8486">
          <cell r="CG8486">
            <v>0</v>
          </cell>
        </row>
        <row r="8487">
          <cell r="CG8487">
            <v>0</v>
          </cell>
        </row>
        <row r="8488">
          <cell r="CG8488">
            <v>0</v>
          </cell>
        </row>
        <row r="8489">
          <cell r="CG8489">
            <v>0</v>
          </cell>
        </row>
        <row r="8490">
          <cell r="CG8490">
            <v>0</v>
          </cell>
        </row>
        <row r="8491">
          <cell r="CG8491">
            <v>0</v>
          </cell>
        </row>
        <row r="8492">
          <cell r="CG8492">
            <v>0</v>
          </cell>
        </row>
        <row r="8493">
          <cell r="CG8493">
            <v>0</v>
          </cell>
        </row>
        <row r="8494">
          <cell r="CG8494">
            <v>0</v>
          </cell>
        </row>
        <row r="8495">
          <cell r="CG8495">
            <v>0</v>
          </cell>
        </row>
        <row r="8496">
          <cell r="CG8496">
            <v>0</v>
          </cell>
        </row>
        <row r="8497">
          <cell r="CG8497">
            <v>0</v>
          </cell>
        </row>
        <row r="8498">
          <cell r="CG8498">
            <v>0</v>
          </cell>
        </row>
        <row r="8499">
          <cell r="CG8499">
            <v>0</v>
          </cell>
        </row>
        <row r="8500">
          <cell r="CG8500">
            <v>0</v>
          </cell>
        </row>
        <row r="8501">
          <cell r="CG8501">
            <v>0</v>
          </cell>
        </row>
        <row r="8502">
          <cell r="CG8502">
            <v>0</v>
          </cell>
        </row>
        <row r="8503">
          <cell r="CG8503">
            <v>0</v>
          </cell>
        </row>
        <row r="8504">
          <cell r="CG8504">
            <v>0</v>
          </cell>
        </row>
        <row r="8505">
          <cell r="CG8505">
            <v>0</v>
          </cell>
        </row>
        <row r="8506">
          <cell r="CG8506">
            <v>0</v>
          </cell>
        </row>
        <row r="8507">
          <cell r="CG8507">
            <v>0</v>
          </cell>
        </row>
        <row r="8508">
          <cell r="CG8508">
            <v>0</v>
          </cell>
        </row>
        <row r="8509">
          <cell r="CG8509">
            <v>0</v>
          </cell>
        </row>
        <row r="8510">
          <cell r="CG8510">
            <v>0</v>
          </cell>
        </row>
        <row r="8511">
          <cell r="CG8511">
            <v>0</v>
          </cell>
        </row>
        <row r="8512">
          <cell r="CG8512">
            <v>0</v>
          </cell>
        </row>
        <row r="8513">
          <cell r="CG8513">
            <v>0</v>
          </cell>
        </row>
        <row r="8514">
          <cell r="CG8514">
            <v>0</v>
          </cell>
        </row>
        <row r="8515">
          <cell r="CG8515">
            <v>0</v>
          </cell>
        </row>
        <row r="8516">
          <cell r="CG8516">
            <v>0</v>
          </cell>
        </row>
        <row r="8517">
          <cell r="CG8517">
            <v>1032648</v>
          </cell>
        </row>
        <row r="8518">
          <cell r="CG8518">
            <v>4130592</v>
          </cell>
        </row>
        <row r="8519">
          <cell r="CG8519">
            <v>0</v>
          </cell>
        </row>
        <row r="8520">
          <cell r="CG8520">
            <v>926787</v>
          </cell>
        </row>
        <row r="8521">
          <cell r="CG8521">
            <v>0</v>
          </cell>
        </row>
        <row r="8522">
          <cell r="CG8522">
            <v>0</v>
          </cell>
        </row>
        <row r="8523">
          <cell r="CG8523">
            <v>0</v>
          </cell>
        </row>
        <row r="8524">
          <cell r="CG8524">
            <v>0</v>
          </cell>
        </row>
        <row r="8525">
          <cell r="CG8525">
            <v>0</v>
          </cell>
        </row>
        <row r="8526">
          <cell r="CG8526">
            <v>0</v>
          </cell>
        </row>
        <row r="8527">
          <cell r="CG8527">
            <v>0</v>
          </cell>
        </row>
        <row r="8528">
          <cell r="CG8528">
            <v>0</v>
          </cell>
        </row>
        <row r="8529">
          <cell r="CG8529">
            <v>0</v>
          </cell>
        </row>
        <row r="8530">
          <cell r="CG8530">
            <v>0</v>
          </cell>
        </row>
        <row r="8531">
          <cell r="CG8531">
            <v>0</v>
          </cell>
        </row>
        <row r="8532">
          <cell r="CG8532">
            <v>0</v>
          </cell>
        </row>
        <row r="8533">
          <cell r="CG8533">
            <v>0</v>
          </cell>
        </row>
        <row r="8534">
          <cell r="CG8534">
            <v>0</v>
          </cell>
        </row>
        <row r="8535">
          <cell r="CG8535">
            <v>0</v>
          </cell>
        </row>
        <row r="8536">
          <cell r="CG8536">
            <v>0</v>
          </cell>
        </row>
        <row r="8537">
          <cell r="CG8537">
            <v>0</v>
          </cell>
        </row>
        <row r="8538">
          <cell r="CG8538">
            <v>0</v>
          </cell>
        </row>
        <row r="8539">
          <cell r="CG8539">
            <v>0</v>
          </cell>
        </row>
        <row r="8540">
          <cell r="CG8540">
            <v>0</v>
          </cell>
        </row>
        <row r="8541">
          <cell r="CG8541">
            <v>0</v>
          </cell>
        </row>
        <row r="8542">
          <cell r="CG8542">
            <v>409824</v>
          </cell>
        </row>
        <row r="8543">
          <cell r="CG8543">
            <v>0</v>
          </cell>
        </row>
        <row r="8544">
          <cell r="CG8544">
            <v>0</v>
          </cell>
        </row>
        <row r="8545">
          <cell r="CG8545">
            <v>0</v>
          </cell>
        </row>
        <row r="8546">
          <cell r="CG8546">
            <v>0</v>
          </cell>
        </row>
        <row r="8547">
          <cell r="CG8547">
            <v>0</v>
          </cell>
        </row>
        <row r="8548">
          <cell r="CG8548">
            <v>0</v>
          </cell>
        </row>
        <row r="8549">
          <cell r="CG8549">
            <v>0</v>
          </cell>
        </row>
        <row r="8550">
          <cell r="CG8550">
            <v>0</v>
          </cell>
        </row>
        <row r="8551">
          <cell r="CG8551">
            <v>0</v>
          </cell>
        </row>
        <row r="8552">
          <cell r="CG8552">
            <v>0</v>
          </cell>
        </row>
        <row r="8553">
          <cell r="CG8553">
            <v>0</v>
          </cell>
        </row>
        <row r="8554">
          <cell r="CG8554">
            <v>1170426</v>
          </cell>
        </row>
        <row r="8555">
          <cell r="CG8555">
            <v>0</v>
          </cell>
        </row>
        <row r="8556">
          <cell r="CG8556">
            <v>0</v>
          </cell>
        </row>
        <row r="8557">
          <cell r="CG8557">
            <v>852451</v>
          </cell>
        </row>
        <row r="8558">
          <cell r="CG8558">
            <v>3723143</v>
          </cell>
        </row>
        <row r="8559">
          <cell r="CG8559">
            <v>2901384</v>
          </cell>
        </row>
        <row r="8560">
          <cell r="CG8560">
            <v>848928</v>
          </cell>
        </row>
        <row r="8561">
          <cell r="CG8561">
            <v>0</v>
          </cell>
        </row>
        <row r="8562">
          <cell r="CG8562">
            <v>0</v>
          </cell>
        </row>
        <row r="8563">
          <cell r="CG8563">
            <v>0</v>
          </cell>
        </row>
        <row r="8564">
          <cell r="CG8564">
            <v>0</v>
          </cell>
        </row>
        <row r="8565">
          <cell r="CG8565">
            <v>0</v>
          </cell>
        </row>
        <row r="8566">
          <cell r="CG8566">
            <v>0</v>
          </cell>
        </row>
        <row r="8567">
          <cell r="CG8567">
            <v>0</v>
          </cell>
        </row>
        <row r="8568">
          <cell r="CG8568">
            <v>0</v>
          </cell>
        </row>
        <row r="8569">
          <cell r="CG8569">
            <v>0</v>
          </cell>
        </row>
        <row r="8570">
          <cell r="CG8570">
            <v>0</v>
          </cell>
        </row>
        <row r="8571">
          <cell r="CG8571">
            <v>0</v>
          </cell>
        </row>
        <row r="8572">
          <cell r="CG8572">
            <v>0</v>
          </cell>
        </row>
        <row r="8573">
          <cell r="CG8573">
            <v>0</v>
          </cell>
        </row>
        <row r="8574">
          <cell r="CG8574">
            <v>0</v>
          </cell>
        </row>
        <row r="8575">
          <cell r="CG8575">
            <v>0</v>
          </cell>
        </row>
        <row r="8576">
          <cell r="CG8576">
            <v>0</v>
          </cell>
        </row>
        <row r="8577">
          <cell r="CG8577">
            <v>0</v>
          </cell>
        </row>
        <row r="8578">
          <cell r="CG8578">
            <v>0</v>
          </cell>
        </row>
        <row r="8579">
          <cell r="CG8579">
            <v>0</v>
          </cell>
        </row>
        <row r="8580">
          <cell r="CG8580">
            <v>0</v>
          </cell>
        </row>
        <row r="8581">
          <cell r="CG8581">
            <v>0</v>
          </cell>
        </row>
        <row r="8582">
          <cell r="CG8582">
            <v>0</v>
          </cell>
        </row>
        <row r="8583">
          <cell r="CG8583">
            <v>0</v>
          </cell>
        </row>
        <row r="8584">
          <cell r="CG8584">
            <v>0</v>
          </cell>
        </row>
        <row r="8585">
          <cell r="CG8585">
            <v>0</v>
          </cell>
        </row>
        <row r="8586">
          <cell r="CG8586">
            <v>0</v>
          </cell>
        </row>
        <row r="8587">
          <cell r="CG8587">
            <v>0</v>
          </cell>
        </row>
        <row r="8588">
          <cell r="CG8588">
            <v>0</v>
          </cell>
        </row>
        <row r="8589">
          <cell r="CG8589">
            <v>0</v>
          </cell>
        </row>
        <row r="8590">
          <cell r="CG8590">
            <v>0</v>
          </cell>
        </row>
        <row r="8591">
          <cell r="CG8591">
            <v>0</v>
          </cell>
        </row>
        <row r="8592">
          <cell r="CG8592">
            <v>0</v>
          </cell>
        </row>
        <row r="8593">
          <cell r="CG8593">
            <v>0</v>
          </cell>
        </row>
        <row r="8594">
          <cell r="CG8594">
            <v>0</v>
          </cell>
        </row>
        <row r="8595">
          <cell r="CG8595">
            <v>0</v>
          </cell>
        </row>
        <row r="8596">
          <cell r="CG8596">
            <v>0</v>
          </cell>
        </row>
        <row r="8597">
          <cell r="CG8597">
            <v>0</v>
          </cell>
        </row>
        <row r="8598">
          <cell r="CG8598">
            <v>0</v>
          </cell>
        </row>
        <row r="8599">
          <cell r="CG8599">
            <v>0</v>
          </cell>
        </row>
        <row r="8600">
          <cell r="CG8600">
            <v>0</v>
          </cell>
        </row>
        <row r="8601">
          <cell r="CG8601">
            <v>0</v>
          </cell>
        </row>
        <row r="8602">
          <cell r="CG8602">
            <v>0</v>
          </cell>
        </row>
        <row r="8603">
          <cell r="CG8603">
            <v>0</v>
          </cell>
        </row>
        <row r="8604">
          <cell r="CG8604">
            <v>0</v>
          </cell>
        </row>
        <row r="8605">
          <cell r="CG8605">
            <v>0</v>
          </cell>
        </row>
        <row r="8606">
          <cell r="CG8606">
            <v>0</v>
          </cell>
        </row>
        <row r="8607">
          <cell r="CG8607">
            <v>0</v>
          </cell>
        </row>
        <row r="8608">
          <cell r="CG8608">
            <v>0</v>
          </cell>
        </row>
        <row r="8609">
          <cell r="CG8609">
            <v>0</v>
          </cell>
        </row>
        <row r="8610">
          <cell r="CG8610">
            <v>0</v>
          </cell>
        </row>
        <row r="8611">
          <cell r="CG8611">
            <v>0</v>
          </cell>
        </row>
        <row r="8612">
          <cell r="CG8612">
            <v>0</v>
          </cell>
        </row>
        <row r="8613">
          <cell r="CG8613">
            <v>0</v>
          </cell>
        </row>
        <row r="8614">
          <cell r="CG8614">
            <v>0</v>
          </cell>
        </row>
        <row r="8615">
          <cell r="CG8615">
            <v>0</v>
          </cell>
        </row>
        <row r="8616">
          <cell r="CG8616">
            <v>0</v>
          </cell>
        </row>
        <row r="8617">
          <cell r="CG8617">
            <v>0</v>
          </cell>
        </row>
        <row r="8618">
          <cell r="CG8618">
            <v>0</v>
          </cell>
        </row>
        <row r="8619">
          <cell r="CG8619">
            <v>0</v>
          </cell>
        </row>
        <row r="8620">
          <cell r="CG8620">
            <v>0</v>
          </cell>
        </row>
        <row r="8621">
          <cell r="CG8621">
            <v>0</v>
          </cell>
        </row>
        <row r="8622">
          <cell r="CG8622">
            <v>0</v>
          </cell>
        </row>
        <row r="8623">
          <cell r="CG8623">
            <v>0</v>
          </cell>
        </row>
        <row r="8624">
          <cell r="CG8624">
            <v>0</v>
          </cell>
        </row>
        <row r="8625">
          <cell r="CG8625">
            <v>0</v>
          </cell>
        </row>
        <row r="8626">
          <cell r="CG8626">
            <v>0</v>
          </cell>
        </row>
        <row r="8627">
          <cell r="CG8627">
            <v>0</v>
          </cell>
        </row>
        <row r="8628">
          <cell r="CG8628">
            <v>0</v>
          </cell>
        </row>
        <row r="8629">
          <cell r="CG8629">
            <v>0</v>
          </cell>
        </row>
        <row r="8630">
          <cell r="CG8630">
            <v>0</v>
          </cell>
        </row>
        <row r="8631">
          <cell r="CG8631">
            <v>0</v>
          </cell>
        </row>
        <row r="8632">
          <cell r="CG8632">
            <v>0</v>
          </cell>
        </row>
        <row r="8633">
          <cell r="CG8633">
            <v>0</v>
          </cell>
        </row>
        <row r="8634">
          <cell r="CG8634">
            <v>0</v>
          </cell>
        </row>
        <row r="8635">
          <cell r="CG8635">
            <v>0</v>
          </cell>
        </row>
        <row r="8636">
          <cell r="CG8636">
            <v>0</v>
          </cell>
        </row>
        <row r="8637">
          <cell r="CG8637">
            <v>0</v>
          </cell>
        </row>
        <row r="8638">
          <cell r="CG8638">
            <v>0</v>
          </cell>
        </row>
        <row r="8639">
          <cell r="CG8639">
            <v>0</v>
          </cell>
        </row>
        <row r="8640">
          <cell r="CG8640">
            <v>0</v>
          </cell>
        </row>
        <row r="8641">
          <cell r="CG8641">
            <v>0</v>
          </cell>
        </row>
        <row r="8642">
          <cell r="CG8642">
            <v>0</v>
          </cell>
        </row>
        <row r="8643">
          <cell r="CG8643">
            <v>0</v>
          </cell>
        </row>
        <row r="8644">
          <cell r="CG8644">
            <v>0</v>
          </cell>
        </row>
        <row r="8645">
          <cell r="CG8645">
            <v>0</v>
          </cell>
        </row>
        <row r="8646">
          <cell r="CG8646">
            <v>0</v>
          </cell>
        </row>
        <row r="8647">
          <cell r="CG8647">
            <v>0</v>
          </cell>
        </row>
        <row r="8648">
          <cell r="CG8648">
            <v>0</v>
          </cell>
        </row>
        <row r="8649">
          <cell r="CG8649">
            <v>0</v>
          </cell>
        </row>
        <row r="8650">
          <cell r="CG8650">
            <v>0</v>
          </cell>
        </row>
        <row r="8651">
          <cell r="CG8651">
            <v>0</v>
          </cell>
        </row>
        <row r="8652">
          <cell r="CG8652">
            <v>0</v>
          </cell>
        </row>
        <row r="8653">
          <cell r="CG8653">
            <v>0</v>
          </cell>
        </row>
        <row r="8654">
          <cell r="CG8654">
            <v>0</v>
          </cell>
        </row>
        <row r="8655">
          <cell r="CG8655">
            <v>0</v>
          </cell>
        </row>
        <row r="8656">
          <cell r="CG8656">
            <v>0</v>
          </cell>
        </row>
        <row r="8657">
          <cell r="CG8657">
            <v>0</v>
          </cell>
        </row>
        <row r="8658">
          <cell r="CG8658">
            <v>0</v>
          </cell>
        </row>
        <row r="8659">
          <cell r="CG8659">
            <v>0</v>
          </cell>
        </row>
        <row r="8660">
          <cell r="CG8660">
            <v>0</v>
          </cell>
        </row>
        <row r="8661">
          <cell r="CG8661">
            <v>0</v>
          </cell>
        </row>
        <row r="8662">
          <cell r="CG8662">
            <v>0</v>
          </cell>
        </row>
        <row r="8663">
          <cell r="CG8663">
            <v>0</v>
          </cell>
        </row>
        <row r="8664">
          <cell r="CG8664">
            <v>0</v>
          </cell>
        </row>
        <row r="8665">
          <cell r="CG8665">
            <v>0</v>
          </cell>
        </row>
        <row r="8666">
          <cell r="CG8666">
            <v>0</v>
          </cell>
        </row>
        <row r="8667">
          <cell r="CG8667">
            <v>0</v>
          </cell>
        </row>
        <row r="8668">
          <cell r="CG8668">
            <v>0</v>
          </cell>
        </row>
        <row r="8669">
          <cell r="CG8669">
            <v>0</v>
          </cell>
        </row>
        <row r="8670">
          <cell r="CG8670">
            <v>0</v>
          </cell>
        </row>
        <row r="8671">
          <cell r="CG8671">
            <v>0</v>
          </cell>
        </row>
        <row r="8672">
          <cell r="CG8672">
            <v>0</v>
          </cell>
        </row>
        <row r="8673">
          <cell r="CG8673">
            <v>0</v>
          </cell>
        </row>
        <row r="8674">
          <cell r="CG8674">
            <v>0</v>
          </cell>
        </row>
        <row r="8675">
          <cell r="CG8675">
            <v>0</v>
          </cell>
        </row>
        <row r="8676">
          <cell r="CG8676">
            <v>0</v>
          </cell>
        </row>
        <row r="8677">
          <cell r="CG8677">
            <v>0</v>
          </cell>
        </row>
        <row r="8678">
          <cell r="CG8678">
            <v>0</v>
          </cell>
        </row>
        <row r="8679">
          <cell r="CG8679">
            <v>0</v>
          </cell>
        </row>
        <row r="8680">
          <cell r="CG8680">
            <v>0</v>
          </cell>
        </row>
        <row r="8681">
          <cell r="CG8681">
            <v>0</v>
          </cell>
        </row>
        <row r="8682">
          <cell r="CG8682">
            <v>0</v>
          </cell>
        </row>
        <row r="8683">
          <cell r="CG8683">
            <v>0</v>
          </cell>
        </row>
        <row r="8684">
          <cell r="CG8684">
            <v>0</v>
          </cell>
        </row>
        <row r="8685">
          <cell r="CG8685">
            <v>0</v>
          </cell>
        </row>
        <row r="8686">
          <cell r="CG8686">
            <v>0</v>
          </cell>
        </row>
        <row r="8687">
          <cell r="CG8687">
            <v>0</v>
          </cell>
        </row>
        <row r="8688">
          <cell r="CG8688">
            <v>0</v>
          </cell>
        </row>
        <row r="8689">
          <cell r="CG8689">
            <v>0</v>
          </cell>
        </row>
        <row r="8690">
          <cell r="CG8690">
            <v>0</v>
          </cell>
        </row>
        <row r="8691">
          <cell r="CG8691">
            <v>0</v>
          </cell>
        </row>
        <row r="8692">
          <cell r="CG8692">
            <v>0</v>
          </cell>
        </row>
        <row r="8693">
          <cell r="CG8693">
            <v>0</v>
          </cell>
        </row>
        <row r="8694">
          <cell r="CG8694">
            <v>0</v>
          </cell>
        </row>
        <row r="8695">
          <cell r="CG8695">
            <v>0</v>
          </cell>
        </row>
        <row r="8696">
          <cell r="CG8696">
            <v>0</v>
          </cell>
        </row>
        <row r="8697">
          <cell r="CG8697">
            <v>0</v>
          </cell>
        </row>
        <row r="8698">
          <cell r="CG8698">
            <v>0</v>
          </cell>
        </row>
        <row r="8699">
          <cell r="CG8699">
            <v>0</v>
          </cell>
        </row>
        <row r="8700">
          <cell r="CG8700">
            <v>0</v>
          </cell>
        </row>
        <row r="8701">
          <cell r="CG8701">
            <v>0</v>
          </cell>
        </row>
        <row r="8702">
          <cell r="CG8702">
            <v>0</v>
          </cell>
        </row>
        <row r="8703">
          <cell r="CG8703">
            <v>0</v>
          </cell>
        </row>
        <row r="8704">
          <cell r="CG8704">
            <v>0</v>
          </cell>
        </row>
        <row r="8705">
          <cell r="CG8705">
            <v>0</v>
          </cell>
        </row>
        <row r="8706">
          <cell r="CG8706">
            <v>0</v>
          </cell>
        </row>
        <row r="8707">
          <cell r="CG8707">
            <v>0</v>
          </cell>
        </row>
        <row r="8708">
          <cell r="CG8708">
            <v>0</v>
          </cell>
        </row>
        <row r="8709">
          <cell r="CG8709">
            <v>0</v>
          </cell>
        </row>
        <row r="8710">
          <cell r="CG8710">
            <v>0</v>
          </cell>
        </row>
        <row r="8711">
          <cell r="CG8711">
            <v>0</v>
          </cell>
        </row>
        <row r="8712">
          <cell r="CG8712">
            <v>0</v>
          </cell>
        </row>
        <row r="8713">
          <cell r="CG8713">
            <v>0</v>
          </cell>
        </row>
        <row r="8714">
          <cell r="CG8714">
            <v>0</v>
          </cell>
        </row>
        <row r="8715">
          <cell r="CG8715">
            <v>0</v>
          </cell>
        </row>
        <row r="8716">
          <cell r="CG8716">
            <v>0</v>
          </cell>
        </row>
        <row r="8717">
          <cell r="CG8717">
            <v>0</v>
          </cell>
        </row>
        <row r="8718">
          <cell r="CG8718">
            <v>0</v>
          </cell>
        </row>
        <row r="8719">
          <cell r="CG8719">
            <v>0</v>
          </cell>
        </row>
        <row r="8720">
          <cell r="CG8720">
            <v>0</v>
          </cell>
        </row>
        <row r="8721">
          <cell r="CG8721">
            <v>0</v>
          </cell>
        </row>
        <row r="8722">
          <cell r="CG8722">
            <v>0</v>
          </cell>
        </row>
        <row r="8723">
          <cell r="CG8723">
            <v>0</v>
          </cell>
        </row>
        <row r="8724">
          <cell r="CG8724">
            <v>0</v>
          </cell>
        </row>
        <row r="8725">
          <cell r="CG8725">
            <v>0</v>
          </cell>
        </row>
        <row r="8726">
          <cell r="CG8726">
            <v>0</v>
          </cell>
        </row>
        <row r="8727">
          <cell r="CG8727">
            <v>0</v>
          </cell>
        </row>
        <row r="8728">
          <cell r="CG8728">
            <v>0</v>
          </cell>
        </row>
        <row r="8729">
          <cell r="CG8729">
            <v>0</v>
          </cell>
        </row>
        <row r="8730">
          <cell r="CG8730">
            <v>0</v>
          </cell>
        </row>
        <row r="8731">
          <cell r="CG8731">
            <v>0</v>
          </cell>
        </row>
        <row r="8732">
          <cell r="CG8732">
            <v>0</v>
          </cell>
        </row>
        <row r="8733">
          <cell r="CG8733">
            <v>0</v>
          </cell>
        </row>
        <row r="8734">
          <cell r="CG8734">
            <v>0</v>
          </cell>
        </row>
        <row r="8735">
          <cell r="CG8735">
            <v>0</v>
          </cell>
        </row>
        <row r="8736">
          <cell r="CG8736">
            <v>0</v>
          </cell>
        </row>
        <row r="8737">
          <cell r="CG8737">
            <v>0</v>
          </cell>
        </row>
        <row r="8738">
          <cell r="CG8738">
            <v>0</v>
          </cell>
        </row>
        <row r="8739">
          <cell r="CG8739">
            <v>0</v>
          </cell>
        </row>
        <row r="8740">
          <cell r="CG8740">
            <v>0</v>
          </cell>
        </row>
        <row r="8741">
          <cell r="CG8741">
            <v>0</v>
          </cell>
        </row>
        <row r="8742">
          <cell r="CG8742">
            <v>0</v>
          </cell>
        </row>
        <row r="8743">
          <cell r="CG8743">
            <v>0</v>
          </cell>
        </row>
        <row r="8744">
          <cell r="CG8744">
            <v>0</v>
          </cell>
        </row>
        <row r="8745">
          <cell r="CG8745">
            <v>0</v>
          </cell>
        </row>
        <row r="8746">
          <cell r="CG8746">
            <v>0</v>
          </cell>
        </row>
        <row r="8747">
          <cell r="CG8747">
            <v>0</v>
          </cell>
        </row>
        <row r="8748">
          <cell r="CG8748">
            <v>0</v>
          </cell>
        </row>
        <row r="8749">
          <cell r="CG8749">
            <v>0</v>
          </cell>
        </row>
        <row r="8750">
          <cell r="CG8750">
            <v>0</v>
          </cell>
        </row>
        <row r="8751">
          <cell r="CG8751">
            <v>0</v>
          </cell>
        </row>
        <row r="8752">
          <cell r="CG8752">
            <v>0</v>
          </cell>
        </row>
        <row r="8753">
          <cell r="CG8753">
            <v>0</v>
          </cell>
        </row>
        <row r="8754">
          <cell r="CG8754">
            <v>0</v>
          </cell>
        </row>
        <row r="8755">
          <cell r="CG8755">
            <v>0</v>
          </cell>
        </row>
        <row r="8756">
          <cell r="CG8756">
            <v>0</v>
          </cell>
        </row>
        <row r="8757">
          <cell r="CG8757">
            <v>0</v>
          </cell>
        </row>
        <row r="8758">
          <cell r="CG8758">
            <v>0</v>
          </cell>
        </row>
        <row r="8759">
          <cell r="CG8759">
            <v>0</v>
          </cell>
        </row>
        <row r="8760">
          <cell r="CG8760">
            <v>0</v>
          </cell>
        </row>
        <row r="8761">
          <cell r="CG8761">
            <v>0</v>
          </cell>
        </row>
        <row r="8762">
          <cell r="CG8762">
            <v>0</v>
          </cell>
        </row>
        <row r="8763">
          <cell r="CG8763">
            <v>0</v>
          </cell>
        </row>
        <row r="8764">
          <cell r="CG8764">
            <v>0</v>
          </cell>
        </row>
        <row r="8765">
          <cell r="CG8765">
            <v>0</v>
          </cell>
        </row>
        <row r="8766">
          <cell r="CG8766">
            <v>0</v>
          </cell>
        </row>
        <row r="8767">
          <cell r="CG8767">
            <v>0</v>
          </cell>
        </row>
        <row r="8768">
          <cell r="CG8768">
            <v>0</v>
          </cell>
        </row>
        <row r="8769">
          <cell r="CG8769">
            <v>0</v>
          </cell>
        </row>
        <row r="8770">
          <cell r="CG8770">
            <v>0</v>
          </cell>
        </row>
        <row r="8771">
          <cell r="CG8771">
            <v>0</v>
          </cell>
        </row>
        <row r="8772">
          <cell r="CG8772">
            <v>0</v>
          </cell>
        </row>
        <row r="8773">
          <cell r="CG8773">
            <v>0</v>
          </cell>
        </row>
        <row r="8774">
          <cell r="CG8774">
            <v>0</v>
          </cell>
        </row>
        <row r="8775">
          <cell r="CG8775">
            <v>0</v>
          </cell>
        </row>
        <row r="8776">
          <cell r="CG8776">
            <v>0</v>
          </cell>
        </row>
        <row r="8777">
          <cell r="CG8777">
            <v>0</v>
          </cell>
        </row>
        <row r="8778">
          <cell r="CG8778">
            <v>0</v>
          </cell>
        </row>
        <row r="8779">
          <cell r="CG8779">
            <v>0</v>
          </cell>
        </row>
        <row r="8780">
          <cell r="CG8780">
            <v>0</v>
          </cell>
        </row>
        <row r="8781">
          <cell r="CG8781">
            <v>0</v>
          </cell>
        </row>
        <row r="8782">
          <cell r="CG8782">
            <v>0</v>
          </cell>
        </row>
        <row r="8783">
          <cell r="CG8783">
            <v>0</v>
          </cell>
        </row>
        <row r="8784">
          <cell r="CG8784">
            <v>0</v>
          </cell>
        </row>
        <row r="8785">
          <cell r="CG8785">
            <v>0</v>
          </cell>
        </row>
        <row r="8786">
          <cell r="CG8786">
            <v>0</v>
          </cell>
        </row>
        <row r="8787">
          <cell r="CG8787">
            <v>0</v>
          </cell>
        </row>
        <row r="8788">
          <cell r="CG8788">
            <v>0</v>
          </cell>
        </row>
        <row r="8789">
          <cell r="CG8789">
            <v>0</v>
          </cell>
        </row>
        <row r="8790">
          <cell r="CG8790">
            <v>0</v>
          </cell>
        </row>
        <row r="8791">
          <cell r="CG8791">
            <v>0</v>
          </cell>
        </row>
        <row r="8792">
          <cell r="CG8792">
            <v>0</v>
          </cell>
        </row>
        <row r="8793">
          <cell r="CG8793">
            <v>0</v>
          </cell>
        </row>
        <row r="8794">
          <cell r="CG8794">
            <v>0</v>
          </cell>
        </row>
        <row r="8795">
          <cell r="CG8795">
            <v>0</v>
          </cell>
        </row>
        <row r="8796">
          <cell r="CG8796">
            <v>0</v>
          </cell>
        </row>
        <row r="8797">
          <cell r="CG8797">
            <v>0</v>
          </cell>
        </row>
        <row r="8798">
          <cell r="CG8798">
            <v>0</v>
          </cell>
        </row>
        <row r="8799">
          <cell r="CG8799">
            <v>0</v>
          </cell>
        </row>
        <row r="8800">
          <cell r="CG8800">
            <v>0</v>
          </cell>
        </row>
        <row r="8801">
          <cell r="CG8801">
            <v>0</v>
          </cell>
        </row>
        <row r="8802">
          <cell r="CG8802">
            <v>76706760</v>
          </cell>
        </row>
        <row r="8803">
          <cell r="CG8803">
            <v>0</v>
          </cell>
        </row>
        <row r="8804">
          <cell r="CG8804">
            <v>0</v>
          </cell>
        </row>
        <row r="8805">
          <cell r="CG8805">
            <v>0</v>
          </cell>
        </row>
        <row r="8806">
          <cell r="CG8806">
            <v>0</v>
          </cell>
        </row>
        <row r="8807">
          <cell r="CG8807">
            <v>0</v>
          </cell>
        </row>
        <row r="8808">
          <cell r="CG8808">
            <v>0</v>
          </cell>
        </row>
        <row r="8809">
          <cell r="CG8809">
            <v>0</v>
          </cell>
        </row>
        <row r="8810">
          <cell r="CG8810">
            <v>0</v>
          </cell>
        </row>
        <row r="8811">
          <cell r="CG8811">
            <v>0</v>
          </cell>
        </row>
        <row r="8812">
          <cell r="CG8812">
            <v>0</v>
          </cell>
        </row>
        <row r="8813">
          <cell r="CG8813">
            <v>0</v>
          </cell>
        </row>
        <row r="8814">
          <cell r="CG8814">
            <v>0</v>
          </cell>
        </row>
        <row r="8815">
          <cell r="CG8815">
            <v>0</v>
          </cell>
        </row>
        <row r="8816">
          <cell r="CG8816">
            <v>25549439</v>
          </cell>
        </row>
        <row r="8817">
          <cell r="CG8817">
            <v>25549439</v>
          </cell>
        </row>
        <row r="8818">
          <cell r="CG8818">
            <v>21589233</v>
          </cell>
        </row>
        <row r="8819">
          <cell r="CG8819">
            <v>13020458</v>
          </cell>
        </row>
        <row r="8820">
          <cell r="CG8820">
            <v>0</v>
          </cell>
        </row>
        <row r="8821">
          <cell r="CG8821">
            <v>0</v>
          </cell>
        </row>
        <row r="8822">
          <cell r="CG8822">
            <v>22741583</v>
          </cell>
        </row>
        <row r="8823">
          <cell r="CG8823">
            <v>0</v>
          </cell>
        </row>
        <row r="8824">
          <cell r="CG8824">
            <v>10784529</v>
          </cell>
        </row>
        <row r="8825">
          <cell r="CG8825">
            <v>0</v>
          </cell>
        </row>
        <row r="8826">
          <cell r="CG8826">
            <v>12013396</v>
          </cell>
        </row>
        <row r="8827">
          <cell r="CG8827">
            <v>11838287</v>
          </cell>
        </row>
        <row r="8828">
          <cell r="CG8828">
            <v>17689522</v>
          </cell>
        </row>
        <row r="8829">
          <cell r="CG8829">
            <v>1473728</v>
          </cell>
        </row>
        <row r="8830">
          <cell r="CG8830">
            <v>9610955</v>
          </cell>
        </row>
        <row r="8831">
          <cell r="CG8831">
            <v>0</v>
          </cell>
        </row>
        <row r="8832">
          <cell r="CG8832">
            <v>7967531</v>
          </cell>
        </row>
        <row r="8833">
          <cell r="CG8833">
            <v>1753973</v>
          </cell>
        </row>
        <row r="8834">
          <cell r="CG8834">
            <v>2090547</v>
          </cell>
        </row>
        <row r="8835">
          <cell r="CG8835">
            <v>0</v>
          </cell>
        </row>
        <row r="8836">
          <cell r="CG8836">
            <v>0</v>
          </cell>
        </row>
        <row r="8837">
          <cell r="CG8837">
            <v>0</v>
          </cell>
        </row>
        <row r="8838">
          <cell r="CG8838">
            <v>0</v>
          </cell>
        </row>
        <row r="8839">
          <cell r="CG8839">
            <v>0</v>
          </cell>
        </row>
        <row r="8840">
          <cell r="CG8840">
            <v>0</v>
          </cell>
        </row>
        <row r="8841">
          <cell r="CG8841">
            <v>0</v>
          </cell>
        </row>
        <row r="8842">
          <cell r="CG8842">
            <v>0</v>
          </cell>
        </row>
        <row r="8843">
          <cell r="CG8843">
            <v>0</v>
          </cell>
        </row>
        <row r="8844">
          <cell r="CG8844">
            <v>0</v>
          </cell>
        </row>
        <row r="8845">
          <cell r="CG8845">
            <v>0</v>
          </cell>
        </row>
        <row r="8846">
          <cell r="CG8846">
            <v>0</v>
          </cell>
        </row>
        <row r="8847">
          <cell r="CG8847">
            <v>0</v>
          </cell>
        </row>
        <row r="8848">
          <cell r="CG8848">
            <v>0</v>
          </cell>
        </row>
        <row r="8849">
          <cell r="CG8849">
            <v>0</v>
          </cell>
        </row>
        <row r="8850">
          <cell r="CG8850">
            <v>0</v>
          </cell>
        </row>
        <row r="8851">
          <cell r="CG8851">
            <v>0</v>
          </cell>
        </row>
        <row r="8852">
          <cell r="CG8852">
            <v>0</v>
          </cell>
        </row>
        <row r="8853">
          <cell r="CG8853">
            <v>0</v>
          </cell>
        </row>
        <row r="8854">
          <cell r="CG8854">
            <v>0</v>
          </cell>
        </row>
        <row r="8855">
          <cell r="CG8855">
            <v>0</v>
          </cell>
        </row>
        <row r="8856">
          <cell r="CG8856">
            <v>0</v>
          </cell>
        </row>
        <row r="8857">
          <cell r="CG8857">
            <v>0</v>
          </cell>
        </row>
        <row r="8858">
          <cell r="CG8858">
            <v>0</v>
          </cell>
        </row>
        <row r="8859">
          <cell r="CG8859">
            <v>0</v>
          </cell>
        </row>
        <row r="8860">
          <cell r="CG8860">
            <v>0</v>
          </cell>
        </row>
        <row r="8861">
          <cell r="CG8861">
            <v>0</v>
          </cell>
        </row>
        <row r="8862">
          <cell r="CG8862">
            <v>0</v>
          </cell>
        </row>
        <row r="8863">
          <cell r="CG8863">
            <v>0</v>
          </cell>
        </row>
        <row r="8864">
          <cell r="CG8864">
            <v>0</v>
          </cell>
        </row>
        <row r="8865">
          <cell r="CG8865">
            <v>0</v>
          </cell>
        </row>
        <row r="8866">
          <cell r="CG8866">
            <v>0</v>
          </cell>
        </row>
        <row r="8867">
          <cell r="CG8867">
            <v>0</v>
          </cell>
        </row>
        <row r="8868">
          <cell r="CG8868">
            <v>0</v>
          </cell>
        </row>
        <row r="8869">
          <cell r="CG8869">
            <v>0</v>
          </cell>
        </row>
        <row r="8870">
          <cell r="CG8870">
            <v>0</v>
          </cell>
        </row>
        <row r="8871">
          <cell r="CG8871">
            <v>491000</v>
          </cell>
        </row>
        <row r="8872">
          <cell r="CG8872">
            <v>0</v>
          </cell>
        </row>
        <row r="8873">
          <cell r="CG8873">
            <v>0</v>
          </cell>
        </row>
        <row r="8874">
          <cell r="CG8874">
            <v>0</v>
          </cell>
        </row>
        <row r="8875">
          <cell r="CG8875">
            <v>0</v>
          </cell>
        </row>
        <row r="8876">
          <cell r="CG8876">
            <v>0</v>
          </cell>
        </row>
        <row r="8877">
          <cell r="CG8877">
            <v>0</v>
          </cell>
        </row>
        <row r="8878">
          <cell r="CG8878">
            <v>0</v>
          </cell>
        </row>
        <row r="8879">
          <cell r="CG8879">
            <v>0</v>
          </cell>
        </row>
        <row r="8880">
          <cell r="CG8880">
            <v>0</v>
          </cell>
        </row>
        <row r="8881">
          <cell r="CG8881">
            <v>0</v>
          </cell>
        </row>
        <row r="8882">
          <cell r="CG8882">
            <v>0</v>
          </cell>
        </row>
        <row r="8883">
          <cell r="CG8883">
            <v>0</v>
          </cell>
        </row>
        <row r="8884">
          <cell r="CG8884">
            <v>0</v>
          </cell>
        </row>
        <row r="8885">
          <cell r="CG8885">
            <v>0</v>
          </cell>
        </row>
        <row r="8886">
          <cell r="CG8886">
            <v>0</v>
          </cell>
        </row>
        <row r="8887">
          <cell r="CG8887">
            <v>0</v>
          </cell>
        </row>
        <row r="8888">
          <cell r="CG8888">
            <v>0</v>
          </cell>
        </row>
        <row r="8889">
          <cell r="CG8889">
            <v>0</v>
          </cell>
        </row>
        <row r="8890">
          <cell r="CG8890">
            <v>0</v>
          </cell>
        </row>
        <row r="8891">
          <cell r="CG8891">
            <v>0</v>
          </cell>
        </row>
        <row r="8892">
          <cell r="CG8892">
            <v>0</v>
          </cell>
        </row>
        <row r="8893">
          <cell r="CG8893">
            <v>0</v>
          </cell>
        </row>
        <row r="8894">
          <cell r="CG8894">
            <v>0</v>
          </cell>
        </row>
        <row r="8895">
          <cell r="CG8895">
            <v>0</v>
          </cell>
        </row>
        <row r="8896">
          <cell r="CG8896">
            <v>0</v>
          </cell>
        </row>
        <row r="8897">
          <cell r="CG8897">
            <v>1864532.0000000002</v>
          </cell>
        </row>
        <row r="8898">
          <cell r="CG8898">
            <v>0</v>
          </cell>
        </row>
        <row r="8899">
          <cell r="CG8899">
            <v>194844</v>
          </cell>
        </row>
        <row r="8900">
          <cell r="CG8900">
            <v>0</v>
          </cell>
        </row>
        <row r="8901">
          <cell r="CG8901">
            <v>236733</v>
          </cell>
        </row>
        <row r="8902">
          <cell r="CG8902">
            <v>0</v>
          </cell>
        </row>
        <row r="8903">
          <cell r="CG8903">
            <v>0</v>
          </cell>
        </row>
        <row r="8904">
          <cell r="CG8904">
            <v>0</v>
          </cell>
        </row>
        <row r="8905">
          <cell r="CG8905">
            <v>0</v>
          </cell>
        </row>
        <row r="8906">
          <cell r="CG8906">
            <v>0</v>
          </cell>
        </row>
        <row r="8907">
          <cell r="CG8907">
            <v>0</v>
          </cell>
        </row>
        <row r="8908">
          <cell r="CG8908">
            <v>0</v>
          </cell>
        </row>
        <row r="8909">
          <cell r="CG8909">
            <v>229999.99999999997</v>
          </cell>
        </row>
        <row r="8910">
          <cell r="CG8910">
            <v>1150080</v>
          </cell>
        </row>
        <row r="8911">
          <cell r="CG8911">
            <v>0</v>
          </cell>
        </row>
        <row r="8912">
          <cell r="CG8912">
            <v>0</v>
          </cell>
        </row>
        <row r="8913">
          <cell r="CG8913">
            <v>0</v>
          </cell>
        </row>
        <row r="8914">
          <cell r="CG8914">
            <v>0</v>
          </cell>
        </row>
        <row r="8915">
          <cell r="CG8915">
            <v>0</v>
          </cell>
        </row>
        <row r="8916">
          <cell r="CG8916">
            <v>0</v>
          </cell>
        </row>
        <row r="8917">
          <cell r="CG8917">
            <v>0</v>
          </cell>
        </row>
        <row r="8918">
          <cell r="CG8918">
            <v>0</v>
          </cell>
        </row>
        <row r="8919">
          <cell r="CG8919">
            <v>0</v>
          </cell>
        </row>
        <row r="8920">
          <cell r="CG8920">
            <v>0</v>
          </cell>
        </row>
        <row r="8921">
          <cell r="CG8921">
            <v>0</v>
          </cell>
        </row>
        <row r="8922">
          <cell r="CG8922">
            <v>0</v>
          </cell>
        </row>
        <row r="8923">
          <cell r="CG8923">
            <v>0</v>
          </cell>
        </row>
        <row r="8924">
          <cell r="CG8924">
            <v>0</v>
          </cell>
        </row>
        <row r="8925">
          <cell r="CG8925">
            <v>0</v>
          </cell>
        </row>
        <row r="8926">
          <cell r="CG8926">
            <v>0</v>
          </cell>
        </row>
        <row r="8927">
          <cell r="CG8927">
            <v>0</v>
          </cell>
        </row>
        <row r="8928">
          <cell r="CG8928">
            <v>0</v>
          </cell>
        </row>
        <row r="8929">
          <cell r="CG8929">
            <v>0</v>
          </cell>
        </row>
        <row r="8930">
          <cell r="CG8930">
            <v>0</v>
          </cell>
        </row>
        <row r="8931">
          <cell r="CG8931">
            <v>0</v>
          </cell>
        </row>
        <row r="8932">
          <cell r="CG8932">
            <v>0</v>
          </cell>
        </row>
        <row r="8933">
          <cell r="CG8933">
            <v>0</v>
          </cell>
        </row>
        <row r="8934">
          <cell r="CG8934">
            <v>0</v>
          </cell>
        </row>
        <row r="8935">
          <cell r="CG8935">
            <v>0</v>
          </cell>
        </row>
        <row r="8936">
          <cell r="CG8936">
            <v>0</v>
          </cell>
        </row>
        <row r="8937">
          <cell r="CG8937">
            <v>0</v>
          </cell>
        </row>
        <row r="8938">
          <cell r="CG8938">
            <v>0</v>
          </cell>
        </row>
        <row r="8939">
          <cell r="CG8939">
            <v>0</v>
          </cell>
        </row>
        <row r="8940">
          <cell r="CG8940">
            <v>0</v>
          </cell>
        </row>
        <row r="8941">
          <cell r="CG8941">
            <v>0</v>
          </cell>
        </row>
        <row r="8942">
          <cell r="CG8942">
            <v>0</v>
          </cell>
        </row>
        <row r="8943">
          <cell r="CG8943">
            <v>0</v>
          </cell>
        </row>
        <row r="8944">
          <cell r="CG8944">
            <v>0</v>
          </cell>
        </row>
        <row r="8945">
          <cell r="CG8945">
            <v>0</v>
          </cell>
        </row>
        <row r="8946">
          <cell r="CG8946">
            <v>2028323.7892590028</v>
          </cell>
        </row>
        <row r="8947">
          <cell r="CG8947">
            <v>0</v>
          </cell>
        </row>
        <row r="8948">
          <cell r="CG8948">
            <v>0</v>
          </cell>
        </row>
        <row r="8949">
          <cell r="CG8949">
            <v>0</v>
          </cell>
        </row>
        <row r="8950">
          <cell r="CG8950">
            <v>0</v>
          </cell>
        </row>
        <row r="8951">
          <cell r="CG8951">
            <v>0</v>
          </cell>
        </row>
        <row r="8952">
          <cell r="CG8952">
            <v>0</v>
          </cell>
        </row>
        <row r="8953">
          <cell r="CG8953">
            <v>0</v>
          </cell>
        </row>
        <row r="8954">
          <cell r="CG8954">
            <v>0</v>
          </cell>
        </row>
        <row r="8955">
          <cell r="CG8955">
            <v>0</v>
          </cell>
        </row>
        <row r="8956">
          <cell r="CG8956">
            <v>0</v>
          </cell>
        </row>
        <row r="8957">
          <cell r="CG8957">
            <v>0</v>
          </cell>
        </row>
        <row r="8958">
          <cell r="CG8958">
            <v>0</v>
          </cell>
        </row>
        <row r="8959">
          <cell r="CG8959">
            <v>0</v>
          </cell>
        </row>
        <row r="8960">
          <cell r="CG8960">
            <v>0</v>
          </cell>
        </row>
        <row r="8961">
          <cell r="CG8961">
            <v>0</v>
          </cell>
        </row>
        <row r="8962">
          <cell r="CG8962">
            <v>0</v>
          </cell>
        </row>
        <row r="8963">
          <cell r="CG8963">
            <v>0</v>
          </cell>
        </row>
        <row r="8964">
          <cell r="CG8964">
            <v>0</v>
          </cell>
        </row>
        <row r="8965">
          <cell r="CG8965">
            <v>0</v>
          </cell>
        </row>
        <row r="8966">
          <cell r="CG8966">
            <v>0</v>
          </cell>
        </row>
        <row r="8967">
          <cell r="CG8967">
            <v>0</v>
          </cell>
        </row>
        <row r="8968">
          <cell r="CG8968">
            <v>0</v>
          </cell>
        </row>
        <row r="8969">
          <cell r="CG8969">
            <v>0</v>
          </cell>
        </row>
        <row r="8970">
          <cell r="CG8970">
            <v>0</v>
          </cell>
        </row>
        <row r="8971">
          <cell r="CG8971">
            <v>0</v>
          </cell>
        </row>
        <row r="8972">
          <cell r="CG8972">
            <v>0</v>
          </cell>
        </row>
        <row r="8973">
          <cell r="CG8973">
            <v>0</v>
          </cell>
        </row>
        <row r="8974">
          <cell r="CG8974">
            <v>0</v>
          </cell>
        </row>
        <row r="8975">
          <cell r="CG8975">
            <v>0</v>
          </cell>
        </row>
        <row r="8976">
          <cell r="CG8976">
            <v>0</v>
          </cell>
        </row>
        <row r="8977">
          <cell r="CG8977">
            <v>0</v>
          </cell>
        </row>
        <row r="8978">
          <cell r="CG8978">
            <v>0</v>
          </cell>
        </row>
        <row r="8979">
          <cell r="CG8979">
            <v>0</v>
          </cell>
        </row>
        <row r="8980">
          <cell r="CG8980">
            <v>0</v>
          </cell>
        </row>
        <row r="8981">
          <cell r="CG8981">
            <v>0</v>
          </cell>
        </row>
        <row r="8982">
          <cell r="CG8982">
            <v>0</v>
          </cell>
        </row>
        <row r="8983">
          <cell r="CG8983">
            <v>0</v>
          </cell>
        </row>
        <row r="8984">
          <cell r="CG8984">
            <v>0</v>
          </cell>
        </row>
        <row r="8985">
          <cell r="CG8985">
            <v>0</v>
          </cell>
        </row>
        <row r="8986">
          <cell r="CG8986">
            <v>0</v>
          </cell>
        </row>
        <row r="8987">
          <cell r="CG8987">
            <v>0</v>
          </cell>
        </row>
        <row r="8988">
          <cell r="CG8988">
            <v>0</v>
          </cell>
        </row>
        <row r="8989">
          <cell r="CG8989">
            <v>0</v>
          </cell>
        </row>
        <row r="8990">
          <cell r="CG8990">
            <v>0</v>
          </cell>
        </row>
        <row r="8991">
          <cell r="CG8991">
            <v>0</v>
          </cell>
        </row>
        <row r="8992">
          <cell r="CG8992">
            <v>0</v>
          </cell>
        </row>
        <row r="8993">
          <cell r="CG8993">
            <v>0</v>
          </cell>
        </row>
        <row r="8994">
          <cell r="CG8994">
            <v>0</v>
          </cell>
        </row>
        <row r="8995">
          <cell r="CG8995">
            <v>0</v>
          </cell>
        </row>
        <row r="8996">
          <cell r="CG8996">
            <v>0</v>
          </cell>
        </row>
        <row r="8997">
          <cell r="CG8997">
            <v>0</v>
          </cell>
        </row>
        <row r="8998">
          <cell r="CG8998">
            <v>0</v>
          </cell>
        </row>
        <row r="8999">
          <cell r="CG8999">
            <v>0</v>
          </cell>
        </row>
        <row r="9000">
          <cell r="CG9000">
            <v>0</v>
          </cell>
        </row>
        <row r="9001">
          <cell r="CG9001">
            <v>0</v>
          </cell>
        </row>
        <row r="9002">
          <cell r="CG9002">
            <v>0</v>
          </cell>
        </row>
        <row r="9003">
          <cell r="CG9003">
            <v>0</v>
          </cell>
        </row>
        <row r="9004">
          <cell r="CG9004">
            <v>0</v>
          </cell>
        </row>
        <row r="9005">
          <cell r="CG9005">
            <v>0</v>
          </cell>
        </row>
        <row r="9006">
          <cell r="CG9006">
            <v>0</v>
          </cell>
        </row>
        <row r="9007">
          <cell r="CG9007">
            <v>0</v>
          </cell>
        </row>
        <row r="9008">
          <cell r="CG9008">
            <v>0</v>
          </cell>
        </row>
        <row r="9009">
          <cell r="CG9009">
            <v>0</v>
          </cell>
        </row>
        <row r="9010">
          <cell r="CG9010">
            <v>0</v>
          </cell>
        </row>
        <row r="9011">
          <cell r="CG9011">
            <v>0</v>
          </cell>
        </row>
        <row r="9012">
          <cell r="CG9012">
            <v>0</v>
          </cell>
        </row>
        <row r="9013">
          <cell r="CG9013">
            <v>0</v>
          </cell>
        </row>
        <row r="9014">
          <cell r="CG9014">
            <v>0</v>
          </cell>
        </row>
        <row r="9015">
          <cell r="CG9015">
            <v>0</v>
          </cell>
        </row>
        <row r="9016">
          <cell r="CG9016">
            <v>0</v>
          </cell>
        </row>
        <row r="9017">
          <cell r="CG9017">
            <v>0</v>
          </cell>
        </row>
        <row r="9018">
          <cell r="CG9018">
            <v>0</v>
          </cell>
        </row>
        <row r="9019">
          <cell r="CG9019">
            <v>0</v>
          </cell>
        </row>
        <row r="9020">
          <cell r="CG9020">
            <v>0</v>
          </cell>
        </row>
        <row r="9021">
          <cell r="CG9021">
            <v>0</v>
          </cell>
        </row>
        <row r="9022">
          <cell r="CG9022">
            <v>0</v>
          </cell>
        </row>
        <row r="9023">
          <cell r="CG9023">
            <v>0</v>
          </cell>
        </row>
        <row r="9024">
          <cell r="CG9024">
            <v>1293937.1272941183</v>
          </cell>
        </row>
        <row r="9025">
          <cell r="CG9025">
            <v>0</v>
          </cell>
        </row>
        <row r="9026">
          <cell r="CG9026">
            <v>0</v>
          </cell>
        </row>
        <row r="9027">
          <cell r="CG9027">
            <v>0</v>
          </cell>
        </row>
        <row r="9028">
          <cell r="CG9028">
            <v>0</v>
          </cell>
        </row>
        <row r="9029">
          <cell r="CG9029">
            <v>0</v>
          </cell>
        </row>
        <row r="9030">
          <cell r="CG9030">
            <v>0</v>
          </cell>
        </row>
        <row r="9031">
          <cell r="CG9031">
            <v>0</v>
          </cell>
        </row>
        <row r="9032">
          <cell r="CG9032">
            <v>0</v>
          </cell>
        </row>
        <row r="9033">
          <cell r="CG9033">
            <v>0</v>
          </cell>
        </row>
        <row r="9034">
          <cell r="CG9034">
            <v>0</v>
          </cell>
        </row>
        <row r="9035">
          <cell r="CG9035">
            <v>0</v>
          </cell>
        </row>
        <row r="9036">
          <cell r="CG9036">
            <v>0</v>
          </cell>
        </row>
        <row r="9037">
          <cell r="CG9037">
            <v>0</v>
          </cell>
        </row>
        <row r="9038">
          <cell r="CG9038">
            <v>0</v>
          </cell>
        </row>
        <row r="9039">
          <cell r="CG9039">
            <v>0</v>
          </cell>
        </row>
        <row r="9040">
          <cell r="CG9040">
            <v>0</v>
          </cell>
        </row>
        <row r="9041">
          <cell r="CG9041">
            <v>0</v>
          </cell>
        </row>
        <row r="9042">
          <cell r="CG9042">
            <v>0</v>
          </cell>
        </row>
        <row r="9043">
          <cell r="CG9043">
            <v>0</v>
          </cell>
        </row>
        <row r="9044">
          <cell r="CG9044">
            <v>0</v>
          </cell>
        </row>
        <row r="9045">
          <cell r="CG9045">
            <v>0</v>
          </cell>
        </row>
        <row r="9046">
          <cell r="CG9046">
            <v>0</v>
          </cell>
        </row>
        <row r="9047">
          <cell r="CG9047">
            <v>0</v>
          </cell>
        </row>
        <row r="9048">
          <cell r="CG9048">
            <v>0</v>
          </cell>
        </row>
        <row r="9049">
          <cell r="CG9049">
            <v>0</v>
          </cell>
        </row>
        <row r="9050">
          <cell r="CG9050">
            <v>0</v>
          </cell>
        </row>
        <row r="9051">
          <cell r="CG9051">
            <v>0</v>
          </cell>
        </row>
        <row r="9052">
          <cell r="CG9052">
            <v>0</v>
          </cell>
        </row>
        <row r="9053">
          <cell r="CG9053">
            <v>0</v>
          </cell>
        </row>
        <row r="9054">
          <cell r="CG9054">
            <v>0</v>
          </cell>
        </row>
        <row r="9055">
          <cell r="CG9055">
            <v>0</v>
          </cell>
        </row>
        <row r="9056">
          <cell r="CG9056">
            <v>0</v>
          </cell>
        </row>
        <row r="9057">
          <cell r="CG9057">
            <v>0</v>
          </cell>
        </row>
        <row r="9058">
          <cell r="CG9058">
            <v>0</v>
          </cell>
        </row>
        <row r="9059">
          <cell r="CG9059">
            <v>0</v>
          </cell>
        </row>
        <row r="9060">
          <cell r="CG9060">
            <v>0</v>
          </cell>
        </row>
        <row r="9061">
          <cell r="CG9061">
            <v>0</v>
          </cell>
        </row>
        <row r="9062">
          <cell r="CG9062">
            <v>0</v>
          </cell>
        </row>
        <row r="9063">
          <cell r="CG9063">
            <v>0</v>
          </cell>
        </row>
        <row r="9064">
          <cell r="CG9064">
            <v>0</v>
          </cell>
        </row>
        <row r="9065">
          <cell r="CG9065">
            <v>0</v>
          </cell>
        </row>
        <row r="9066">
          <cell r="CG9066">
            <v>0</v>
          </cell>
        </row>
        <row r="9067">
          <cell r="CG9067">
            <v>0</v>
          </cell>
        </row>
        <row r="9068">
          <cell r="CG9068">
            <v>0</v>
          </cell>
        </row>
        <row r="9069">
          <cell r="CG9069">
            <v>0</v>
          </cell>
        </row>
        <row r="9070">
          <cell r="CG9070">
            <v>0</v>
          </cell>
        </row>
        <row r="9071">
          <cell r="CG9071">
            <v>0</v>
          </cell>
        </row>
        <row r="9072">
          <cell r="CG9072">
            <v>2781479.7149567995</v>
          </cell>
        </row>
        <row r="9073">
          <cell r="CG9073">
            <v>0</v>
          </cell>
        </row>
        <row r="9074">
          <cell r="CG9074">
            <v>85565198.869224072</v>
          </cell>
        </row>
        <row r="9075">
          <cell r="CG9075">
            <v>0</v>
          </cell>
        </row>
        <row r="9076">
          <cell r="CG9076">
            <v>0</v>
          </cell>
        </row>
        <row r="9077">
          <cell r="CG9077">
            <v>0</v>
          </cell>
        </row>
        <row r="9078">
          <cell r="CG9078">
            <v>0</v>
          </cell>
        </row>
        <row r="9079">
          <cell r="CG9079">
            <v>0</v>
          </cell>
        </row>
        <row r="9080">
          <cell r="CG9080">
            <v>0</v>
          </cell>
        </row>
        <row r="9081">
          <cell r="CG9081">
            <v>0</v>
          </cell>
        </row>
        <row r="9082">
          <cell r="CG9082">
            <v>0</v>
          </cell>
        </row>
        <row r="9083">
          <cell r="CG9083">
            <v>0</v>
          </cell>
        </row>
        <row r="9084">
          <cell r="CG9084">
            <v>0</v>
          </cell>
        </row>
        <row r="9085">
          <cell r="CG9085">
            <v>0</v>
          </cell>
        </row>
        <row r="9086">
          <cell r="CG9086">
            <v>0</v>
          </cell>
        </row>
        <row r="9087">
          <cell r="CG9087">
            <v>0</v>
          </cell>
        </row>
        <row r="9088">
          <cell r="CG9088">
            <v>0</v>
          </cell>
        </row>
        <row r="9089">
          <cell r="CG9089">
            <v>0</v>
          </cell>
        </row>
        <row r="9090">
          <cell r="CG9090">
            <v>0</v>
          </cell>
        </row>
        <row r="9091">
          <cell r="CG9091">
            <v>0</v>
          </cell>
        </row>
        <row r="9092">
          <cell r="CG9092">
            <v>0</v>
          </cell>
        </row>
        <row r="9093">
          <cell r="CG9093">
            <v>0</v>
          </cell>
        </row>
        <row r="9094">
          <cell r="CG9094">
            <v>0</v>
          </cell>
        </row>
        <row r="9095">
          <cell r="CG9095">
            <v>0</v>
          </cell>
        </row>
        <row r="9096">
          <cell r="CG9096">
            <v>0</v>
          </cell>
        </row>
        <row r="9097">
          <cell r="CG9097">
            <v>0</v>
          </cell>
        </row>
        <row r="9098">
          <cell r="CG9098">
            <v>0</v>
          </cell>
        </row>
        <row r="9099">
          <cell r="CG9099">
            <v>0</v>
          </cell>
        </row>
        <row r="9100">
          <cell r="CG9100">
            <v>0</v>
          </cell>
        </row>
        <row r="9101">
          <cell r="CG9101">
            <v>0</v>
          </cell>
        </row>
        <row r="9102">
          <cell r="CG9102">
            <v>40964530.576367892</v>
          </cell>
        </row>
        <row r="9103">
          <cell r="CG9103">
            <v>0</v>
          </cell>
        </row>
        <row r="9104">
          <cell r="CG9104">
            <v>19544413.394687995</v>
          </cell>
        </row>
        <row r="9105">
          <cell r="CG9105">
            <v>0</v>
          </cell>
        </row>
        <row r="9106">
          <cell r="CG9106">
            <v>9081239.1960575972</v>
          </cell>
        </row>
        <row r="9107">
          <cell r="CG9107">
            <v>0</v>
          </cell>
        </row>
        <row r="9108">
          <cell r="CG9108">
            <v>6922452.6953924196</v>
          </cell>
        </row>
        <row r="9109">
          <cell r="CG9109">
            <v>0</v>
          </cell>
        </row>
        <row r="9110">
          <cell r="CG9110">
            <v>0</v>
          </cell>
        </row>
        <row r="9111">
          <cell r="CG9111">
            <v>0</v>
          </cell>
        </row>
        <row r="9112">
          <cell r="CG9112">
            <v>0</v>
          </cell>
        </row>
        <row r="9113">
          <cell r="CG9113">
            <v>0</v>
          </cell>
        </row>
        <row r="9114">
          <cell r="CG9114">
            <v>8895612.7428758722</v>
          </cell>
        </row>
        <row r="9115">
          <cell r="CG9115">
            <v>0</v>
          </cell>
        </row>
        <row r="9116">
          <cell r="CG9116">
            <v>0</v>
          </cell>
        </row>
        <row r="9117">
          <cell r="CG9117">
            <v>0</v>
          </cell>
        </row>
        <row r="9118">
          <cell r="CG9118">
            <v>2736625.2466175994</v>
          </cell>
        </row>
        <row r="9119">
          <cell r="CG9119">
            <v>0</v>
          </cell>
        </row>
        <row r="9120">
          <cell r="CG9120">
            <v>0</v>
          </cell>
        </row>
        <row r="9121">
          <cell r="CG9121">
            <v>0</v>
          </cell>
        </row>
        <row r="9122">
          <cell r="CG9122">
            <v>3563108.2167341472</v>
          </cell>
        </row>
        <row r="9123">
          <cell r="CG9123">
            <v>0</v>
          </cell>
        </row>
        <row r="9124">
          <cell r="CG9124">
            <v>5186208.3826175984</v>
          </cell>
        </row>
        <row r="9125">
          <cell r="CG9125">
            <v>0</v>
          </cell>
        </row>
        <row r="9126">
          <cell r="CG9126">
            <v>429168.09461759991</v>
          </cell>
        </row>
        <row r="9127">
          <cell r="CG9127">
            <v>0</v>
          </cell>
        </row>
        <row r="9128">
          <cell r="CG9128">
            <v>429168.09461759991</v>
          </cell>
        </row>
        <row r="9129">
          <cell r="CG9129">
            <v>0</v>
          </cell>
        </row>
        <row r="9130">
          <cell r="CG9130">
            <v>4018748.5618175981</v>
          </cell>
        </row>
        <row r="9131">
          <cell r="CG9131">
            <v>0</v>
          </cell>
        </row>
        <row r="9132">
          <cell r="CG9132">
            <v>0</v>
          </cell>
        </row>
        <row r="9133">
          <cell r="CG9133">
            <v>0</v>
          </cell>
        </row>
        <row r="9134">
          <cell r="CG9134">
            <v>8719504.861017596</v>
          </cell>
        </row>
        <row r="9135">
          <cell r="CG9135">
            <v>0</v>
          </cell>
        </row>
        <row r="9136">
          <cell r="CG9136">
            <v>429168.09461759991</v>
          </cell>
        </row>
        <row r="9137">
          <cell r="CG9137">
            <v>0</v>
          </cell>
        </row>
        <row r="9138">
          <cell r="CG9138">
            <v>429168.09461759991</v>
          </cell>
        </row>
        <row r="9139">
          <cell r="CG9139">
            <v>0</v>
          </cell>
        </row>
        <row r="9140">
          <cell r="CG9140">
            <v>260455.72799999989</v>
          </cell>
        </row>
        <row r="9141">
          <cell r="CG9141">
            <v>0</v>
          </cell>
        </row>
        <row r="9142">
          <cell r="CG9142">
            <v>849081.29756401828</v>
          </cell>
        </row>
        <row r="9143">
          <cell r="CG9143">
            <v>0</v>
          </cell>
        </row>
        <row r="9144">
          <cell r="CG9144">
            <v>0</v>
          </cell>
        </row>
        <row r="9145">
          <cell r="CG9145">
            <v>0</v>
          </cell>
        </row>
        <row r="9146">
          <cell r="CG9146">
            <v>469756.30396756605</v>
          </cell>
        </row>
        <row r="9147">
          <cell r="CG9147">
            <v>0</v>
          </cell>
        </row>
        <row r="9148">
          <cell r="CG9148">
            <v>485282.7330371823</v>
          </cell>
        </row>
        <row r="9149">
          <cell r="CG9149">
            <v>19085.664000000001</v>
          </cell>
        </row>
        <row r="9150">
          <cell r="CG9150">
            <v>660033.90960000001</v>
          </cell>
        </row>
        <row r="9151">
          <cell r="CG9151">
            <v>116642.23999999998</v>
          </cell>
        </row>
        <row r="9152">
          <cell r="CG9152">
            <v>0</v>
          </cell>
        </row>
        <row r="9153">
          <cell r="CG9153">
            <v>0</v>
          </cell>
        </row>
        <row r="9154">
          <cell r="CG9154">
            <v>0</v>
          </cell>
        </row>
        <row r="9155">
          <cell r="CG9155">
            <v>14143.999999999998</v>
          </cell>
        </row>
        <row r="9156">
          <cell r="CG9156">
            <v>0</v>
          </cell>
        </row>
        <row r="9157">
          <cell r="CG9157">
            <v>0</v>
          </cell>
        </row>
        <row r="9158">
          <cell r="CG9158">
            <v>0</v>
          </cell>
        </row>
        <row r="9159">
          <cell r="CG9159">
            <v>0</v>
          </cell>
        </row>
        <row r="9160">
          <cell r="CG9160">
            <v>0</v>
          </cell>
        </row>
        <row r="9161">
          <cell r="CG9161">
            <v>0</v>
          </cell>
        </row>
        <row r="9162">
          <cell r="CG9162">
            <v>0</v>
          </cell>
        </row>
        <row r="9163">
          <cell r="CG9163">
            <v>0</v>
          </cell>
        </row>
        <row r="9164">
          <cell r="CG9164">
            <v>227592.5496</v>
          </cell>
        </row>
        <row r="9165">
          <cell r="CG9165">
            <v>106085.84480000001</v>
          </cell>
        </row>
        <row r="9166">
          <cell r="CG9166">
            <v>222243.11200000008</v>
          </cell>
        </row>
        <row r="9167">
          <cell r="CG9167">
            <v>21611.200000000008</v>
          </cell>
        </row>
        <row r="9168">
          <cell r="CG9168">
            <v>0</v>
          </cell>
        </row>
        <row r="9169">
          <cell r="CG9169">
            <v>41444</v>
          </cell>
        </row>
        <row r="9170">
          <cell r="CG9170">
            <v>453081.8240000002</v>
          </cell>
        </row>
        <row r="9171">
          <cell r="CG9171">
            <v>0</v>
          </cell>
        </row>
        <row r="9172">
          <cell r="CG9172">
            <v>0</v>
          </cell>
        </row>
        <row r="9173">
          <cell r="CG9173">
            <v>0</v>
          </cell>
        </row>
        <row r="9174">
          <cell r="CG9174">
            <v>0</v>
          </cell>
        </row>
        <row r="9175">
          <cell r="CG9175">
            <v>208.00000000000003</v>
          </cell>
        </row>
        <row r="9176">
          <cell r="CG9176">
            <v>34885.801599999992</v>
          </cell>
        </row>
        <row r="9177">
          <cell r="CG9177">
            <v>0</v>
          </cell>
        </row>
        <row r="9178">
          <cell r="CG9178">
            <v>0</v>
          </cell>
        </row>
        <row r="9179">
          <cell r="CG9179">
            <v>0</v>
          </cell>
        </row>
        <row r="9180">
          <cell r="CG9180">
            <v>0</v>
          </cell>
        </row>
        <row r="9181">
          <cell r="CG9181">
            <v>5521.3600000000015</v>
          </cell>
        </row>
        <row r="9182">
          <cell r="CG9182">
            <v>0</v>
          </cell>
        </row>
        <row r="9183">
          <cell r="CG9183">
            <v>675227.45679999993</v>
          </cell>
        </row>
        <row r="9184">
          <cell r="CG9184">
            <v>1058456.0539999998</v>
          </cell>
        </row>
        <row r="9185">
          <cell r="CG9185">
            <v>0</v>
          </cell>
        </row>
        <row r="9186">
          <cell r="CG9186">
            <v>57960</v>
          </cell>
        </row>
        <row r="9187">
          <cell r="CG9187">
            <v>58932.546399999985</v>
          </cell>
        </row>
        <row r="9188">
          <cell r="CG9188">
            <v>0</v>
          </cell>
        </row>
        <row r="9189">
          <cell r="CG9189">
            <v>0</v>
          </cell>
        </row>
        <row r="9190">
          <cell r="CG9190">
            <v>0</v>
          </cell>
        </row>
        <row r="9191">
          <cell r="CG9191">
            <v>0</v>
          </cell>
        </row>
        <row r="9192">
          <cell r="CG9192">
            <v>1464000</v>
          </cell>
        </row>
        <row r="9193">
          <cell r="CG9193">
            <v>0</v>
          </cell>
        </row>
        <row r="9194">
          <cell r="CG9194">
            <v>0</v>
          </cell>
        </row>
        <row r="9195">
          <cell r="CG9195">
            <v>1164000</v>
          </cell>
        </row>
        <row r="9196">
          <cell r="CG9196">
            <v>1752000</v>
          </cell>
        </row>
        <row r="9197">
          <cell r="CG9197">
            <v>0</v>
          </cell>
        </row>
        <row r="9198">
          <cell r="CG9198">
            <v>0</v>
          </cell>
        </row>
        <row r="9199">
          <cell r="CG9199">
            <v>0</v>
          </cell>
        </row>
        <row r="9200">
          <cell r="CG9200">
            <v>0</v>
          </cell>
        </row>
        <row r="9201">
          <cell r="CG9201">
            <v>0</v>
          </cell>
        </row>
        <row r="9202">
          <cell r="CG9202">
            <v>0</v>
          </cell>
        </row>
        <row r="9203">
          <cell r="CG9203">
            <v>0</v>
          </cell>
        </row>
        <row r="9204">
          <cell r="CG9204">
            <v>0</v>
          </cell>
        </row>
        <row r="9205">
          <cell r="CG9205">
            <v>0</v>
          </cell>
        </row>
        <row r="9206">
          <cell r="CG9206">
            <v>0</v>
          </cell>
        </row>
        <row r="9207">
          <cell r="CG9207">
            <v>0</v>
          </cell>
        </row>
        <row r="9208">
          <cell r="CG9208">
            <v>6276000</v>
          </cell>
        </row>
        <row r="9209">
          <cell r="CG9209">
            <v>14448000</v>
          </cell>
        </row>
        <row r="9210">
          <cell r="CG9210">
            <v>0</v>
          </cell>
        </row>
        <row r="9211">
          <cell r="CG9211">
            <v>0</v>
          </cell>
        </row>
        <row r="9212">
          <cell r="CG9212">
            <v>0</v>
          </cell>
        </row>
        <row r="9213">
          <cell r="CG9213">
            <v>135000</v>
          </cell>
        </row>
        <row r="9214">
          <cell r="CG9214">
            <v>0</v>
          </cell>
        </row>
        <row r="9215">
          <cell r="CG9215">
            <v>0</v>
          </cell>
        </row>
        <row r="9216">
          <cell r="CG9216">
            <v>0</v>
          </cell>
        </row>
        <row r="9217">
          <cell r="CG9217">
            <v>0</v>
          </cell>
        </row>
        <row r="9218">
          <cell r="CG9218">
            <v>0</v>
          </cell>
        </row>
        <row r="9219">
          <cell r="CG9219">
            <v>0</v>
          </cell>
        </row>
        <row r="9220">
          <cell r="CG9220">
            <v>0</v>
          </cell>
        </row>
        <row r="9221">
          <cell r="CG9221">
            <v>0</v>
          </cell>
        </row>
        <row r="9222">
          <cell r="CG9222">
            <v>0</v>
          </cell>
        </row>
        <row r="9223">
          <cell r="CG9223">
            <v>0</v>
          </cell>
        </row>
        <row r="9224">
          <cell r="CG9224">
            <v>0</v>
          </cell>
        </row>
        <row r="9225">
          <cell r="CG9225">
            <v>0</v>
          </cell>
        </row>
        <row r="9226">
          <cell r="CG9226">
            <v>0</v>
          </cell>
        </row>
        <row r="9227">
          <cell r="CG9227">
            <v>0</v>
          </cell>
        </row>
        <row r="9228">
          <cell r="CG9228">
            <v>9000</v>
          </cell>
        </row>
        <row r="9229">
          <cell r="CG9229">
            <v>0</v>
          </cell>
        </row>
        <row r="9230">
          <cell r="CG9230">
            <v>120000</v>
          </cell>
        </row>
        <row r="9231">
          <cell r="CG9231">
            <v>206856</v>
          </cell>
        </row>
        <row r="9232">
          <cell r="CG9232">
            <v>0</v>
          </cell>
        </row>
        <row r="9233">
          <cell r="CG9233">
            <v>0</v>
          </cell>
        </row>
        <row r="9234">
          <cell r="CG9234">
            <v>0</v>
          </cell>
        </row>
        <row r="9235">
          <cell r="CG9235">
            <v>0</v>
          </cell>
        </row>
        <row r="9236">
          <cell r="CG9236">
            <v>60000</v>
          </cell>
        </row>
        <row r="9237">
          <cell r="CG9237">
            <v>0</v>
          </cell>
        </row>
        <row r="9238">
          <cell r="CG9238">
            <v>10500</v>
          </cell>
        </row>
        <row r="9239">
          <cell r="CG9239">
            <v>870000</v>
          </cell>
        </row>
        <row r="9240">
          <cell r="CG9240">
            <v>645756</v>
          </cell>
        </row>
        <row r="9241">
          <cell r="CG9241">
            <v>0</v>
          </cell>
        </row>
        <row r="9242">
          <cell r="CG9242">
            <v>32400</v>
          </cell>
        </row>
        <row r="9243">
          <cell r="CG9243">
            <v>0</v>
          </cell>
        </row>
        <row r="9244">
          <cell r="CG9244">
            <v>4050</v>
          </cell>
        </row>
        <row r="9245">
          <cell r="CG9245">
            <v>1680000</v>
          </cell>
        </row>
        <row r="9246">
          <cell r="CG9246">
            <v>0</v>
          </cell>
        </row>
        <row r="9247">
          <cell r="CG9247">
            <v>0</v>
          </cell>
        </row>
        <row r="9248">
          <cell r="CG9248">
            <v>47500</v>
          </cell>
        </row>
        <row r="9249">
          <cell r="CG9249">
            <v>1014000</v>
          </cell>
        </row>
        <row r="9250">
          <cell r="CG9250">
            <v>84000</v>
          </cell>
        </row>
        <row r="9251">
          <cell r="CG9251">
            <v>1042008</v>
          </cell>
        </row>
        <row r="9252">
          <cell r="CG9252">
            <v>555000</v>
          </cell>
        </row>
        <row r="9253">
          <cell r="CG9253">
            <v>666000</v>
          </cell>
        </row>
        <row r="9254">
          <cell r="CG9254">
            <v>60000</v>
          </cell>
        </row>
        <row r="9255">
          <cell r="CG9255">
            <v>0</v>
          </cell>
        </row>
        <row r="9256">
          <cell r="CG9256">
            <v>0</v>
          </cell>
        </row>
        <row r="9257">
          <cell r="CG9257">
            <v>0</v>
          </cell>
        </row>
        <row r="9258">
          <cell r="CG9258">
            <v>0</v>
          </cell>
        </row>
        <row r="9259">
          <cell r="CG9259">
            <v>0</v>
          </cell>
        </row>
        <row r="9260">
          <cell r="CG9260">
            <v>0</v>
          </cell>
        </row>
        <row r="9261">
          <cell r="CG9261">
            <v>0</v>
          </cell>
        </row>
        <row r="9262">
          <cell r="CG9262">
            <v>0</v>
          </cell>
        </row>
        <row r="9263">
          <cell r="CG9263">
            <v>0</v>
          </cell>
        </row>
        <row r="9264">
          <cell r="CG9264">
            <v>0</v>
          </cell>
        </row>
        <row r="9265">
          <cell r="CG9265">
            <v>0</v>
          </cell>
        </row>
        <row r="9266">
          <cell r="CG9266">
            <v>0</v>
          </cell>
        </row>
        <row r="9267">
          <cell r="CG9267">
            <v>0</v>
          </cell>
        </row>
        <row r="9268">
          <cell r="CG9268">
            <v>0</v>
          </cell>
        </row>
        <row r="9269">
          <cell r="CG9269">
            <v>252000</v>
          </cell>
        </row>
        <row r="9270">
          <cell r="CG9270">
            <v>1152000</v>
          </cell>
        </row>
        <row r="9271">
          <cell r="CG9271">
            <v>216000</v>
          </cell>
        </row>
        <row r="9272">
          <cell r="CG9272">
            <v>0</v>
          </cell>
        </row>
        <row r="9273">
          <cell r="CG9273">
            <v>0</v>
          </cell>
        </row>
        <row r="9274">
          <cell r="CG9274">
            <v>687516</v>
          </cell>
        </row>
        <row r="9275">
          <cell r="CG9275">
            <v>0</v>
          </cell>
        </row>
        <row r="9276">
          <cell r="CG9276">
            <v>240000</v>
          </cell>
        </row>
        <row r="9277">
          <cell r="CG9277">
            <v>0</v>
          </cell>
        </row>
        <row r="9278">
          <cell r="CG9278">
            <v>168000</v>
          </cell>
        </row>
        <row r="9279">
          <cell r="CG9279">
            <v>744000</v>
          </cell>
        </row>
        <row r="9280">
          <cell r="CG9280">
            <v>120000</v>
          </cell>
        </row>
        <row r="9281">
          <cell r="CG9281">
            <v>60000</v>
          </cell>
        </row>
        <row r="9282">
          <cell r="CG9282">
            <v>120000</v>
          </cell>
        </row>
        <row r="9283">
          <cell r="CG9283">
            <v>0</v>
          </cell>
        </row>
        <row r="9284">
          <cell r="CG9284">
            <v>168000</v>
          </cell>
        </row>
        <row r="9285">
          <cell r="CG9285">
            <v>318000</v>
          </cell>
        </row>
        <row r="9286">
          <cell r="CG9286">
            <v>60000</v>
          </cell>
        </row>
        <row r="9287">
          <cell r="CG9287">
            <v>5512000</v>
          </cell>
        </row>
        <row r="9288">
          <cell r="CG9288">
            <v>3240000</v>
          </cell>
        </row>
        <row r="9289">
          <cell r="CG9289">
            <v>0</v>
          </cell>
        </row>
        <row r="9290">
          <cell r="CG9290">
            <v>240000</v>
          </cell>
        </row>
        <row r="9291">
          <cell r="CG9291">
            <v>0</v>
          </cell>
        </row>
        <row r="9292">
          <cell r="CG9292">
            <v>0</v>
          </cell>
        </row>
        <row r="9293">
          <cell r="CG9293">
            <v>0</v>
          </cell>
        </row>
        <row r="9294">
          <cell r="CG9294">
            <v>0</v>
          </cell>
        </row>
        <row r="9295">
          <cell r="CG9295">
            <v>0</v>
          </cell>
        </row>
        <row r="9296">
          <cell r="CG9296">
            <v>0</v>
          </cell>
        </row>
        <row r="9297">
          <cell r="CG9297">
            <v>0</v>
          </cell>
        </row>
        <row r="9298">
          <cell r="CG9298">
            <v>0</v>
          </cell>
        </row>
        <row r="9299">
          <cell r="CG9299">
            <v>0</v>
          </cell>
        </row>
        <row r="9300">
          <cell r="CG9300">
            <v>0</v>
          </cell>
        </row>
        <row r="9301">
          <cell r="CG9301">
            <v>0</v>
          </cell>
        </row>
        <row r="9302">
          <cell r="CG9302">
            <v>0</v>
          </cell>
        </row>
        <row r="9303">
          <cell r="CG9303">
            <v>0</v>
          </cell>
        </row>
        <row r="9304">
          <cell r="CG9304">
            <v>0</v>
          </cell>
        </row>
        <row r="9305">
          <cell r="CG9305">
            <v>0</v>
          </cell>
        </row>
        <row r="9306">
          <cell r="CG9306">
            <v>0</v>
          </cell>
        </row>
        <row r="9307">
          <cell r="CG9307">
            <v>0</v>
          </cell>
        </row>
        <row r="9308">
          <cell r="CG9308">
            <v>0</v>
          </cell>
        </row>
        <row r="9309">
          <cell r="CG9309">
            <v>0</v>
          </cell>
        </row>
        <row r="9310">
          <cell r="CG9310">
            <v>0</v>
          </cell>
        </row>
        <row r="9311">
          <cell r="CG9311">
            <v>0</v>
          </cell>
        </row>
        <row r="9312">
          <cell r="CG9312">
            <v>0</v>
          </cell>
        </row>
        <row r="9313">
          <cell r="CG9313">
            <v>41600</v>
          </cell>
        </row>
        <row r="9314">
          <cell r="CG9314">
            <v>0</v>
          </cell>
        </row>
        <row r="9315">
          <cell r="CG9315">
            <v>0</v>
          </cell>
        </row>
        <row r="9316">
          <cell r="CG9316">
            <v>0</v>
          </cell>
        </row>
        <row r="9317">
          <cell r="CG9317">
            <v>0</v>
          </cell>
        </row>
        <row r="9318">
          <cell r="CG9318">
            <v>0</v>
          </cell>
        </row>
        <row r="9319">
          <cell r="CG9319">
            <v>0</v>
          </cell>
        </row>
        <row r="9320">
          <cell r="CG9320">
            <v>25376.000000000004</v>
          </cell>
        </row>
        <row r="9321">
          <cell r="CG9321">
            <v>0</v>
          </cell>
        </row>
        <row r="9322">
          <cell r="CG9322">
            <v>0</v>
          </cell>
        </row>
        <row r="9323">
          <cell r="CG9323">
            <v>0</v>
          </cell>
        </row>
        <row r="9324">
          <cell r="CG9324">
            <v>0</v>
          </cell>
        </row>
        <row r="9325">
          <cell r="CG9325">
            <v>0</v>
          </cell>
        </row>
        <row r="9326">
          <cell r="CG9326">
            <v>35830.080000000002</v>
          </cell>
        </row>
        <row r="9327">
          <cell r="CG9327">
            <v>4368</v>
          </cell>
        </row>
        <row r="9328">
          <cell r="CG9328">
            <v>0</v>
          </cell>
        </row>
        <row r="9329">
          <cell r="CG9329">
            <v>15862.08</v>
          </cell>
        </row>
        <row r="9330">
          <cell r="CG9330">
            <v>0</v>
          </cell>
        </row>
        <row r="9331">
          <cell r="CG9331">
            <v>0</v>
          </cell>
        </row>
        <row r="9332">
          <cell r="CG9332">
            <v>0</v>
          </cell>
        </row>
        <row r="9333">
          <cell r="CG9333">
            <v>0</v>
          </cell>
        </row>
        <row r="9334">
          <cell r="CG9334">
            <v>0</v>
          </cell>
        </row>
        <row r="9335">
          <cell r="CG9335">
            <v>0</v>
          </cell>
        </row>
        <row r="9336">
          <cell r="CG9336">
            <v>0</v>
          </cell>
        </row>
        <row r="9337">
          <cell r="CG9337">
            <v>0</v>
          </cell>
        </row>
        <row r="9338">
          <cell r="CG9338">
            <v>0</v>
          </cell>
        </row>
        <row r="9339">
          <cell r="CG9339">
            <v>0</v>
          </cell>
        </row>
        <row r="9340">
          <cell r="CG9340">
            <v>0</v>
          </cell>
        </row>
        <row r="9341">
          <cell r="CG9341">
            <v>0</v>
          </cell>
        </row>
        <row r="9342">
          <cell r="CG9342">
            <v>0</v>
          </cell>
        </row>
        <row r="9343">
          <cell r="CG9343">
            <v>0</v>
          </cell>
        </row>
        <row r="9344">
          <cell r="CG9344">
            <v>0</v>
          </cell>
        </row>
        <row r="9345">
          <cell r="CG9345">
            <v>0</v>
          </cell>
        </row>
        <row r="9346">
          <cell r="CG9346">
            <v>0</v>
          </cell>
        </row>
        <row r="9347">
          <cell r="CG9347">
            <v>0</v>
          </cell>
        </row>
        <row r="9348">
          <cell r="CG9348">
            <v>0</v>
          </cell>
        </row>
        <row r="9349">
          <cell r="CG9349">
            <v>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  <sheetName val="Hoja1"/>
      <sheetName val="Hoja2"/>
      <sheetName val="ORIGINAL"/>
      <sheetName val="CC_CTAS"/>
      <sheetName val="indice"/>
      <sheetName val="VVV"/>
    </sheetNames>
    <sheetDataSet>
      <sheetData sheetId="0"/>
      <sheetData sheetId="1">
        <row r="3">
          <cell r="N3">
            <v>30120</v>
          </cell>
          <cell r="O3" t="str">
            <v>Administración</v>
          </cell>
        </row>
        <row r="4">
          <cell r="N4">
            <v>30125</v>
          </cell>
          <cell r="O4" t="str">
            <v>Administración</v>
          </cell>
        </row>
        <row r="5">
          <cell r="N5">
            <v>30130</v>
          </cell>
          <cell r="O5" t="str">
            <v>Administración</v>
          </cell>
        </row>
        <row r="6">
          <cell r="N6">
            <v>30140</v>
          </cell>
          <cell r="O6" t="str">
            <v>Administración</v>
          </cell>
        </row>
        <row r="7">
          <cell r="N7">
            <v>30150</v>
          </cell>
          <cell r="O7" t="str">
            <v>Administración</v>
          </cell>
        </row>
        <row r="8">
          <cell r="N8">
            <v>30160</v>
          </cell>
          <cell r="O8" t="str">
            <v>Administración</v>
          </cell>
        </row>
        <row r="9">
          <cell r="N9">
            <v>30170</v>
          </cell>
          <cell r="O9" t="str">
            <v>Administración</v>
          </cell>
        </row>
        <row r="10">
          <cell r="N10">
            <v>30180</v>
          </cell>
          <cell r="O10" t="str">
            <v>Administración</v>
          </cell>
        </row>
        <row r="11">
          <cell r="N11">
            <v>30190</v>
          </cell>
          <cell r="O11" t="str">
            <v>Administración</v>
          </cell>
        </row>
        <row r="12">
          <cell r="N12">
            <v>10111001</v>
          </cell>
          <cell r="O12" t="str">
            <v>Administración</v>
          </cell>
        </row>
        <row r="13">
          <cell r="N13">
            <v>10111201</v>
          </cell>
          <cell r="O13" t="str">
            <v>Administración</v>
          </cell>
        </row>
        <row r="14">
          <cell r="N14">
            <v>10111301</v>
          </cell>
          <cell r="O14" t="str">
            <v>Administración</v>
          </cell>
        </row>
        <row r="15">
          <cell r="N15">
            <v>10111501</v>
          </cell>
          <cell r="O15" t="str">
            <v>Administración</v>
          </cell>
        </row>
        <row r="16">
          <cell r="N16">
            <v>10111801</v>
          </cell>
          <cell r="O16" t="str">
            <v>Administración</v>
          </cell>
        </row>
        <row r="17">
          <cell r="N17">
            <v>10111901</v>
          </cell>
          <cell r="O17" t="str">
            <v>Administración</v>
          </cell>
        </row>
        <row r="18">
          <cell r="N18">
            <v>10112001</v>
          </cell>
          <cell r="O18" t="str">
            <v>Administración</v>
          </cell>
        </row>
        <row r="19">
          <cell r="N19">
            <v>10112101</v>
          </cell>
          <cell r="O19" t="str">
            <v>Administración</v>
          </cell>
        </row>
        <row r="20">
          <cell r="N20">
            <v>10112301</v>
          </cell>
          <cell r="O20" t="str">
            <v>Administración</v>
          </cell>
        </row>
        <row r="21">
          <cell r="N21">
            <v>10112401</v>
          </cell>
          <cell r="O21" t="str">
            <v>Administración</v>
          </cell>
        </row>
        <row r="22">
          <cell r="N22">
            <v>10112601</v>
          </cell>
          <cell r="O22" t="str">
            <v>Administración</v>
          </cell>
        </row>
        <row r="23">
          <cell r="N23">
            <v>10112701</v>
          </cell>
          <cell r="O23" t="str">
            <v>Administración</v>
          </cell>
        </row>
        <row r="24">
          <cell r="N24">
            <v>10112801</v>
          </cell>
          <cell r="O24" t="str">
            <v>Administración</v>
          </cell>
        </row>
        <row r="25">
          <cell r="N25">
            <v>10112901</v>
          </cell>
          <cell r="O25" t="str">
            <v>Administración</v>
          </cell>
        </row>
        <row r="26">
          <cell r="N26">
            <v>10113001</v>
          </cell>
          <cell r="O26" t="str">
            <v>Administración</v>
          </cell>
        </row>
        <row r="27">
          <cell r="N27">
            <v>10113005</v>
          </cell>
          <cell r="O27" t="str">
            <v>Administración</v>
          </cell>
        </row>
        <row r="28">
          <cell r="N28">
            <v>10113101</v>
          </cell>
          <cell r="O28" t="str">
            <v>Administración</v>
          </cell>
        </row>
        <row r="29">
          <cell r="N29">
            <v>10113105</v>
          </cell>
          <cell r="O29" t="str">
            <v>Administración</v>
          </cell>
        </row>
        <row r="30">
          <cell r="N30">
            <v>10211001</v>
          </cell>
          <cell r="O30" t="str">
            <v>Administración</v>
          </cell>
        </row>
        <row r="31">
          <cell r="N31">
            <v>10311001</v>
          </cell>
          <cell r="O31" t="str">
            <v>Administración</v>
          </cell>
        </row>
        <row r="32">
          <cell r="N32">
            <v>10311101</v>
          </cell>
          <cell r="O32" t="str">
            <v>Administración</v>
          </cell>
        </row>
        <row r="33">
          <cell r="N33">
            <v>10311201</v>
          </cell>
          <cell r="O33" t="str">
            <v>Administración</v>
          </cell>
        </row>
        <row r="34">
          <cell r="N34">
            <v>10411001</v>
          </cell>
          <cell r="O34" t="str">
            <v>Administración</v>
          </cell>
        </row>
        <row r="35">
          <cell r="N35">
            <v>10412001</v>
          </cell>
          <cell r="O35" t="str">
            <v>Administración</v>
          </cell>
        </row>
        <row r="36">
          <cell r="N36">
            <v>10511001</v>
          </cell>
          <cell r="O36" t="str">
            <v>Administración</v>
          </cell>
        </row>
        <row r="37">
          <cell r="N37">
            <v>10512001</v>
          </cell>
          <cell r="O37" t="str">
            <v>Administración</v>
          </cell>
        </row>
        <row r="38">
          <cell r="N38">
            <v>10611001</v>
          </cell>
          <cell r="O38" t="str">
            <v>Administración</v>
          </cell>
        </row>
        <row r="39">
          <cell r="N39">
            <v>10711001</v>
          </cell>
          <cell r="O39" t="str">
            <v>Administración</v>
          </cell>
        </row>
        <row r="40">
          <cell r="N40">
            <v>10811001</v>
          </cell>
          <cell r="O40" t="str">
            <v>Administración</v>
          </cell>
        </row>
        <row r="41">
          <cell r="N41">
            <v>10911001</v>
          </cell>
          <cell r="O41" t="str">
            <v>Administración</v>
          </cell>
        </row>
        <row r="42">
          <cell r="N42">
            <v>11011001</v>
          </cell>
          <cell r="O42" t="str">
            <v>Administración</v>
          </cell>
        </row>
        <row r="43">
          <cell r="N43">
            <v>11011101</v>
          </cell>
          <cell r="O43" t="str">
            <v>Administración</v>
          </cell>
        </row>
        <row r="44">
          <cell r="N44">
            <v>11211001</v>
          </cell>
          <cell r="O44" t="str">
            <v>Administración</v>
          </cell>
        </row>
        <row r="45">
          <cell r="N45">
            <v>11311001</v>
          </cell>
          <cell r="O45" t="str">
            <v>Administración</v>
          </cell>
        </row>
        <row r="46">
          <cell r="N46">
            <v>11411001</v>
          </cell>
          <cell r="O46" t="str">
            <v>Administración</v>
          </cell>
        </row>
        <row r="47">
          <cell r="N47">
            <v>20101010</v>
          </cell>
          <cell r="O47" t="str">
            <v>Administración</v>
          </cell>
        </row>
        <row r="48">
          <cell r="N48">
            <v>20102010</v>
          </cell>
          <cell r="O48" t="str">
            <v>Administración</v>
          </cell>
        </row>
        <row r="49">
          <cell r="N49">
            <v>20102051</v>
          </cell>
          <cell r="O49" t="str">
            <v>Administración</v>
          </cell>
        </row>
        <row r="50">
          <cell r="N50">
            <v>20102052</v>
          </cell>
          <cell r="O50" t="str">
            <v>Administración</v>
          </cell>
        </row>
        <row r="51">
          <cell r="N51">
            <v>20103010</v>
          </cell>
          <cell r="O51" t="str">
            <v>Administración</v>
          </cell>
        </row>
        <row r="52">
          <cell r="N52">
            <v>20104010</v>
          </cell>
          <cell r="O52" t="str">
            <v>Administración</v>
          </cell>
        </row>
        <row r="53">
          <cell r="N53">
            <v>20105010</v>
          </cell>
          <cell r="O53" t="str">
            <v>Administración</v>
          </cell>
        </row>
        <row r="54">
          <cell r="N54">
            <v>20106010</v>
          </cell>
          <cell r="O54" t="str">
            <v>Administración</v>
          </cell>
        </row>
        <row r="55">
          <cell r="N55">
            <v>20201010</v>
          </cell>
          <cell r="O55" t="str">
            <v>Administración</v>
          </cell>
        </row>
        <row r="56">
          <cell r="N56">
            <v>20202001</v>
          </cell>
          <cell r="O56" t="str">
            <v>Administración</v>
          </cell>
        </row>
        <row r="57">
          <cell r="N57">
            <v>20202010</v>
          </cell>
          <cell r="O57" t="str">
            <v>Administración</v>
          </cell>
        </row>
        <row r="58">
          <cell r="N58">
            <v>20202011</v>
          </cell>
          <cell r="O58" t="str">
            <v>Administración</v>
          </cell>
        </row>
        <row r="59">
          <cell r="N59">
            <v>20202012</v>
          </cell>
          <cell r="O59" t="str">
            <v>Administración</v>
          </cell>
        </row>
        <row r="60">
          <cell r="N60">
            <v>20202013</v>
          </cell>
          <cell r="O60" t="str">
            <v>Administración</v>
          </cell>
        </row>
        <row r="61">
          <cell r="N61">
            <v>20202014</v>
          </cell>
          <cell r="O61" t="str">
            <v>Administración</v>
          </cell>
        </row>
        <row r="62">
          <cell r="N62">
            <v>20202051</v>
          </cell>
          <cell r="O62" t="str">
            <v>Administración</v>
          </cell>
        </row>
        <row r="63">
          <cell r="N63">
            <v>20202052</v>
          </cell>
          <cell r="O63" t="str">
            <v>Administración</v>
          </cell>
        </row>
        <row r="64">
          <cell r="N64">
            <v>20203010</v>
          </cell>
          <cell r="O64" t="str">
            <v>Administración</v>
          </cell>
        </row>
        <row r="65">
          <cell r="N65">
            <v>20204010</v>
          </cell>
          <cell r="O65" t="str">
            <v>Administración</v>
          </cell>
        </row>
        <row r="66">
          <cell r="N66">
            <v>20301010</v>
          </cell>
          <cell r="O66" t="str">
            <v>Administración</v>
          </cell>
        </row>
        <row r="67">
          <cell r="N67">
            <v>20302010</v>
          </cell>
          <cell r="O67" t="str">
            <v>Administración</v>
          </cell>
        </row>
        <row r="68">
          <cell r="N68">
            <v>20303010</v>
          </cell>
          <cell r="O68" t="str">
            <v>Administración</v>
          </cell>
        </row>
        <row r="69">
          <cell r="N69">
            <v>20304010</v>
          </cell>
          <cell r="O69" t="str">
            <v>Administración</v>
          </cell>
        </row>
        <row r="70">
          <cell r="N70">
            <v>20305010</v>
          </cell>
          <cell r="O70" t="str">
            <v>Administración</v>
          </cell>
        </row>
        <row r="71">
          <cell r="N71">
            <v>20305051</v>
          </cell>
          <cell r="O71" t="str">
            <v>Administración</v>
          </cell>
        </row>
        <row r="72">
          <cell r="N72">
            <v>20305052</v>
          </cell>
          <cell r="O72" t="str">
            <v>Administración</v>
          </cell>
        </row>
        <row r="73">
          <cell r="N73">
            <v>20501010</v>
          </cell>
          <cell r="O73" t="str">
            <v>Administración</v>
          </cell>
        </row>
        <row r="74">
          <cell r="N74">
            <v>20502010</v>
          </cell>
          <cell r="O74" t="str">
            <v>Administración</v>
          </cell>
        </row>
        <row r="75">
          <cell r="N75">
            <v>20503010</v>
          </cell>
          <cell r="O75" t="str">
            <v>Administración</v>
          </cell>
        </row>
        <row r="76">
          <cell r="N76">
            <v>20504010</v>
          </cell>
          <cell r="O76" t="str">
            <v>Administración</v>
          </cell>
        </row>
        <row r="77">
          <cell r="N77">
            <v>20505010</v>
          </cell>
          <cell r="O77" t="str">
            <v>Administración</v>
          </cell>
        </row>
        <row r="78">
          <cell r="N78">
            <v>20506010</v>
          </cell>
          <cell r="O78" t="str">
            <v>Administración</v>
          </cell>
        </row>
        <row r="79">
          <cell r="N79">
            <v>20506011</v>
          </cell>
          <cell r="O79" t="str">
            <v>Administración</v>
          </cell>
        </row>
        <row r="80">
          <cell r="N80">
            <v>20510010</v>
          </cell>
          <cell r="O80" t="str">
            <v>Administración</v>
          </cell>
        </row>
        <row r="81">
          <cell r="N81">
            <v>20601010</v>
          </cell>
          <cell r="O81" t="str">
            <v>Administración</v>
          </cell>
        </row>
        <row r="82">
          <cell r="N82">
            <v>20601011</v>
          </cell>
          <cell r="O82" t="str">
            <v>Administración</v>
          </cell>
        </row>
        <row r="83">
          <cell r="N83">
            <v>20602010</v>
          </cell>
          <cell r="O83" t="str">
            <v>Administración</v>
          </cell>
        </row>
        <row r="84">
          <cell r="N84">
            <v>20603010</v>
          </cell>
          <cell r="O84" t="str">
            <v>Administración</v>
          </cell>
        </row>
        <row r="85">
          <cell r="N85">
            <v>20604010</v>
          </cell>
          <cell r="O85" t="str">
            <v>Administración</v>
          </cell>
        </row>
        <row r="86">
          <cell r="N86">
            <v>20605010</v>
          </cell>
          <cell r="O86" t="str">
            <v>Administración</v>
          </cell>
        </row>
        <row r="87">
          <cell r="N87">
            <v>10111002</v>
          </cell>
          <cell r="O87" t="str">
            <v>Administración</v>
          </cell>
        </row>
        <row r="88">
          <cell r="N88">
            <v>10112602</v>
          </cell>
          <cell r="O88" t="str">
            <v>Administración</v>
          </cell>
        </row>
        <row r="89">
          <cell r="N89">
            <v>10112702</v>
          </cell>
          <cell r="O89" t="str">
            <v>Administración</v>
          </cell>
        </row>
        <row r="90">
          <cell r="N90">
            <v>10112802</v>
          </cell>
          <cell r="O90" t="str">
            <v>Administración</v>
          </cell>
        </row>
        <row r="91">
          <cell r="N91">
            <v>10211002</v>
          </cell>
          <cell r="O91" t="str">
            <v>Administración</v>
          </cell>
        </row>
        <row r="92">
          <cell r="N92">
            <v>10311002</v>
          </cell>
          <cell r="O92" t="str">
            <v>Administración</v>
          </cell>
        </row>
        <row r="93">
          <cell r="N93">
            <v>10411002</v>
          </cell>
          <cell r="O93" t="str">
            <v>Administración</v>
          </cell>
        </row>
        <row r="94">
          <cell r="N94">
            <v>10412002</v>
          </cell>
          <cell r="O94" t="str">
            <v>Administración</v>
          </cell>
        </row>
        <row r="95">
          <cell r="N95">
            <v>10511002</v>
          </cell>
          <cell r="O95" t="str">
            <v>Administración</v>
          </cell>
        </row>
        <row r="96">
          <cell r="N96">
            <v>10512002</v>
          </cell>
          <cell r="O96" t="str">
            <v>Administración</v>
          </cell>
        </row>
        <row r="97">
          <cell r="N97">
            <v>10611002</v>
          </cell>
          <cell r="O97" t="str">
            <v>Administración</v>
          </cell>
        </row>
        <row r="98">
          <cell r="N98">
            <v>10711002</v>
          </cell>
          <cell r="O98" t="str">
            <v>Administración</v>
          </cell>
        </row>
        <row r="99">
          <cell r="N99">
            <v>10811002</v>
          </cell>
          <cell r="O99" t="str">
            <v>Administración</v>
          </cell>
        </row>
        <row r="100">
          <cell r="N100">
            <v>10911002</v>
          </cell>
          <cell r="O100" t="str">
            <v>Administración</v>
          </cell>
        </row>
        <row r="101">
          <cell r="N101">
            <v>11011002</v>
          </cell>
          <cell r="O101" t="str">
            <v>Administración</v>
          </cell>
        </row>
        <row r="102">
          <cell r="N102">
            <v>11211002</v>
          </cell>
          <cell r="O102" t="str">
            <v>Administración</v>
          </cell>
        </row>
        <row r="103">
          <cell r="N103">
            <v>11311002</v>
          </cell>
          <cell r="O103" t="str">
            <v>Administración</v>
          </cell>
        </row>
        <row r="104">
          <cell r="N104">
            <v>11411002</v>
          </cell>
          <cell r="O104" t="str">
            <v>Administración</v>
          </cell>
        </row>
        <row r="105">
          <cell r="N105">
            <v>10111401</v>
          </cell>
          <cell r="O105" t="str">
            <v>Administración</v>
          </cell>
        </row>
        <row r="106">
          <cell r="N106">
            <v>10111601</v>
          </cell>
          <cell r="O106" t="str">
            <v>Administración</v>
          </cell>
        </row>
        <row r="107">
          <cell r="N107">
            <v>10111701</v>
          </cell>
          <cell r="O107" t="str">
            <v>Administración</v>
          </cell>
        </row>
        <row r="108">
          <cell r="N108">
            <v>10111005</v>
          </cell>
          <cell r="O108" t="str">
            <v>Administración</v>
          </cell>
        </row>
        <row r="109">
          <cell r="N109">
            <v>10111205</v>
          </cell>
          <cell r="O109" t="str">
            <v>Administración</v>
          </cell>
        </row>
        <row r="110">
          <cell r="N110">
            <v>10111705</v>
          </cell>
          <cell r="O110" t="str">
            <v>Administración</v>
          </cell>
        </row>
        <row r="111">
          <cell r="N111">
            <v>10111905</v>
          </cell>
          <cell r="O111" t="str">
            <v>Administración</v>
          </cell>
        </row>
        <row r="112">
          <cell r="N112">
            <v>10112105</v>
          </cell>
          <cell r="O112" t="str">
            <v>Administración</v>
          </cell>
        </row>
        <row r="113">
          <cell r="N113">
            <v>10112305</v>
          </cell>
          <cell r="O113" t="str">
            <v>Administración</v>
          </cell>
        </row>
        <row r="114">
          <cell r="N114">
            <v>10112605</v>
          </cell>
          <cell r="O114" t="str">
            <v>Administración</v>
          </cell>
        </row>
        <row r="115">
          <cell r="N115">
            <v>10112705</v>
          </cell>
          <cell r="O115" t="str">
            <v>Administración</v>
          </cell>
        </row>
        <row r="116">
          <cell r="N116">
            <v>10211005</v>
          </cell>
          <cell r="O116" t="str">
            <v>Administración</v>
          </cell>
        </row>
        <row r="117">
          <cell r="N117">
            <v>10311005</v>
          </cell>
          <cell r="O117" t="str">
            <v>Administración</v>
          </cell>
        </row>
        <row r="118">
          <cell r="N118">
            <v>10411005</v>
          </cell>
          <cell r="O118" t="str">
            <v>Administración</v>
          </cell>
        </row>
        <row r="119">
          <cell r="N119">
            <v>10412005</v>
          </cell>
          <cell r="O119" t="str">
            <v>Administración</v>
          </cell>
        </row>
        <row r="120">
          <cell r="N120">
            <v>10511005</v>
          </cell>
          <cell r="O120" t="str">
            <v>Administración</v>
          </cell>
        </row>
        <row r="121">
          <cell r="N121">
            <v>10512005</v>
          </cell>
          <cell r="O121" t="str">
            <v>Administración</v>
          </cell>
        </row>
        <row r="122">
          <cell r="N122">
            <v>10611005</v>
          </cell>
          <cell r="O122" t="str">
            <v>Administración</v>
          </cell>
        </row>
        <row r="123">
          <cell r="N123">
            <v>10711005</v>
          </cell>
          <cell r="O123" t="str">
            <v>Administración</v>
          </cell>
        </row>
        <row r="124">
          <cell r="N124">
            <v>10811005</v>
          </cell>
          <cell r="O124" t="str">
            <v>Administración</v>
          </cell>
        </row>
        <row r="125">
          <cell r="N125">
            <v>10911005</v>
          </cell>
          <cell r="O125" t="str">
            <v>Administración</v>
          </cell>
        </row>
        <row r="126">
          <cell r="N126">
            <v>11011005</v>
          </cell>
          <cell r="O126" t="str">
            <v>Administración</v>
          </cell>
        </row>
        <row r="127">
          <cell r="N127">
            <v>11211005</v>
          </cell>
          <cell r="O127" t="str">
            <v>Administración</v>
          </cell>
        </row>
        <row r="128">
          <cell r="N128">
            <v>11311005</v>
          </cell>
          <cell r="O128" t="str">
            <v>Administración</v>
          </cell>
        </row>
        <row r="129">
          <cell r="N129">
            <v>11411005</v>
          </cell>
          <cell r="O129" t="str">
            <v>Administración</v>
          </cell>
        </row>
        <row r="130">
          <cell r="N130" t="str">
            <v>SALUD</v>
          </cell>
        </row>
        <row r="131">
          <cell r="N131">
            <v>10113003</v>
          </cell>
          <cell r="O131" t="str">
            <v>Salud</v>
          </cell>
        </row>
        <row r="132">
          <cell r="N132">
            <v>10113103</v>
          </cell>
          <cell r="O132" t="str">
            <v>Salud</v>
          </cell>
        </row>
        <row r="133">
          <cell r="N133">
            <v>10113203</v>
          </cell>
          <cell r="O133" t="str">
            <v>Salud</v>
          </cell>
        </row>
        <row r="134">
          <cell r="N134">
            <v>10151001</v>
          </cell>
          <cell r="O134" t="str">
            <v>Salud</v>
          </cell>
        </row>
        <row r="135">
          <cell r="N135">
            <v>10151003</v>
          </cell>
          <cell r="O135" t="str">
            <v>Salud</v>
          </cell>
        </row>
        <row r="136">
          <cell r="N136">
            <v>10151201</v>
          </cell>
          <cell r="O136" t="str">
            <v>Salud</v>
          </cell>
        </row>
        <row r="137">
          <cell r="N137">
            <v>10151203</v>
          </cell>
          <cell r="O137" t="str">
            <v>Salud</v>
          </cell>
        </row>
        <row r="138">
          <cell r="N138">
            <v>10151401</v>
          </cell>
          <cell r="O138" t="str">
            <v>Salud</v>
          </cell>
        </row>
        <row r="139">
          <cell r="N139">
            <v>10151403</v>
          </cell>
          <cell r="O139" t="str">
            <v>Salud</v>
          </cell>
        </row>
        <row r="140">
          <cell r="N140">
            <v>10151501</v>
          </cell>
          <cell r="O140" t="str">
            <v>Salud</v>
          </cell>
        </row>
        <row r="141">
          <cell r="N141">
            <v>10151503</v>
          </cell>
          <cell r="O141" t="str">
            <v>Salud</v>
          </cell>
        </row>
        <row r="142">
          <cell r="N142">
            <v>10151601</v>
          </cell>
          <cell r="O142" t="str">
            <v>Salud</v>
          </cell>
        </row>
        <row r="143">
          <cell r="N143">
            <v>10151603</v>
          </cell>
          <cell r="O143" t="str">
            <v>Salud</v>
          </cell>
        </row>
        <row r="144">
          <cell r="N144">
            <v>10151701</v>
          </cell>
          <cell r="O144" t="str">
            <v>Salud</v>
          </cell>
        </row>
        <row r="145">
          <cell r="N145">
            <v>10151703</v>
          </cell>
          <cell r="O145" t="str">
            <v>Salud</v>
          </cell>
        </row>
        <row r="146">
          <cell r="N146">
            <v>10151801</v>
          </cell>
          <cell r="O146" t="str">
            <v>Salud</v>
          </cell>
        </row>
        <row r="147">
          <cell r="N147">
            <v>10151803</v>
          </cell>
          <cell r="O147" t="str">
            <v>Salud</v>
          </cell>
        </row>
        <row r="148">
          <cell r="N148">
            <v>10151901</v>
          </cell>
          <cell r="O148" t="str">
            <v>Salud</v>
          </cell>
        </row>
        <row r="149">
          <cell r="N149">
            <v>10151903</v>
          </cell>
          <cell r="O149" t="str">
            <v>Salud</v>
          </cell>
        </row>
        <row r="150">
          <cell r="N150">
            <v>10152001</v>
          </cell>
          <cell r="O150" t="str">
            <v>Salud</v>
          </cell>
        </row>
        <row r="151">
          <cell r="N151">
            <v>10152003</v>
          </cell>
          <cell r="O151" t="str">
            <v>Salud</v>
          </cell>
        </row>
        <row r="152">
          <cell r="N152">
            <v>10152501</v>
          </cell>
          <cell r="O152" t="str">
            <v>Salud</v>
          </cell>
        </row>
        <row r="153">
          <cell r="N153">
            <v>10152503</v>
          </cell>
          <cell r="O153" t="str">
            <v>Salud</v>
          </cell>
        </row>
        <row r="154">
          <cell r="N154">
            <v>10153001</v>
          </cell>
          <cell r="O154" t="str">
            <v>Salud</v>
          </cell>
        </row>
        <row r="155">
          <cell r="N155">
            <v>10153003</v>
          </cell>
          <cell r="O155" t="str">
            <v>Salud</v>
          </cell>
        </row>
        <row r="156">
          <cell r="N156">
            <v>10451001</v>
          </cell>
          <cell r="O156" t="str">
            <v>Salud</v>
          </cell>
        </row>
        <row r="157">
          <cell r="N157">
            <v>10451003</v>
          </cell>
          <cell r="O157" t="str">
            <v>Salud</v>
          </cell>
        </row>
        <row r="158">
          <cell r="N158">
            <v>10111403</v>
          </cell>
          <cell r="O158" t="str">
            <v>Salud</v>
          </cell>
        </row>
        <row r="159">
          <cell r="N159">
            <v>10111603</v>
          </cell>
          <cell r="O159" t="str">
            <v>Salud</v>
          </cell>
        </row>
        <row r="160">
          <cell r="N160">
            <v>10111703</v>
          </cell>
          <cell r="O160" t="str">
            <v>Salud</v>
          </cell>
        </row>
        <row r="161">
          <cell r="N161">
            <v>10111003</v>
          </cell>
          <cell r="O161" t="str">
            <v>Salud</v>
          </cell>
        </row>
        <row r="162">
          <cell r="N162">
            <v>10111203</v>
          </cell>
          <cell r="O162" t="str">
            <v>Salud</v>
          </cell>
        </row>
        <row r="163">
          <cell r="N163">
            <v>10111303</v>
          </cell>
          <cell r="O163" t="str">
            <v>Salud</v>
          </cell>
        </row>
        <row r="164">
          <cell r="N164">
            <v>10111503</v>
          </cell>
          <cell r="O164" t="str">
            <v>Salud</v>
          </cell>
        </row>
        <row r="165">
          <cell r="N165">
            <v>10111803</v>
          </cell>
          <cell r="O165" t="str">
            <v>Salud</v>
          </cell>
        </row>
        <row r="166">
          <cell r="N166">
            <v>10111903</v>
          </cell>
          <cell r="O166" t="str">
            <v>Salud</v>
          </cell>
        </row>
        <row r="167">
          <cell r="N167">
            <v>10112003</v>
          </cell>
          <cell r="O167" t="str">
            <v>Salud</v>
          </cell>
        </row>
        <row r="168">
          <cell r="N168">
            <v>10112103</v>
          </cell>
          <cell r="O168" t="str">
            <v>Salud</v>
          </cell>
        </row>
        <row r="169">
          <cell r="N169">
            <v>10112303</v>
          </cell>
          <cell r="O169" t="str">
            <v>Salud</v>
          </cell>
        </row>
        <row r="170">
          <cell r="N170">
            <v>10112403</v>
          </cell>
          <cell r="O170" t="str">
            <v>Salud</v>
          </cell>
        </row>
        <row r="171">
          <cell r="N171">
            <v>10112603</v>
          </cell>
          <cell r="O171" t="str">
            <v>Salud</v>
          </cell>
        </row>
        <row r="172">
          <cell r="N172">
            <v>10112703</v>
          </cell>
          <cell r="O172" t="str">
            <v>Salud</v>
          </cell>
        </row>
        <row r="173">
          <cell r="N173">
            <v>10211003</v>
          </cell>
          <cell r="O173" t="str">
            <v>Salud</v>
          </cell>
        </row>
        <row r="174">
          <cell r="N174">
            <v>10311003</v>
          </cell>
          <cell r="O174" t="str">
            <v>Salud</v>
          </cell>
        </row>
        <row r="175">
          <cell r="N175">
            <v>10311103</v>
          </cell>
          <cell r="O175" t="str">
            <v>Salud</v>
          </cell>
        </row>
        <row r="176">
          <cell r="N176">
            <v>10311203</v>
          </cell>
          <cell r="O176" t="str">
            <v>Salud</v>
          </cell>
        </row>
        <row r="177">
          <cell r="N177">
            <v>10411003</v>
          </cell>
          <cell r="O177" t="str">
            <v>Salud</v>
          </cell>
        </row>
        <row r="178">
          <cell r="N178">
            <v>10412003</v>
          </cell>
          <cell r="O178" t="str">
            <v>Salud</v>
          </cell>
        </row>
        <row r="179">
          <cell r="N179">
            <v>10511003</v>
          </cell>
          <cell r="O179" t="str">
            <v>Salud</v>
          </cell>
        </row>
        <row r="180">
          <cell r="N180">
            <v>10512003</v>
          </cell>
          <cell r="O180" t="str">
            <v>Salud</v>
          </cell>
        </row>
        <row r="181">
          <cell r="N181">
            <v>10611003</v>
          </cell>
          <cell r="O181" t="str">
            <v>Salud</v>
          </cell>
        </row>
        <row r="182">
          <cell r="N182">
            <v>10711003</v>
          </cell>
          <cell r="O182" t="str">
            <v>Salud</v>
          </cell>
        </row>
        <row r="183">
          <cell r="N183">
            <v>10811003</v>
          </cell>
          <cell r="O183" t="str">
            <v>Salud</v>
          </cell>
        </row>
        <row r="184">
          <cell r="N184">
            <v>10911003</v>
          </cell>
          <cell r="O184" t="str">
            <v>Salud</v>
          </cell>
        </row>
        <row r="185">
          <cell r="N185">
            <v>11011003</v>
          </cell>
          <cell r="O185" t="str">
            <v>Salud</v>
          </cell>
        </row>
        <row r="186">
          <cell r="N186">
            <v>11011103</v>
          </cell>
          <cell r="O186" t="str">
            <v>Salud</v>
          </cell>
        </row>
        <row r="187">
          <cell r="N187">
            <v>11211003</v>
          </cell>
          <cell r="O187" t="str">
            <v>Salud</v>
          </cell>
        </row>
        <row r="188">
          <cell r="N188">
            <v>11311003</v>
          </cell>
          <cell r="O188" t="str">
            <v>Salud</v>
          </cell>
        </row>
        <row r="189">
          <cell r="N189">
            <v>11411003</v>
          </cell>
          <cell r="O189" t="str">
            <v>Salud</v>
          </cell>
        </row>
        <row r="190">
          <cell r="N190" t="str">
            <v>VENTAS</v>
          </cell>
        </row>
        <row r="191">
          <cell r="N191">
            <v>10111004</v>
          </cell>
          <cell r="O191" t="str">
            <v>Comercial</v>
          </cell>
        </row>
        <row r="192">
          <cell r="N192">
            <v>10111204</v>
          </cell>
          <cell r="O192" t="str">
            <v>Comercial</v>
          </cell>
        </row>
        <row r="193">
          <cell r="N193">
            <v>10111304</v>
          </cell>
          <cell r="O193" t="str">
            <v>Comercial</v>
          </cell>
        </row>
        <row r="194">
          <cell r="N194">
            <v>10111404</v>
          </cell>
          <cell r="O194" t="str">
            <v>Comercial</v>
          </cell>
        </row>
        <row r="195">
          <cell r="N195">
            <v>10111504</v>
          </cell>
          <cell r="O195" t="str">
            <v>Comercial</v>
          </cell>
        </row>
        <row r="196">
          <cell r="N196">
            <v>10111604</v>
          </cell>
          <cell r="O196" t="str">
            <v>Comercial</v>
          </cell>
        </row>
        <row r="197">
          <cell r="N197">
            <v>10111704</v>
          </cell>
          <cell r="O197" t="str">
            <v>Comercial</v>
          </cell>
        </row>
        <row r="198">
          <cell r="N198">
            <v>10111804</v>
          </cell>
          <cell r="O198" t="str">
            <v>Comercial</v>
          </cell>
        </row>
        <row r="199">
          <cell r="N199">
            <v>10111904</v>
          </cell>
          <cell r="O199" t="str">
            <v>Comercial</v>
          </cell>
        </row>
        <row r="200">
          <cell r="N200">
            <v>10112004</v>
          </cell>
          <cell r="O200" t="str">
            <v>Comercial</v>
          </cell>
        </row>
        <row r="201">
          <cell r="N201">
            <v>10112104</v>
          </cell>
          <cell r="O201" t="str">
            <v>Comercial</v>
          </cell>
        </row>
        <row r="202">
          <cell r="N202">
            <v>10112304</v>
          </cell>
          <cell r="O202" t="str">
            <v>Comercial</v>
          </cell>
        </row>
        <row r="203">
          <cell r="N203">
            <v>10112404</v>
          </cell>
          <cell r="O203" t="str">
            <v>Comercial</v>
          </cell>
        </row>
        <row r="204">
          <cell r="N204">
            <v>10112604</v>
          </cell>
          <cell r="O204" t="str">
            <v>Comercial</v>
          </cell>
        </row>
        <row r="205">
          <cell r="N205">
            <v>10112704</v>
          </cell>
          <cell r="O205" t="str">
            <v>Comercial</v>
          </cell>
        </row>
        <row r="206">
          <cell r="N206">
            <v>10113004</v>
          </cell>
          <cell r="O206" t="str">
            <v>Comercial</v>
          </cell>
        </row>
        <row r="207">
          <cell r="N207">
            <v>10113104</v>
          </cell>
          <cell r="O207" t="str">
            <v>Comercial</v>
          </cell>
        </row>
        <row r="208">
          <cell r="N208">
            <v>10211004</v>
          </cell>
          <cell r="O208" t="str">
            <v>Comercial</v>
          </cell>
        </row>
        <row r="209">
          <cell r="N209">
            <v>10311004</v>
          </cell>
          <cell r="O209" t="str">
            <v>Comercial</v>
          </cell>
        </row>
        <row r="210">
          <cell r="N210">
            <v>10311104</v>
          </cell>
          <cell r="O210" t="str">
            <v>Comercial</v>
          </cell>
        </row>
        <row r="211">
          <cell r="N211">
            <v>10311204</v>
          </cell>
          <cell r="O211" t="str">
            <v>Comercial</v>
          </cell>
        </row>
        <row r="212">
          <cell r="N212">
            <v>10411004</v>
          </cell>
          <cell r="O212" t="str">
            <v>Comercial</v>
          </cell>
        </row>
        <row r="213">
          <cell r="N213">
            <v>10412004</v>
          </cell>
          <cell r="O213" t="str">
            <v>Comercial</v>
          </cell>
        </row>
        <row r="214">
          <cell r="N214">
            <v>10511004</v>
          </cell>
          <cell r="O214" t="str">
            <v>Comercial</v>
          </cell>
        </row>
        <row r="215">
          <cell r="N215">
            <v>10512004</v>
          </cell>
          <cell r="O215" t="str">
            <v>Comercial</v>
          </cell>
        </row>
        <row r="216">
          <cell r="N216">
            <v>10611004</v>
          </cell>
          <cell r="O216" t="str">
            <v>Comercial</v>
          </cell>
        </row>
        <row r="217">
          <cell r="N217">
            <v>10711004</v>
          </cell>
          <cell r="O217" t="str">
            <v>Comercial</v>
          </cell>
        </row>
        <row r="218">
          <cell r="N218">
            <v>10811004</v>
          </cell>
          <cell r="O218" t="str">
            <v>Comercial</v>
          </cell>
        </row>
        <row r="219">
          <cell r="N219">
            <v>10911004</v>
          </cell>
          <cell r="O219" t="str">
            <v>Comercial</v>
          </cell>
        </row>
        <row r="220">
          <cell r="N220">
            <v>11011004</v>
          </cell>
          <cell r="O220" t="str">
            <v>Comercial</v>
          </cell>
        </row>
        <row r="221">
          <cell r="N221">
            <v>11011104</v>
          </cell>
          <cell r="O221" t="str">
            <v>Comercial</v>
          </cell>
        </row>
        <row r="222">
          <cell r="N222">
            <v>11211004</v>
          </cell>
          <cell r="O222" t="str">
            <v>Comercial</v>
          </cell>
        </row>
        <row r="223">
          <cell r="N223">
            <v>11311004</v>
          </cell>
          <cell r="O223" t="str">
            <v>Comercial</v>
          </cell>
        </row>
        <row r="224">
          <cell r="N224">
            <v>11411004</v>
          </cell>
          <cell r="O224" t="str">
            <v>Comercial</v>
          </cell>
        </row>
        <row r="225">
          <cell r="N225">
            <v>20701010</v>
          </cell>
          <cell r="O225" t="str">
            <v>Comercial</v>
          </cell>
        </row>
        <row r="226">
          <cell r="N226">
            <v>20701011</v>
          </cell>
          <cell r="O226" t="str">
            <v>Comercial</v>
          </cell>
        </row>
        <row r="227">
          <cell r="N227">
            <v>20701012</v>
          </cell>
          <cell r="O227" t="str">
            <v>Comercial</v>
          </cell>
        </row>
        <row r="228">
          <cell r="N228">
            <v>20701051</v>
          </cell>
          <cell r="O228" t="str">
            <v>Comercial</v>
          </cell>
        </row>
        <row r="229">
          <cell r="N229">
            <v>20701052</v>
          </cell>
          <cell r="O229" t="str">
            <v>Comercial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SOS1"/>
      <sheetName val="Hoja1 (2)"/>
      <sheetName val="POS (3)"/>
      <sheetName val="Hoja1"/>
      <sheetName val="POS (2)"/>
      <sheetName val="PARASERV"/>
      <sheetName val="POS"/>
      <sheetName val="ACTICOS"/>
      <sheetName val="REQUE"/>
      <sheetName val="Hoja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rementos"/>
      <sheetName val="coef_y_CC"/>
      <sheetName val="tablas"/>
      <sheetName val="MENUCERO"/>
      <sheetName val="consultacc"/>
      <sheetName val="consultaccupa2"/>
      <sheetName val="SEDAF"/>
      <sheetName val="arch_base"/>
      <sheetName val="upa"/>
      <sheetName val="upa2"/>
      <sheetName val="vacantes"/>
      <sheetName val="cadvacantes"/>
      <sheetName val="vac_rep"/>
      <sheetName val="cadvac_rep"/>
      <sheetName val="admnovedades"/>
      <sheetName val="basenovedades"/>
      <sheetName val="Activa_novedades"/>
      <sheetName val="creareg_Plaza"/>
      <sheetName val="creareg_Cargo"/>
      <sheetName val="creareg_CargoCadvac"/>
      <sheetName val="T_cadenasvac"/>
      <sheetName val="elimina_reg"/>
      <sheetName val="modif_reg"/>
      <sheetName val="modif_reg_NS"/>
      <sheetName val="modif_reg_CC"/>
      <sheetName val="modif_reg_Cargo"/>
      <sheetName val="intermed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U4" t="str">
            <v>Cad. Vac.SEDE TULUA</v>
          </cell>
        </row>
        <row r="5">
          <cell r="U5" t="str">
            <v>ComercialSEDE CARTAGO</v>
          </cell>
        </row>
        <row r="6">
          <cell r="U6" t="str">
            <v>ComercialSEDE BUENAVENTURA</v>
          </cell>
        </row>
        <row r="7">
          <cell r="U7" t="str">
            <v>AdministraciónSEDE RISARALDA</v>
          </cell>
        </row>
        <row r="8">
          <cell r="U8" t="str">
            <v>ComercialSEDE CALI</v>
          </cell>
        </row>
        <row r="9">
          <cell r="U9" t="str">
            <v>ComercialSEDE CALI</v>
          </cell>
        </row>
        <row r="10">
          <cell r="U10" t="str">
            <v>AdministraciónSEDE PALMIRA</v>
          </cell>
        </row>
        <row r="11">
          <cell r="U11" t="str">
            <v>AdministraciónSEDE PALMIRA</v>
          </cell>
        </row>
        <row r="12">
          <cell r="U12" t="str">
            <v>SaludSEDE PALMIRA</v>
          </cell>
        </row>
        <row r="13">
          <cell r="U13" t="str">
            <v>Cad. Vac.SEDE PALMIRA</v>
          </cell>
        </row>
        <row r="14">
          <cell r="U14" t="str">
            <v>ComercialSEDE CALI</v>
          </cell>
        </row>
        <row r="15">
          <cell r="U15" t="str">
            <v>ComercialSEDE CALI</v>
          </cell>
        </row>
        <row r="16">
          <cell r="U16" t="str">
            <v>ComercialSEDE CALI</v>
          </cell>
        </row>
        <row r="17">
          <cell r="U17" t="str">
            <v>ComercialSEDE CALI</v>
          </cell>
        </row>
        <row r="18">
          <cell r="U18" t="str">
            <v>ComercialSEDE CALI</v>
          </cell>
        </row>
        <row r="19">
          <cell r="U19" t="str">
            <v>ComercialSEDE CALI</v>
          </cell>
        </row>
        <row r="20">
          <cell r="U20" t="str">
            <v>ComercialSEDE CALI</v>
          </cell>
        </row>
        <row r="21">
          <cell r="U21" t="str">
            <v>ComercialSEDE CALI</v>
          </cell>
        </row>
        <row r="22">
          <cell r="U22" t="str">
            <v>ComercialSEDE CALI</v>
          </cell>
        </row>
        <row r="23">
          <cell r="U23" t="str">
            <v>ComercialSEDE CALI</v>
          </cell>
        </row>
        <row r="24">
          <cell r="U24" t="str">
            <v>ComercialSEDE CALI</v>
          </cell>
        </row>
        <row r="25">
          <cell r="U25" t="str">
            <v>ComercialSEDE CALI</v>
          </cell>
        </row>
        <row r="26">
          <cell r="U26" t="str">
            <v>ComercialSEDE CALI</v>
          </cell>
        </row>
        <row r="27">
          <cell r="U27" t="str">
            <v>AdministraciónSEDE CALI</v>
          </cell>
        </row>
        <row r="28">
          <cell r="U28" t="str">
            <v>ComercialSEDE CALI</v>
          </cell>
        </row>
        <row r="29">
          <cell r="U29" t="str">
            <v>SaludSEDE NACIONAL</v>
          </cell>
        </row>
        <row r="30">
          <cell r="U30" t="str">
            <v>SaludSEDE NACIONAL</v>
          </cell>
        </row>
        <row r="31">
          <cell r="U31" t="str">
            <v>AdministraciónSEDE NACIONAL</v>
          </cell>
        </row>
        <row r="32">
          <cell r="U32" t="str">
            <v>AdministraciónSEDE NACIONAL</v>
          </cell>
        </row>
        <row r="33">
          <cell r="U33" t="str">
            <v>SaludSEDE NACIONAL</v>
          </cell>
        </row>
        <row r="34">
          <cell r="U34" t="str">
            <v>SaludSEDE NACIONAL</v>
          </cell>
        </row>
        <row r="35">
          <cell r="U35" t="str">
            <v>SaludSEDE NACIONAL</v>
          </cell>
        </row>
        <row r="36">
          <cell r="U36" t="str">
            <v>Cad. Vac.SEDE NACIONAL</v>
          </cell>
        </row>
        <row r="37">
          <cell r="U37" t="str">
            <v>AdministraciónSEDE NACIONAL</v>
          </cell>
        </row>
        <row r="38">
          <cell r="U38" t="str">
            <v>Cad. Vac.SEDE NACIONAL</v>
          </cell>
        </row>
        <row r="39">
          <cell r="U39" t="str">
            <v>AdministraciónSEDE NACIONAL</v>
          </cell>
        </row>
        <row r="40">
          <cell r="U40" t="str">
            <v>Cad. Vac.SEDE NACIONAL</v>
          </cell>
        </row>
        <row r="41">
          <cell r="U41" t="str">
            <v>AdministraciónSEDE NACIONAL</v>
          </cell>
        </row>
        <row r="42">
          <cell r="U42" t="str">
            <v>Cad. Vac.SEDE NACIONAL</v>
          </cell>
        </row>
        <row r="43">
          <cell r="U43" t="str">
            <v>Cad. Vac.SEDE CALI</v>
          </cell>
        </row>
        <row r="44">
          <cell r="U44" t="str">
            <v>AdministraciónSEDE NACIONAL</v>
          </cell>
        </row>
        <row r="45">
          <cell r="U45" t="str">
            <v>Cad. Vac.SEDE NACIONAL</v>
          </cell>
        </row>
        <row r="46">
          <cell r="U46" t="str">
            <v>Cad. Vac.SEDE NACIONAL</v>
          </cell>
        </row>
        <row r="47">
          <cell r="U47" t="str">
            <v>Cad. Vac.SEDE BUENAVENTURA</v>
          </cell>
        </row>
        <row r="48">
          <cell r="U48" t="str">
            <v>ComercialSEDE CALDAS</v>
          </cell>
        </row>
        <row r="49">
          <cell r="U49" t="str">
            <v>ComercialSEDE QUINDIO</v>
          </cell>
        </row>
        <row r="50">
          <cell r="U50" t="str">
            <v>ComercialSEDE QUINDIO</v>
          </cell>
        </row>
        <row r="51">
          <cell r="U51" t="str">
            <v>ComercialSEDE RISARALDA</v>
          </cell>
        </row>
        <row r="52">
          <cell r="U52" t="str">
            <v>ComercialSEDE RISARALDA</v>
          </cell>
        </row>
        <row r="53">
          <cell r="U53" t="str">
            <v>ComercialSEDE RISARALDA</v>
          </cell>
        </row>
        <row r="54">
          <cell r="U54" t="str">
            <v>ComercialSEDE RISARALDA</v>
          </cell>
        </row>
        <row r="55">
          <cell r="U55" t="str">
            <v>ComercialSEDE CALDAS</v>
          </cell>
        </row>
        <row r="56">
          <cell r="U56" t="str">
            <v>ComercialSEDE CALDAS</v>
          </cell>
        </row>
        <row r="57">
          <cell r="U57" t="str">
            <v>AdministraciónSEDE CALDAS</v>
          </cell>
        </row>
        <row r="58">
          <cell r="U58" t="str">
            <v>ComercialSEDE CALDAS</v>
          </cell>
        </row>
        <row r="59">
          <cell r="U59" t="str">
            <v>ComercialSEDE CALDAS</v>
          </cell>
        </row>
        <row r="60">
          <cell r="U60" t="str">
            <v>ComercialSEDE QUINDIO</v>
          </cell>
        </row>
        <row r="61">
          <cell r="U61" t="str">
            <v>ComercialSEDE QUINDIO</v>
          </cell>
        </row>
        <row r="62">
          <cell r="U62" t="str">
            <v>ComercialSEDE CAUCA</v>
          </cell>
        </row>
        <row r="63">
          <cell r="U63" t="str">
            <v>ComercialSEDE CAUCA</v>
          </cell>
        </row>
        <row r="64">
          <cell r="U64" t="str">
            <v>ComercialSEDE CAUCA</v>
          </cell>
        </row>
        <row r="65">
          <cell r="U65" t="str">
            <v>AdministraciónSEDE HUILA</v>
          </cell>
        </row>
        <row r="66">
          <cell r="U66" t="str">
            <v>SaludSEDE HUILA</v>
          </cell>
        </row>
        <row r="67">
          <cell r="U67" t="str">
            <v>ComercialSEDE HUILA</v>
          </cell>
        </row>
        <row r="68">
          <cell r="U68" t="str">
            <v>ComercialSEDE HUILA</v>
          </cell>
        </row>
        <row r="69">
          <cell r="U69" t="str">
            <v>Cad. Vac.SEDE CALI</v>
          </cell>
        </row>
        <row r="70">
          <cell r="U70" t="str">
            <v>Cad. Vac.SEDE CALI</v>
          </cell>
        </row>
        <row r="71">
          <cell r="U71" t="str">
            <v>Cad. Vac.SEDE CALI</v>
          </cell>
        </row>
        <row r="72">
          <cell r="U72" t="str">
            <v>Cad. Vac.SEDE CALI</v>
          </cell>
        </row>
        <row r="73">
          <cell r="U73" t="str">
            <v>ComercialSEDE BOGOTA</v>
          </cell>
        </row>
        <row r="74">
          <cell r="U74" t="str">
            <v>AdministraciónSEDE BOGOTA</v>
          </cell>
        </row>
        <row r="75">
          <cell r="U75" t="str">
            <v>SaludSEDE NACIONAL</v>
          </cell>
        </row>
        <row r="76">
          <cell r="U76" t="str">
            <v>SaludSEDE NACIONAL</v>
          </cell>
        </row>
        <row r="77">
          <cell r="U77" t="str">
            <v>Cad. Vac.SEDE NACIONAL</v>
          </cell>
        </row>
        <row r="78">
          <cell r="U78" t="str">
            <v>ComercialSEDE RISARALDA</v>
          </cell>
        </row>
        <row r="79">
          <cell r="U79" t="str">
            <v>Cad. Vac.SEDE CALI</v>
          </cell>
        </row>
        <row r="80">
          <cell r="U80" t="str">
            <v>ComercialSEDE BUENAVENTURA</v>
          </cell>
        </row>
        <row r="81">
          <cell r="U81" t="str">
            <v>Cad. Vac.SEDE CALI</v>
          </cell>
        </row>
        <row r="82">
          <cell r="U82" t="str">
            <v>Cad. Vac.SEDE NACIONAL</v>
          </cell>
        </row>
        <row r="83">
          <cell r="U83" t="str">
            <v>Cad. Vac.SEDE NACIONAL</v>
          </cell>
        </row>
        <row r="84">
          <cell r="U84" t="str">
            <v>Cad. Vac.SEDE NACIONAL</v>
          </cell>
        </row>
        <row r="85">
          <cell r="U85" t="str">
            <v>Cad. Vac.SEDE NACIONAL</v>
          </cell>
        </row>
        <row r="86">
          <cell r="U86" t="str">
            <v>Cad. Vac.SEDE PALMIRA</v>
          </cell>
        </row>
        <row r="87">
          <cell r="U87" t="str">
            <v>Cad. Vac.SEDE PALMIRA</v>
          </cell>
        </row>
        <row r="88">
          <cell r="U88" t="str">
            <v>Cad. Vac.SEDE PALMIRA</v>
          </cell>
        </row>
        <row r="89">
          <cell r="U89" t="str">
            <v>Cad. Vac.SEDE NACIONAL</v>
          </cell>
        </row>
        <row r="90">
          <cell r="U90" t="str">
            <v>Cad. Vac.SEDE NACIONAL</v>
          </cell>
        </row>
        <row r="91">
          <cell r="U91" t="str">
            <v>Cad. Vac.SEDE NACIONAL</v>
          </cell>
        </row>
        <row r="92">
          <cell r="U92" t="str">
            <v>Cad. Vac.SEDE NACIONAL</v>
          </cell>
        </row>
        <row r="93">
          <cell r="U93" t="str">
            <v>AdministraciónSEDE NACIONAL</v>
          </cell>
        </row>
        <row r="94">
          <cell r="U94" t="str">
            <v>AdministraciónSEDE NACIONAL</v>
          </cell>
        </row>
        <row r="95">
          <cell r="U95" t="str">
            <v>Cad. Vac.SEDE CALI</v>
          </cell>
        </row>
        <row r="96">
          <cell r="U96" t="str">
            <v>AdministraciónSEDE NACIONAL</v>
          </cell>
        </row>
        <row r="97">
          <cell r="U97" t="str">
            <v>AdministraciónSEDE CALI</v>
          </cell>
        </row>
        <row r="98">
          <cell r="U98" t="str">
            <v>Cad. Vac.SEDE NACIONAL</v>
          </cell>
        </row>
        <row r="99">
          <cell r="U99" t="str">
            <v>Cad. Vac.SEDE PALMIRA</v>
          </cell>
        </row>
        <row r="100">
          <cell r="U100" t="str">
            <v>SaludSEDE CALI</v>
          </cell>
        </row>
        <row r="101">
          <cell r="U101" t="str">
            <v>SaludSEDE CALI</v>
          </cell>
        </row>
        <row r="102">
          <cell r="U102" t="str">
            <v>AdministraciónSEDE NACIONAL</v>
          </cell>
        </row>
        <row r="103">
          <cell r="U103" t="str">
            <v>SaludSEDE CAUCA</v>
          </cell>
        </row>
        <row r="104">
          <cell r="U104" t="str">
            <v>SaludSEDE CALI</v>
          </cell>
        </row>
        <row r="105">
          <cell r="U105" t="str">
            <v>ComercialSEDE RISARALDA</v>
          </cell>
        </row>
        <row r="106">
          <cell r="U106" t="str">
            <v>ComercialSEDE RISARALDA</v>
          </cell>
        </row>
        <row r="107">
          <cell r="U107" t="str">
            <v>ComercialSEDE RISARALDA</v>
          </cell>
        </row>
        <row r="108">
          <cell r="U108" t="str">
            <v>Cad. Vac.SEDE BUGA</v>
          </cell>
        </row>
        <row r="109">
          <cell r="U109" t="str">
            <v>Cad. Vac.SEDE CALI</v>
          </cell>
        </row>
        <row r="110">
          <cell r="U110" t="str">
            <v>ComercialSEDE BUGA</v>
          </cell>
        </row>
        <row r="111">
          <cell r="U111" t="str">
            <v>Cad. Vac.SEDE CALI</v>
          </cell>
        </row>
        <row r="112">
          <cell r="U112" t="str">
            <v>ComercialSEDE CALI</v>
          </cell>
        </row>
        <row r="113">
          <cell r="U113" t="str">
            <v>ComercialSEDE CALI</v>
          </cell>
        </row>
        <row r="114">
          <cell r="U114" t="str">
            <v>Cad. Vac.SEDE NACIONAL</v>
          </cell>
        </row>
        <row r="115">
          <cell r="U115" t="str">
            <v>Cad. Vac.SEDE NACIONAL</v>
          </cell>
        </row>
        <row r="116">
          <cell r="U116" t="str">
            <v>Cad. Vac.SEDE CALI</v>
          </cell>
        </row>
        <row r="117">
          <cell r="U117" t="str">
            <v>AdministraciónSEDE NACIONAL</v>
          </cell>
        </row>
        <row r="118">
          <cell r="U118" t="str">
            <v>ComercialSEDE CALI</v>
          </cell>
        </row>
        <row r="119">
          <cell r="U119" t="str">
            <v>ComercialSEDE CALI</v>
          </cell>
        </row>
        <row r="120">
          <cell r="U120" t="str">
            <v>Cad. Vac.SEDE QUINDIO</v>
          </cell>
        </row>
        <row r="121">
          <cell r="U121" t="str">
            <v>Cad. Vac.SEDE BOGOTA</v>
          </cell>
        </row>
        <row r="122">
          <cell r="U122" t="str">
            <v>Cad. Vac.SEDE BUGA</v>
          </cell>
        </row>
        <row r="123">
          <cell r="U123" t="str">
            <v>Cad. Vac.SEDE CARTAGO</v>
          </cell>
        </row>
        <row r="124">
          <cell r="U124" t="str">
            <v>Cad. Vac.SEDE PALMIRA</v>
          </cell>
        </row>
        <row r="125">
          <cell r="U125" t="str">
            <v>Cad. Vac.SEDE RISARALDA</v>
          </cell>
        </row>
        <row r="126">
          <cell r="U126" t="str">
            <v>Cad. Vac.SEDE TULUA</v>
          </cell>
        </row>
        <row r="127">
          <cell r="U127" t="str">
            <v>Cad. Vac.SEDE BUENAVENTURA</v>
          </cell>
        </row>
        <row r="128">
          <cell r="U128" t="str">
            <v>Cad. Vac.SEDE CALDAS</v>
          </cell>
        </row>
        <row r="129">
          <cell r="U129" t="str">
            <v>Cad. Vac.SEDE CAUCA</v>
          </cell>
        </row>
        <row r="130">
          <cell r="U130" t="str">
            <v>Cad. Vac.SEDE NACIONAL</v>
          </cell>
        </row>
        <row r="131">
          <cell r="U131" t="str">
            <v>Cad. Vac.SEDE NARIÑO</v>
          </cell>
        </row>
        <row r="132">
          <cell r="U132" t="str">
            <v>Cad. Vac.SEDE NACIONAL</v>
          </cell>
        </row>
        <row r="133">
          <cell r="U133" t="str">
            <v>Cad. Vac.SEDE NACIONAL</v>
          </cell>
        </row>
        <row r="134">
          <cell r="U134" t="str">
            <v>Cad. Vac.SEDE NACIONAL</v>
          </cell>
        </row>
        <row r="135">
          <cell r="U135" t="str">
            <v>Cad. Vac.SEDE NACIONAL</v>
          </cell>
        </row>
        <row r="136">
          <cell r="U136" t="str">
            <v>Cad. Vac.SEDE NACIONAL</v>
          </cell>
        </row>
        <row r="137">
          <cell r="U137" t="str">
            <v>Cad. Vac.SEDE NACIONAL</v>
          </cell>
        </row>
        <row r="138">
          <cell r="U138" t="str">
            <v>Cad. Vac.SEDE NACIONAL</v>
          </cell>
        </row>
        <row r="139">
          <cell r="U139" t="str">
            <v>Cad. Vac.SEDE NACIONAL</v>
          </cell>
        </row>
        <row r="140">
          <cell r="U140" t="str">
            <v>Cad. Vac.SEDE NACIONAL</v>
          </cell>
        </row>
        <row r="141">
          <cell r="U141" t="str">
            <v>Cad. Vac.SEDE NACIONAL</v>
          </cell>
        </row>
        <row r="142">
          <cell r="U142" t="str">
            <v>Cad. Vac.SEDE BOGOTA</v>
          </cell>
        </row>
        <row r="143">
          <cell r="U143" t="str">
            <v>Cad. Vac.SEDE CAUCA</v>
          </cell>
        </row>
        <row r="144">
          <cell r="U144" t="str">
            <v>Cad. Vac.SEDE QUINDIO</v>
          </cell>
        </row>
        <row r="145">
          <cell r="U145" t="str">
            <v>ComercialSEDE CALI</v>
          </cell>
        </row>
        <row r="146">
          <cell r="U146" t="str">
            <v>AdministraciónSEDE NACIONAL</v>
          </cell>
        </row>
        <row r="147">
          <cell r="U147" t="str">
            <v>AdministraciónSEDE TULUA</v>
          </cell>
        </row>
        <row r="148">
          <cell r="U148" t="str">
            <v>SaludSEDE NACIONAL</v>
          </cell>
        </row>
        <row r="149">
          <cell r="U149" t="str">
            <v>ComercialSEDE BUENAVENTURA</v>
          </cell>
        </row>
        <row r="150">
          <cell r="U150" t="str">
            <v>AdministraciónSEDE NACIONAL</v>
          </cell>
        </row>
        <row r="151">
          <cell r="U151" t="str">
            <v>SaludSEDE NACIONAL</v>
          </cell>
        </row>
        <row r="152">
          <cell r="U152" t="str">
            <v>Cad. Vac.SEDE NACIONAL</v>
          </cell>
        </row>
        <row r="153">
          <cell r="U153" t="str">
            <v>ComercialSEDE CALI</v>
          </cell>
        </row>
        <row r="154">
          <cell r="U154" t="str">
            <v>ComercialSEDE QUINDIO</v>
          </cell>
        </row>
        <row r="155">
          <cell r="U155" t="str">
            <v>ComercialSEDE CALI</v>
          </cell>
        </row>
        <row r="156">
          <cell r="U156" t="str">
            <v>AdministraciónSEDE NACIONAL</v>
          </cell>
        </row>
        <row r="157">
          <cell r="U157" t="str">
            <v>AdministraciónSEDE NACIONAL</v>
          </cell>
        </row>
        <row r="158">
          <cell r="U158" t="str">
            <v>AdministraciónSEDE PALMIRA</v>
          </cell>
        </row>
        <row r="159">
          <cell r="U159" t="str">
            <v>AdministraciónSEDE NACIONAL</v>
          </cell>
        </row>
        <row r="160">
          <cell r="U160" t="str">
            <v>ComercialSEDE BUGA</v>
          </cell>
        </row>
        <row r="161">
          <cell r="U161" t="str">
            <v>ComercialSEDE TULUA</v>
          </cell>
        </row>
        <row r="162">
          <cell r="U162" t="str">
            <v>ComercialSEDE TULUA</v>
          </cell>
        </row>
        <row r="163">
          <cell r="U163" t="str">
            <v>AdministraciónSEDE NACIONAL</v>
          </cell>
        </row>
        <row r="164">
          <cell r="U164" t="str">
            <v>ComercialSEDE PALMIRA</v>
          </cell>
        </row>
        <row r="165">
          <cell r="U165" t="str">
            <v>ComercialSEDE QUINDIO</v>
          </cell>
        </row>
        <row r="166">
          <cell r="U166" t="str">
            <v>ComercialSEDE RISARALDA</v>
          </cell>
        </row>
        <row r="167">
          <cell r="U167" t="str">
            <v>AdministraciónSEDE QUINDIO</v>
          </cell>
        </row>
        <row r="168">
          <cell r="U168" t="str">
            <v>AdministraciónSEDE NACIONAL</v>
          </cell>
        </row>
        <row r="169">
          <cell r="U169" t="str">
            <v>ComercialSEDE QUINDIO</v>
          </cell>
        </row>
        <row r="170">
          <cell r="U170" t="str">
            <v>SaludSEDE RISARALDA</v>
          </cell>
        </row>
        <row r="171">
          <cell r="U171" t="str">
            <v>SaludSEDE RISARALDA</v>
          </cell>
        </row>
        <row r="172">
          <cell r="U172" t="str">
            <v>ComercialSEDE RISARALDA</v>
          </cell>
        </row>
        <row r="173">
          <cell r="U173" t="str">
            <v>ComercialSEDE RISARALDA</v>
          </cell>
        </row>
        <row r="174">
          <cell r="U174" t="str">
            <v>ComercialSEDE CARTAGO</v>
          </cell>
        </row>
        <row r="175">
          <cell r="U175" t="str">
            <v>SaludSEDE RISARALDA</v>
          </cell>
        </row>
        <row r="176">
          <cell r="U176" t="str">
            <v>ComercialSEDE RISARALDA</v>
          </cell>
        </row>
        <row r="177">
          <cell r="U177" t="str">
            <v>SaludSEDE RISARALDA</v>
          </cell>
        </row>
        <row r="178">
          <cell r="U178" t="str">
            <v>ComercialSEDE RISARALDA</v>
          </cell>
        </row>
        <row r="179">
          <cell r="U179" t="str">
            <v>SaludSEDE NACIONAL</v>
          </cell>
        </row>
        <row r="180">
          <cell r="U180" t="str">
            <v>SaludSEDE RISARALDA</v>
          </cell>
        </row>
        <row r="181">
          <cell r="U181" t="str">
            <v>ComercialSEDE RISARALDA</v>
          </cell>
        </row>
        <row r="182">
          <cell r="U182" t="str">
            <v>ComercialSEDE CALDAS</v>
          </cell>
        </row>
        <row r="183">
          <cell r="U183" t="str">
            <v>AdministraciónSEDE CALDAS</v>
          </cell>
        </row>
        <row r="184">
          <cell r="U184" t="str">
            <v>ComercialSEDE CALDAS</v>
          </cell>
        </row>
        <row r="185">
          <cell r="U185" t="str">
            <v>SaludSEDE CALDAS</v>
          </cell>
        </row>
        <row r="186">
          <cell r="U186" t="str">
            <v>AdministraciónSEDE CARTAGO</v>
          </cell>
        </row>
        <row r="187">
          <cell r="U187" t="str">
            <v>ComercialSEDE NACIONAL</v>
          </cell>
        </row>
        <row r="188">
          <cell r="U188" t="str">
            <v>AdministraciónSEDE CARTAGO</v>
          </cell>
        </row>
        <row r="189">
          <cell r="U189" t="str">
            <v>ComercialSEDE CALDAS</v>
          </cell>
        </row>
        <row r="190">
          <cell r="U190" t="str">
            <v>ComercialSEDE CALDAS</v>
          </cell>
        </row>
        <row r="191">
          <cell r="U191" t="str">
            <v>ComercialSEDE CALDAS</v>
          </cell>
        </row>
        <row r="192">
          <cell r="U192" t="str">
            <v>ComercialSEDE CALI</v>
          </cell>
        </row>
        <row r="193">
          <cell r="U193" t="str">
            <v>SaludSEDE CALI</v>
          </cell>
        </row>
        <row r="194">
          <cell r="U194" t="str">
            <v>ComercialSEDE CALI</v>
          </cell>
        </row>
        <row r="195">
          <cell r="U195" t="str">
            <v>AdministraciónSEDE NACIONAL</v>
          </cell>
        </row>
        <row r="196">
          <cell r="U196" t="str">
            <v>AdministraciónSEDE NACIONAL</v>
          </cell>
        </row>
        <row r="197">
          <cell r="U197" t="str">
            <v>ComercialSEDE PALMIRA</v>
          </cell>
        </row>
        <row r="198">
          <cell r="U198" t="str">
            <v>AdministraciónSEDE NACIONAL</v>
          </cell>
        </row>
        <row r="199">
          <cell r="U199" t="str">
            <v>SaludSEDE NACIONAL</v>
          </cell>
        </row>
        <row r="200">
          <cell r="U200" t="str">
            <v>AdministraciónSEDE NACIONAL</v>
          </cell>
        </row>
        <row r="201">
          <cell r="U201" t="str">
            <v>ComercialSEDE CALI</v>
          </cell>
        </row>
        <row r="202">
          <cell r="U202" t="str">
            <v>ComercialSEDE NARIÑO</v>
          </cell>
        </row>
        <row r="203">
          <cell r="U203" t="str">
            <v>ComercialSEDE TULUA</v>
          </cell>
        </row>
        <row r="204">
          <cell r="U204" t="str">
            <v>ComercialSEDE BOGOTA</v>
          </cell>
        </row>
        <row r="205">
          <cell r="U205" t="str">
            <v>SaludSEDE NACIONAL</v>
          </cell>
        </row>
        <row r="206">
          <cell r="U206" t="str">
            <v>SaludSEDE NACIONAL</v>
          </cell>
        </row>
        <row r="207">
          <cell r="U207" t="str">
            <v>AdministraciónSEDE NACIONAL</v>
          </cell>
        </row>
        <row r="208">
          <cell r="U208" t="str">
            <v>SaludSEDE NACIONAL</v>
          </cell>
        </row>
        <row r="209">
          <cell r="U209" t="str">
            <v>AdministraciónSEDE NACIONAL</v>
          </cell>
        </row>
        <row r="210">
          <cell r="U210" t="str">
            <v>SaludSEDE NACIONAL</v>
          </cell>
        </row>
        <row r="211">
          <cell r="U211" t="str">
            <v>SaludSEDE NACIONAL</v>
          </cell>
        </row>
        <row r="212">
          <cell r="U212" t="str">
            <v>AdministraciónSEDE NACIONAL</v>
          </cell>
        </row>
        <row r="213">
          <cell r="U213" t="str">
            <v>AdministraciónSEDE PALMIRA</v>
          </cell>
        </row>
        <row r="214">
          <cell r="U214" t="str">
            <v>ComercialSEDE NACIONAL</v>
          </cell>
        </row>
        <row r="215">
          <cell r="U215" t="str">
            <v>AdministraciónSEDE NACIONAL</v>
          </cell>
        </row>
        <row r="216">
          <cell r="U216" t="str">
            <v>ComercialSEDE PALMIRA</v>
          </cell>
        </row>
        <row r="217">
          <cell r="U217" t="str">
            <v>AdministraciónSEDE NACIONAL</v>
          </cell>
        </row>
        <row r="218">
          <cell r="U218" t="str">
            <v>ComercialSEDE TULUA</v>
          </cell>
        </row>
        <row r="219">
          <cell r="U219" t="str">
            <v>ComercialSEDE TULUA</v>
          </cell>
        </row>
        <row r="220">
          <cell r="U220" t="str">
            <v>AdministraciónSEDE NACIONAL</v>
          </cell>
        </row>
        <row r="221">
          <cell r="U221" t="str">
            <v>ComercialSEDE CALI</v>
          </cell>
        </row>
        <row r="222">
          <cell r="U222" t="str">
            <v>SaludSEDE CALI</v>
          </cell>
        </row>
        <row r="223">
          <cell r="U223" t="str">
            <v>ComercialSEDE BUGA</v>
          </cell>
        </row>
        <row r="224">
          <cell r="U224" t="str">
            <v>SaludSEDE CALI</v>
          </cell>
        </row>
        <row r="225">
          <cell r="U225" t="str">
            <v>AdministraciónSEDE TULUA</v>
          </cell>
        </row>
        <row r="226">
          <cell r="U226" t="str">
            <v>SaludSEDE NACIONAL</v>
          </cell>
        </row>
        <row r="227">
          <cell r="U227" t="str">
            <v>ComercialSEDE BUGA</v>
          </cell>
        </row>
        <row r="228">
          <cell r="U228" t="str">
            <v>ComercialSEDE BUGA</v>
          </cell>
        </row>
        <row r="229">
          <cell r="U229" t="str">
            <v>AdministraciónSEDE NACIONAL</v>
          </cell>
        </row>
        <row r="230">
          <cell r="U230" t="str">
            <v>AdministraciónSEDE BUENAVENTURA</v>
          </cell>
        </row>
        <row r="231">
          <cell r="U231" t="str">
            <v>ComercialSEDE CALDAS</v>
          </cell>
        </row>
        <row r="232">
          <cell r="U232" t="str">
            <v>ComercialSEDE RISARALDA</v>
          </cell>
        </row>
        <row r="233">
          <cell r="U233" t="str">
            <v>ComercialSEDE CALI</v>
          </cell>
        </row>
        <row r="234">
          <cell r="U234" t="str">
            <v>SaludSEDE CARTAGO</v>
          </cell>
        </row>
        <row r="235">
          <cell r="U235" t="str">
            <v>ComercialSEDE CARTAGO</v>
          </cell>
        </row>
        <row r="236">
          <cell r="U236" t="str">
            <v>SaludSEDE NACIONAL</v>
          </cell>
        </row>
        <row r="237">
          <cell r="U237" t="str">
            <v>ComercialSEDE CARTAGO</v>
          </cell>
        </row>
        <row r="238">
          <cell r="U238" t="str">
            <v>ComercialSEDE CARTAGO</v>
          </cell>
        </row>
        <row r="239">
          <cell r="U239" t="str">
            <v>SaludSEDE PALMIRA</v>
          </cell>
        </row>
        <row r="240">
          <cell r="U240" t="str">
            <v>SaludSEDE PALMIRA</v>
          </cell>
        </row>
        <row r="241">
          <cell r="U241" t="str">
            <v>AdministraciónSEDE PALMIRA</v>
          </cell>
        </row>
        <row r="242">
          <cell r="U242" t="str">
            <v>AdministraciónSEDE NACIONAL</v>
          </cell>
        </row>
        <row r="243">
          <cell r="U243" t="str">
            <v>AdministraciónSEDE NACIONAL</v>
          </cell>
        </row>
        <row r="244">
          <cell r="U244" t="str">
            <v>AdministraciónSEDE NACIONAL</v>
          </cell>
        </row>
        <row r="245">
          <cell r="U245" t="str">
            <v>ComercialSEDE CALI</v>
          </cell>
        </row>
        <row r="246">
          <cell r="U246" t="str">
            <v>AdministraciónSEDE NACIONAL</v>
          </cell>
        </row>
        <row r="247">
          <cell r="U247" t="str">
            <v>AdministraciónSEDE CALI</v>
          </cell>
        </row>
        <row r="248">
          <cell r="U248" t="str">
            <v>ComercialSEDE CALI</v>
          </cell>
        </row>
        <row r="249">
          <cell r="U249" t="str">
            <v>AdministraciónSEDE NACIONAL</v>
          </cell>
        </row>
        <row r="250">
          <cell r="U250" t="str">
            <v>SaludSEDE BUENAVENTURA</v>
          </cell>
        </row>
        <row r="251">
          <cell r="U251" t="str">
            <v>ComercialSEDE BUENAVENTURA</v>
          </cell>
        </row>
        <row r="252">
          <cell r="U252" t="str">
            <v>AdministraciónSEDE NACIONAL</v>
          </cell>
        </row>
        <row r="253">
          <cell r="U253" t="str">
            <v>SaludSEDE CALI</v>
          </cell>
        </row>
        <row r="254">
          <cell r="U254" t="str">
            <v>ComercialSEDE CALI</v>
          </cell>
        </row>
        <row r="255">
          <cell r="U255" t="str">
            <v>SaludSEDE CALI</v>
          </cell>
        </row>
        <row r="256">
          <cell r="U256" t="str">
            <v>ComercialSEDE CALI</v>
          </cell>
        </row>
        <row r="257">
          <cell r="U257" t="str">
            <v>ComercialSEDE CALI</v>
          </cell>
        </row>
        <row r="258">
          <cell r="U258" t="str">
            <v>SaludSEDE NACIONAL</v>
          </cell>
        </row>
        <row r="259">
          <cell r="U259" t="str">
            <v>ComercialSEDE CALI</v>
          </cell>
        </row>
        <row r="260">
          <cell r="U260" t="str">
            <v>AdministraciónSEDE NACIONAL</v>
          </cell>
        </row>
        <row r="261">
          <cell r="U261" t="str">
            <v>ComercialSEDE CALI</v>
          </cell>
        </row>
        <row r="262">
          <cell r="U262" t="str">
            <v>ComercialSEDE CALI</v>
          </cell>
        </row>
        <row r="263">
          <cell r="U263" t="str">
            <v>SaludSEDE CALI</v>
          </cell>
        </row>
        <row r="264">
          <cell r="U264" t="str">
            <v>SaludSEDE QUINDIO</v>
          </cell>
        </row>
        <row r="265">
          <cell r="U265" t="str">
            <v>SaludSEDE NACIONAL</v>
          </cell>
        </row>
        <row r="266">
          <cell r="U266" t="str">
            <v>SaludSEDE CALI</v>
          </cell>
        </row>
        <row r="267">
          <cell r="U267" t="str">
            <v>SaludSEDE NACIONAL</v>
          </cell>
        </row>
        <row r="268">
          <cell r="U268" t="str">
            <v>AdministraciónSEDE NACIONAL</v>
          </cell>
        </row>
        <row r="269">
          <cell r="U269" t="str">
            <v>AdministraciónSEDE NACIONAL</v>
          </cell>
        </row>
        <row r="270">
          <cell r="U270" t="str">
            <v>SaludSEDE NACIONAL</v>
          </cell>
        </row>
        <row r="271">
          <cell r="U271" t="str">
            <v>SaludSEDE CALI</v>
          </cell>
        </row>
        <row r="272">
          <cell r="U272" t="str">
            <v>SaludSEDE NACIONAL</v>
          </cell>
        </row>
        <row r="273">
          <cell r="U273" t="str">
            <v>ComercialSEDE CALI</v>
          </cell>
        </row>
        <row r="274">
          <cell r="U274" t="str">
            <v>AdministraciónSEDE CALI</v>
          </cell>
        </row>
        <row r="275">
          <cell r="U275" t="str">
            <v>AdministraciónSEDE CALI</v>
          </cell>
        </row>
        <row r="276">
          <cell r="U276" t="str">
            <v>ComercialSEDE CALI</v>
          </cell>
        </row>
        <row r="277">
          <cell r="U277" t="str">
            <v>ComercialSEDE CALI</v>
          </cell>
        </row>
        <row r="278">
          <cell r="U278" t="str">
            <v>AdministraciónSEDE NACIONAL</v>
          </cell>
        </row>
        <row r="279">
          <cell r="U279" t="str">
            <v>AdministraciónSEDE NACIONAL</v>
          </cell>
        </row>
        <row r="280">
          <cell r="U280" t="str">
            <v>ComercialSEDE CALI</v>
          </cell>
        </row>
        <row r="281">
          <cell r="U281" t="str">
            <v>AdministraciónSEDE NACIONAL</v>
          </cell>
        </row>
        <row r="282">
          <cell r="U282" t="str">
            <v>AdministraciónSEDE NACIONAL</v>
          </cell>
        </row>
        <row r="283">
          <cell r="U283" t="str">
            <v>ComercialSEDE NACIONAL</v>
          </cell>
        </row>
        <row r="284">
          <cell r="U284" t="str">
            <v>AdministraciónSEDE NACIONAL</v>
          </cell>
        </row>
        <row r="285">
          <cell r="U285" t="str">
            <v>SaludSEDE NACIONAL</v>
          </cell>
        </row>
        <row r="286">
          <cell r="U286" t="str">
            <v>SaludSEDE NACIONAL</v>
          </cell>
        </row>
        <row r="287">
          <cell r="U287" t="str">
            <v>AdministraciónSEDE CALI</v>
          </cell>
        </row>
        <row r="288">
          <cell r="U288" t="str">
            <v>AdministraciónSEDE NACIONAL</v>
          </cell>
        </row>
        <row r="289">
          <cell r="U289" t="str">
            <v>AdministraciónSEDE NACIONAL</v>
          </cell>
        </row>
        <row r="290">
          <cell r="U290" t="str">
            <v>ComercialSEDE CALI</v>
          </cell>
        </row>
        <row r="291">
          <cell r="U291" t="str">
            <v>AdministraciónSEDE NACIONAL</v>
          </cell>
        </row>
        <row r="292">
          <cell r="U292" t="str">
            <v>SaludSEDE NACIONAL</v>
          </cell>
        </row>
        <row r="293">
          <cell r="U293" t="str">
            <v>AdministraciónSEDE NACIONAL</v>
          </cell>
        </row>
        <row r="294">
          <cell r="U294" t="str">
            <v>SaludSEDE NACIONAL</v>
          </cell>
        </row>
        <row r="295">
          <cell r="U295" t="str">
            <v>ComercialSEDE CALI</v>
          </cell>
        </row>
        <row r="296">
          <cell r="U296" t="str">
            <v>AdministraciónSEDE NACIONAL</v>
          </cell>
        </row>
        <row r="297">
          <cell r="U297" t="str">
            <v>ComercialSEDE CALI</v>
          </cell>
        </row>
        <row r="298">
          <cell r="U298" t="str">
            <v>AdministraciónSEDE NACIONAL</v>
          </cell>
        </row>
        <row r="299">
          <cell r="U299" t="str">
            <v>AdministraciónSEDE NACIONAL</v>
          </cell>
        </row>
        <row r="300">
          <cell r="U300" t="str">
            <v>AdministraciónSEDE NACIONAL</v>
          </cell>
        </row>
        <row r="301">
          <cell r="U301" t="str">
            <v>ComercialSEDE CALI</v>
          </cell>
        </row>
        <row r="302">
          <cell r="U302" t="str">
            <v>ComercialSEDE CALI</v>
          </cell>
        </row>
        <row r="303">
          <cell r="U303" t="str">
            <v>SaludSEDE NACIONAL</v>
          </cell>
        </row>
        <row r="304">
          <cell r="U304" t="str">
            <v>AdministraciónSEDE NACIONAL</v>
          </cell>
        </row>
        <row r="305">
          <cell r="U305" t="str">
            <v>SaludSEDE NACIONAL</v>
          </cell>
        </row>
        <row r="306">
          <cell r="U306" t="str">
            <v>AdministraciónSEDE NACIONAL</v>
          </cell>
        </row>
        <row r="307">
          <cell r="U307" t="str">
            <v>ComercialSEDE HUILA</v>
          </cell>
        </row>
        <row r="308">
          <cell r="U308" t="str">
            <v>AdministraciónSEDE NACIONAL</v>
          </cell>
        </row>
        <row r="309">
          <cell r="U309" t="str">
            <v>ComercialSEDE CALI</v>
          </cell>
        </row>
        <row r="310">
          <cell r="U310" t="str">
            <v>AdministraciónSEDE NACIONAL</v>
          </cell>
        </row>
        <row r="311">
          <cell r="U311" t="str">
            <v>AdministraciónSEDE NACIONAL</v>
          </cell>
        </row>
        <row r="312">
          <cell r="U312" t="str">
            <v>AdministraciónSEDE NACIONAL</v>
          </cell>
        </row>
        <row r="313">
          <cell r="U313" t="str">
            <v>AdministraciónSEDE NACIONAL</v>
          </cell>
        </row>
        <row r="314">
          <cell r="U314" t="str">
            <v>AdministraciónSEDE NACIONAL</v>
          </cell>
        </row>
        <row r="315">
          <cell r="U315" t="str">
            <v>SaludSEDE NACIONAL</v>
          </cell>
        </row>
        <row r="316">
          <cell r="U316" t="str">
            <v>AdministraciónSEDE NACIONAL</v>
          </cell>
        </row>
        <row r="317">
          <cell r="U317" t="str">
            <v>AdministraciónSEDE NACIONAL</v>
          </cell>
        </row>
        <row r="318">
          <cell r="U318" t="str">
            <v>ComercialSEDE PALMIRA</v>
          </cell>
        </row>
        <row r="319">
          <cell r="U319" t="str">
            <v>AdministraciónSEDE NACIONAL</v>
          </cell>
        </row>
        <row r="320">
          <cell r="U320" t="str">
            <v>SaludSEDE PALMIRA</v>
          </cell>
        </row>
        <row r="321">
          <cell r="U321" t="str">
            <v>AdministraciónSEDE NACIONAL</v>
          </cell>
        </row>
        <row r="322">
          <cell r="U322" t="str">
            <v>AdministraciónSEDE NACIONAL</v>
          </cell>
        </row>
        <row r="323">
          <cell r="U323" t="str">
            <v>ComercialSEDE CALI</v>
          </cell>
        </row>
        <row r="324">
          <cell r="U324" t="str">
            <v>SaludSEDE NACIONAL</v>
          </cell>
        </row>
        <row r="325">
          <cell r="U325" t="str">
            <v>AdministraciónSEDE NACIONAL</v>
          </cell>
        </row>
        <row r="326">
          <cell r="U326" t="str">
            <v>SaludSEDE NACIONAL</v>
          </cell>
        </row>
        <row r="327">
          <cell r="U327" t="str">
            <v>AdministraciónSEDE NACIONAL</v>
          </cell>
        </row>
        <row r="328">
          <cell r="U328" t="str">
            <v>AdministraciónSEDE NACIONAL</v>
          </cell>
        </row>
        <row r="329">
          <cell r="U329" t="str">
            <v>AdministraciónSEDE NACIONAL</v>
          </cell>
        </row>
        <row r="330">
          <cell r="U330" t="str">
            <v>AdministraciónSEDE NACIONAL</v>
          </cell>
        </row>
        <row r="331">
          <cell r="U331" t="str">
            <v>AdministraciónSEDE NACIONAL</v>
          </cell>
        </row>
        <row r="332">
          <cell r="U332" t="str">
            <v>AdministraciónSEDE NACIONAL</v>
          </cell>
        </row>
        <row r="333">
          <cell r="U333" t="str">
            <v>AdministraciónSEDE NACIONAL</v>
          </cell>
        </row>
        <row r="334">
          <cell r="U334" t="str">
            <v>ComercialSEDE BUENAVENTURA</v>
          </cell>
        </row>
        <row r="335">
          <cell r="U335" t="str">
            <v>AdministraciónSEDE BUENAVENTURA</v>
          </cell>
        </row>
        <row r="336">
          <cell r="U336" t="str">
            <v>AdministraciónSEDE NACIONAL</v>
          </cell>
        </row>
        <row r="337">
          <cell r="U337" t="str">
            <v>ComercialSEDE QUINDIO</v>
          </cell>
        </row>
        <row r="338">
          <cell r="U338" t="str">
            <v>ComercialSEDE BUENAVENTURA</v>
          </cell>
        </row>
        <row r="339">
          <cell r="U339" t="str">
            <v>SaludSEDE NACIONAL</v>
          </cell>
        </row>
        <row r="340">
          <cell r="U340" t="str">
            <v>ComercialSEDE QUINDIO</v>
          </cell>
        </row>
        <row r="341">
          <cell r="U341" t="str">
            <v>ComercialSEDE RISARALDA</v>
          </cell>
        </row>
        <row r="342">
          <cell r="U342" t="str">
            <v>ComercialSEDE RISARALDA</v>
          </cell>
        </row>
        <row r="343">
          <cell r="U343" t="str">
            <v>ComercialSEDE RISARALDA</v>
          </cell>
        </row>
        <row r="344">
          <cell r="U344" t="str">
            <v>ComercialSEDE RISARALDA</v>
          </cell>
        </row>
        <row r="345">
          <cell r="U345" t="str">
            <v>ComercialSEDE RISARALDA</v>
          </cell>
        </row>
        <row r="346">
          <cell r="U346" t="str">
            <v>AdministraciónSEDE NACIONAL</v>
          </cell>
        </row>
        <row r="347">
          <cell r="U347" t="str">
            <v>ComercialSEDE CAUCA</v>
          </cell>
        </row>
        <row r="348">
          <cell r="U348" t="str">
            <v>ComercialSEDE CALDAS</v>
          </cell>
        </row>
        <row r="349">
          <cell r="U349" t="str">
            <v>ComercialSEDE CALDAS</v>
          </cell>
        </row>
        <row r="350">
          <cell r="U350" t="str">
            <v>ComercialSEDE CALI</v>
          </cell>
        </row>
        <row r="351">
          <cell r="U351" t="str">
            <v>SaludSEDE RISARALDA</v>
          </cell>
        </row>
        <row r="352">
          <cell r="U352" t="str">
            <v>AdministraciónSEDE QUINDIO</v>
          </cell>
        </row>
        <row r="353">
          <cell r="U353" t="str">
            <v>ComercialSEDE QUINDIO</v>
          </cell>
        </row>
        <row r="354">
          <cell r="U354" t="str">
            <v>ComercialSEDE QUINDIO</v>
          </cell>
        </row>
        <row r="355">
          <cell r="U355" t="str">
            <v>ComercialSEDE QUINDIO</v>
          </cell>
        </row>
        <row r="356">
          <cell r="U356" t="str">
            <v>SaludSEDE NACIONAL</v>
          </cell>
        </row>
        <row r="357">
          <cell r="U357" t="str">
            <v>ComercialSEDE CALI</v>
          </cell>
        </row>
        <row r="358">
          <cell r="U358" t="str">
            <v>ComercialSEDE CALDAS</v>
          </cell>
        </row>
        <row r="359">
          <cell r="U359" t="str">
            <v>ComercialSEDE RISARALDA</v>
          </cell>
        </row>
        <row r="360">
          <cell r="U360" t="str">
            <v>ComercialSEDE CALDAS</v>
          </cell>
        </row>
        <row r="361">
          <cell r="U361" t="str">
            <v>SaludSEDE CALDAS</v>
          </cell>
        </row>
        <row r="362">
          <cell r="U362" t="str">
            <v>ComercialSEDE RISARALDA</v>
          </cell>
        </row>
        <row r="363">
          <cell r="U363" t="str">
            <v>ComercialSEDE CALI</v>
          </cell>
        </row>
        <row r="364">
          <cell r="U364" t="str">
            <v>ComercialSEDE RISARALDA</v>
          </cell>
        </row>
        <row r="365">
          <cell r="U365" t="str">
            <v>ComercialSEDE RISARALDA</v>
          </cell>
        </row>
        <row r="366">
          <cell r="U366" t="str">
            <v>ComercialSEDE CALDAS</v>
          </cell>
        </row>
        <row r="367">
          <cell r="U367" t="str">
            <v>SaludSEDE BUGA</v>
          </cell>
        </row>
        <row r="368">
          <cell r="U368" t="str">
            <v>AdministraciónSEDE CAUCA</v>
          </cell>
        </row>
        <row r="369">
          <cell r="U369" t="str">
            <v>Cad. Vac.SEDE CALI</v>
          </cell>
        </row>
        <row r="370">
          <cell r="U370" t="str">
            <v>AdministraciónSEDE NACIONAL</v>
          </cell>
        </row>
        <row r="371">
          <cell r="U371" t="str">
            <v>SaludSEDE CAUCA</v>
          </cell>
        </row>
        <row r="372">
          <cell r="U372" t="str">
            <v>ComercialSEDE CAUCA</v>
          </cell>
        </row>
        <row r="373">
          <cell r="U373" t="str">
            <v>SaludSEDE NACIONAL</v>
          </cell>
        </row>
        <row r="374">
          <cell r="U374" t="str">
            <v>SaludSEDE CALI</v>
          </cell>
        </row>
        <row r="375">
          <cell r="U375" t="str">
            <v>ComercialSEDE CALI</v>
          </cell>
        </row>
        <row r="376">
          <cell r="U376" t="str">
            <v>AdministraciónSEDE NACIONAL</v>
          </cell>
        </row>
        <row r="377">
          <cell r="U377" t="str">
            <v>SaludSEDE CALI</v>
          </cell>
        </row>
        <row r="378">
          <cell r="U378" t="str">
            <v>ComercialSEDE PALMIRA</v>
          </cell>
        </row>
        <row r="379">
          <cell r="U379" t="str">
            <v>ComercialSEDE CALI</v>
          </cell>
        </row>
        <row r="380">
          <cell r="U380" t="str">
            <v>AdministraciónSEDE CALI</v>
          </cell>
        </row>
        <row r="381">
          <cell r="U381" t="str">
            <v>AdministraciónSEDE CARTAGO</v>
          </cell>
        </row>
        <row r="382">
          <cell r="U382" t="str">
            <v>Cad. Vac.SEDE HUILA</v>
          </cell>
        </row>
        <row r="383">
          <cell r="U383" t="str">
            <v>ComercialSEDE HUILA</v>
          </cell>
        </row>
        <row r="384">
          <cell r="U384" t="str">
            <v>ComercialSEDE CALI</v>
          </cell>
        </row>
        <row r="385">
          <cell r="U385" t="str">
            <v>AdministraciónSEDE NACIONAL</v>
          </cell>
        </row>
        <row r="386">
          <cell r="U386" t="str">
            <v>AdministraciónSEDE NACIONAL</v>
          </cell>
        </row>
        <row r="387">
          <cell r="U387" t="str">
            <v>SaludSEDE CALI</v>
          </cell>
        </row>
        <row r="388">
          <cell r="U388" t="str">
            <v>ComercialSEDE CALI</v>
          </cell>
        </row>
        <row r="389">
          <cell r="U389" t="str">
            <v>SaludSEDE CALI</v>
          </cell>
        </row>
        <row r="390">
          <cell r="U390" t="str">
            <v>Cad. Vac.SEDE NACIONAL</v>
          </cell>
        </row>
        <row r="391">
          <cell r="U391" t="str">
            <v>AdministraciónSEDE NACIONAL</v>
          </cell>
        </row>
        <row r="392">
          <cell r="U392" t="str">
            <v>AdministraciónSEDE NACIONAL</v>
          </cell>
        </row>
        <row r="393">
          <cell r="U393" t="str">
            <v>AdministraciónSEDE NACIONAL</v>
          </cell>
        </row>
        <row r="394">
          <cell r="U394" t="str">
            <v>AdministraciónSEDE NACIONAL</v>
          </cell>
        </row>
        <row r="395">
          <cell r="U395" t="str">
            <v>AdministraciónSEDE NACIONAL</v>
          </cell>
        </row>
        <row r="396">
          <cell r="U396" t="str">
            <v>AdministraciónSEDE CALI</v>
          </cell>
        </row>
        <row r="397">
          <cell r="U397" t="str">
            <v>Cad. Vac.SEDE NACIONAL</v>
          </cell>
        </row>
        <row r="398">
          <cell r="U398" t="str">
            <v>AdministraciónSEDE CARTAGO</v>
          </cell>
        </row>
        <row r="399">
          <cell r="U399" t="str">
            <v>ComercialSEDE CALI</v>
          </cell>
        </row>
        <row r="400">
          <cell r="U400" t="str">
            <v>AdministraciónSEDE NACIONAL</v>
          </cell>
        </row>
        <row r="401">
          <cell r="U401" t="str">
            <v>AdministraciónSEDE NACIONAL</v>
          </cell>
        </row>
        <row r="402">
          <cell r="U402" t="str">
            <v>AdministraciónSEDE BUENAVENTURA</v>
          </cell>
        </row>
        <row r="403">
          <cell r="U403" t="str">
            <v>ComercialSEDE BUGA</v>
          </cell>
        </row>
        <row r="404">
          <cell r="U404" t="str">
            <v>AdministraciónSEDE BUGA</v>
          </cell>
        </row>
        <row r="405">
          <cell r="U405" t="str">
            <v>AdministraciónSEDE NACIONAL</v>
          </cell>
        </row>
        <row r="406">
          <cell r="U406" t="str">
            <v>AdministraciónSEDE NACIONAL</v>
          </cell>
        </row>
        <row r="407">
          <cell r="U407" t="str">
            <v>SaludSEDE PALMIRA</v>
          </cell>
        </row>
        <row r="408">
          <cell r="U408" t="str">
            <v>AdministraciónSEDE NACIONAL</v>
          </cell>
        </row>
        <row r="409">
          <cell r="U409" t="str">
            <v>AdministraciónSEDE NACIONAL</v>
          </cell>
        </row>
        <row r="410">
          <cell r="U410" t="str">
            <v>SaludSEDE NACIONAL</v>
          </cell>
        </row>
        <row r="411">
          <cell r="U411" t="str">
            <v>ComercialSEDE NACIONAL</v>
          </cell>
        </row>
        <row r="412">
          <cell r="U412" t="str">
            <v>ComercialSEDE PALMIRA</v>
          </cell>
        </row>
        <row r="413">
          <cell r="U413" t="str">
            <v>ComercialSEDE CALI</v>
          </cell>
        </row>
        <row r="414">
          <cell r="U414" t="str">
            <v>ComercialSEDE PALMIRA</v>
          </cell>
        </row>
        <row r="415">
          <cell r="U415" t="str">
            <v>SaludSEDE PALMIRA</v>
          </cell>
        </row>
        <row r="416">
          <cell r="U416" t="str">
            <v>ComercialSEDE PALMIRA</v>
          </cell>
        </row>
        <row r="417">
          <cell r="U417" t="str">
            <v>ComercialSEDE PALMIRA</v>
          </cell>
        </row>
        <row r="418">
          <cell r="U418" t="str">
            <v>AdministraciónSEDE PALMIRA</v>
          </cell>
        </row>
        <row r="419">
          <cell r="U419" t="str">
            <v>SaludSEDE PALMIRA</v>
          </cell>
        </row>
        <row r="420">
          <cell r="U420" t="str">
            <v>SaludSEDE PALMIRA</v>
          </cell>
        </row>
        <row r="421">
          <cell r="U421" t="str">
            <v>ComercialSEDE CALI</v>
          </cell>
        </row>
        <row r="422">
          <cell r="U422" t="str">
            <v>AdministraciónSEDE NACIONAL</v>
          </cell>
        </row>
        <row r="423">
          <cell r="U423" t="str">
            <v>SaludSEDE CALI</v>
          </cell>
        </row>
        <row r="424">
          <cell r="U424" t="str">
            <v>SaludSEDE QUINDIO</v>
          </cell>
        </row>
        <row r="425">
          <cell r="U425" t="str">
            <v>ComercialSEDE CALI</v>
          </cell>
        </row>
        <row r="426">
          <cell r="U426" t="str">
            <v>ComercialSEDE TULUA</v>
          </cell>
        </row>
        <row r="427">
          <cell r="U427" t="str">
            <v>AdministraciónSEDE NACIONAL</v>
          </cell>
        </row>
        <row r="428">
          <cell r="U428" t="str">
            <v>SaludSEDE CARTAGO</v>
          </cell>
        </row>
        <row r="429">
          <cell r="U429" t="str">
            <v>AdministraciónSEDE CALI</v>
          </cell>
        </row>
        <row r="430">
          <cell r="U430" t="str">
            <v>AdministraciónSEDE CALDAS</v>
          </cell>
        </row>
        <row r="431">
          <cell r="U431" t="str">
            <v>AdministraciónSEDE CALDAS</v>
          </cell>
        </row>
        <row r="432">
          <cell r="U432" t="str">
            <v>SaludSEDE CALDAS</v>
          </cell>
        </row>
        <row r="433">
          <cell r="U433" t="str">
            <v>ComercialSEDE CALDAS</v>
          </cell>
        </row>
        <row r="434">
          <cell r="U434" t="str">
            <v>SaludSEDE CALI</v>
          </cell>
        </row>
        <row r="435">
          <cell r="U435" t="str">
            <v>ComercialSEDE CALDAS</v>
          </cell>
        </row>
        <row r="436">
          <cell r="U436" t="str">
            <v>SaludSEDE NACIONAL</v>
          </cell>
        </row>
        <row r="437">
          <cell r="U437" t="str">
            <v>ComercialSEDE CALDAS</v>
          </cell>
        </row>
        <row r="438">
          <cell r="U438" t="str">
            <v>ComercialSEDE CALDAS</v>
          </cell>
        </row>
        <row r="439">
          <cell r="U439" t="str">
            <v>ComercialSEDE CALDAS</v>
          </cell>
        </row>
        <row r="440">
          <cell r="U440" t="str">
            <v>AdministraciónSEDE CALDAS</v>
          </cell>
        </row>
        <row r="441">
          <cell r="U441" t="str">
            <v>AdministraciónSEDE CALDAS</v>
          </cell>
        </row>
        <row r="442">
          <cell r="U442" t="str">
            <v>ComercialSEDE CALDAS</v>
          </cell>
        </row>
        <row r="443">
          <cell r="U443" t="str">
            <v>SaludSEDE RISARALDA</v>
          </cell>
        </row>
        <row r="444">
          <cell r="U444" t="str">
            <v>ComercialSEDE CAUCA</v>
          </cell>
        </row>
        <row r="445">
          <cell r="U445" t="str">
            <v>Cad. Vac.SEDE CALDAS</v>
          </cell>
        </row>
        <row r="446">
          <cell r="U446" t="str">
            <v>ComercialSEDE CALDAS</v>
          </cell>
        </row>
        <row r="447">
          <cell r="U447" t="str">
            <v>SaludSEDE RISARALDA</v>
          </cell>
        </row>
        <row r="448">
          <cell r="U448" t="str">
            <v>AdministraciónSEDE NACIONAL</v>
          </cell>
        </row>
        <row r="449">
          <cell r="U449" t="str">
            <v>SaludSEDE RISARALDA</v>
          </cell>
        </row>
        <row r="450">
          <cell r="U450" t="str">
            <v>SaludSEDE CALI</v>
          </cell>
        </row>
        <row r="451">
          <cell r="U451" t="str">
            <v>ComercialSEDE CALDAS</v>
          </cell>
        </row>
        <row r="452">
          <cell r="U452" t="str">
            <v>SaludSEDE CALDAS</v>
          </cell>
        </row>
        <row r="453">
          <cell r="U453" t="str">
            <v>AdministraciónSEDE CALDAS</v>
          </cell>
        </row>
        <row r="454">
          <cell r="U454" t="str">
            <v>ComercialSEDE CALDAS</v>
          </cell>
        </row>
        <row r="455">
          <cell r="U455" t="str">
            <v>SaludSEDE CALDAS</v>
          </cell>
        </row>
        <row r="456">
          <cell r="U456" t="str">
            <v>ComercialSEDE NARIÑO</v>
          </cell>
        </row>
        <row r="457">
          <cell r="U457" t="str">
            <v>ComercialSEDE PALMIRA</v>
          </cell>
        </row>
        <row r="458">
          <cell r="U458" t="str">
            <v>SaludSEDE CALI</v>
          </cell>
        </row>
        <row r="459">
          <cell r="U459" t="str">
            <v>AdministraciónSEDE PALMIRA</v>
          </cell>
        </row>
        <row r="460">
          <cell r="U460" t="str">
            <v>ComercialSEDE CALI</v>
          </cell>
        </row>
        <row r="461">
          <cell r="U461" t="str">
            <v>ComercialSEDE BUGA</v>
          </cell>
        </row>
        <row r="462">
          <cell r="U462" t="str">
            <v>ComercialSEDE CALI</v>
          </cell>
        </row>
        <row r="463">
          <cell r="U463" t="str">
            <v>AdministraciónSEDE NACIONAL</v>
          </cell>
        </row>
        <row r="464">
          <cell r="U464" t="str">
            <v>AdministraciónSEDE NACIONAL</v>
          </cell>
        </row>
        <row r="465">
          <cell r="U465" t="str">
            <v>SaludSEDE CALI</v>
          </cell>
        </row>
        <row r="466">
          <cell r="U466" t="str">
            <v>ComercialSEDE CALI</v>
          </cell>
        </row>
        <row r="467">
          <cell r="U467" t="str">
            <v>SaludSEDE TULUA</v>
          </cell>
        </row>
        <row r="468">
          <cell r="U468" t="str">
            <v>ComercialSEDE PALMIRA</v>
          </cell>
        </row>
        <row r="469">
          <cell r="U469" t="str">
            <v>ComercialSEDE CALI</v>
          </cell>
        </row>
        <row r="470">
          <cell r="U470" t="str">
            <v>ComercialSEDE CALI</v>
          </cell>
        </row>
        <row r="471">
          <cell r="U471" t="str">
            <v>SaludSEDE NACIONAL</v>
          </cell>
        </row>
        <row r="472">
          <cell r="U472" t="str">
            <v>AdministraciónSEDE NACIONAL</v>
          </cell>
        </row>
        <row r="473">
          <cell r="U473" t="str">
            <v>SaludSEDE CALI</v>
          </cell>
        </row>
        <row r="474">
          <cell r="U474" t="str">
            <v>ComercialSEDE CALI</v>
          </cell>
        </row>
        <row r="475">
          <cell r="U475" t="str">
            <v>SaludSEDE NACIONAL</v>
          </cell>
        </row>
        <row r="476">
          <cell r="U476" t="str">
            <v>SaludSEDE CALI</v>
          </cell>
        </row>
        <row r="477">
          <cell r="U477" t="str">
            <v>Cad. Vac.SEDE NACIONAL</v>
          </cell>
        </row>
        <row r="478">
          <cell r="U478" t="str">
            <v>Cad. Vac.SEDE NACIONAL</v>
          </cell>
        </row>
        <row r="479">
          <cell r="U479" t="str">
            <v>AdministraciónSEDE NACIONAL</v>
          </cell>
        </row>
        <row r="480">
          <cell r="U480" t="str">
            <v>ComercialSEDE CALI</v>
          </cell>
        </row>
        <row r="481">
          <cell r="U481" t="str">
            <v>ComercialSEDE BUENAVENTURA</v>
          </cell>
        </row>
        <row r="482">
          <cell r="U482" t="str">
            <v>ComercialSEDE CALI</v>
          </cell>
        </row>
        <row r="483">
          <cell r="U483" t="str">
            <v>ComercialSEDE CARTAGO</v>
          </cell>
        </row>
        <row r="484">
          <cell r="U484" t="str">
            <v>SaludSEDE CARTAGO</v>
          </cell>
        </row>
        <row r="485">
          <cell r="U485" t="str">
            <v>ComercialSEDE CARTAGO</v>
          </cell>
        </row>
        <row r="486">
          <cell r="U486" t="str">
            <v>ComercialSEDE RISARALDA</v>
          </cell>
        </row>
        <row r="487">
          <cell r="U487" t="str">
            <v>ComercialSEDE CARTAGO</v>
          </cell>
        </row>
        <row r="488">
          <cell r="U488" t="str">
            <v>SaludSEDE CARTAGO</v>
          </cell>
        </row>
        <row r="489">
          <cell r="U489" t="str">
            <v>SaludSEDE NACIONAL</v>
          </cell>
        </row>
        <row r="490">
          <cell r="U490" t="str">
            <v>ComercialSEDE CARTAGO</v>
          </cell>
        </row>
        <row r="491">
          <cell r="U491" t="str">
            <v>ComercialSEDE CARTAGO</v>
          </cell>
        </row>
        <row r="492">
          <cell r="U492" t="str">
            <v>Cad. Vac.SEDE CARTAGO</v>
          </cell>
        </row>
        <row r="493">
          <cell r="U493" t="str">
            <v>ComercialSEDE CARTAGO</v>
          </cell>
        </row>
        <row r="494">
          <cell r="U494" t="str">
            <v>AdministraciónSEDE NACIONAL</v>
          </cell>
        </row>
        <row r="495">
          <cell r="U495" t="str">
            <v>AdministraciónSEDE CARTAGO</v>
          </cell>
        </row>
        <row r="496">
          <cell r="U496" t="str">
            <v>AdministraciónSEDE CARTAGO</v>
          </cell>
        </row>
        <row r="497">
          <cell r="U497" t="str">
            <v>ComercialSEDE CARTAGO</v>
          </cell>
        </row>
        <row r="498">
          <cell r="U498" t="str">
            <v>AdministraciónSEDE NACIONAL</v>
          </cell>
        </row>
        <row r="499">
          <cell r="U499" t="str">
            <v>AdministraciónSEDE NACIONAL</v>
          </cell>
        </row>
        <row r="500">
          <cell r="U500" t="str">
            <v>SaludSEDE CALI</v>
          </cell>
        </row>
        <row r="501">
          <cell r="U501" t="str">
            <v>AdministraciónSEDE NACIONAL</v>
          </cell>
        </row>
        <row r="502">
          <cell r="U502" t="str">
            <v>ComercialSEDE CALI</v>
          </cell>
        </row>
        <row r="503">
          <cell r="U503" t="str">
            <v>AdministraciónSEDE NACIONAL</v>
          </cell>
        </row>
        <row r="504">
          <cell r="U504" t="str">
            <v>AdministraciónSEDE NACIONAL</v>
          </cell>
        </row>
        <row r="505">
          <cell r="U505" t="str">
            <v>AdministraciónSEDE CALI</v>
          </cell>
        </row>
        <row r="506">
          <cell r="U506" t="str">
            <v>ComercialSEDE CALI</v>
          </cell>
        </row>
        <row r="507">
          <cell r="U507" t="str">
            <v>ComercialSEDE CALI</v>
          </cell>
        </row>
        <row r="508">
          <cell r="U508" t="str">
            <v>AdministraciónSEDE NACIONAL</v>
          </cell>
        </row>
        <row r="509">
          <cell r="U509" t="str">
            <v>AdministraciónSEDE NACIONAL</v>
          </cell>
        </row>
        <row r="510">
          <cell r="U510" t="str">
            <v>AdministraciónSEDE NACIONAL</v>
          </cell>
        </row>
        <row r="511">
          <cell r="U511" t="str">
            <v>AdministraciónSEDE NACIONAL</v>
          </cell>
        </row>
        <row r="512">
          <cell r="U512" t="str">
            <v>AdministraciónSEDE CALI</v>
          </cell>
        </row>
        <row r="513">
          <cell r="U513" t="str">
            <v>AdministraciónSEDE NACIONAL</v>
          </cell>
        </row>
        <row r="514">
          <cell r="U514" t="str">
            <v>SaludSEDE NACIONAL</v>
          </cell>
        </row>
        <row r="515">
          <cell r="U515" t="str">
            <v>ComercialSEDE CALI</v>
          </cell>
        </row>
        <row r="516">
          <cell r="U516" t="str">
            <v>AdministraciónSEDE NACIONAL</v>
          </cell>
        </row>
        <row r="517">
          <cell r="U517" t="str">
            <v>ComercialSEDE CALI</v>
          </cell>
        </row>
        <row r="518">
          <cell r="U518" t="str">
            <v>Cad. Vac.SEDE NACIONAL</v>
          </cell>
        </row>
        <row r="519">
          <cell r="U519" t="str">
            <v>AdministraciónSEDE NACIONAL</v>
          </cell>
        </row>
        <row r="520">
          <cell r="U520" t="str">
            <v>SaludSEDE NACIONAL</v>
          </cell>
        </row>
        <row r="521">
          <cell r="U521" t="str">
            <v>SaludSEDE NACIONAL</v>
          </cell>
        </row>
        <row r="522">
          <cell r="U522" t="str">
            <v>AdministraciónSEDE NACIONAL</v>
          </cell>
        </row>
        <row r="523">
          <cell r="U523" t="str">
            <v>AdministraciónSEDE CALI</v>
          </cell>
        </row>
        <row r="524">
          <cell r="U524" t="str">
            <v>AdministraciónSEDE NACIONAL</v>
          </cell>
        </row>
        <row r="525">
          <cell r="U525" t="str">
            <v>AdministraciónSEDE NACIONAL</v>
          </cell>
        </row>
        <row r="526">
          <cell r="U526" t="str">
            <v>AdministraciónSEDE NACIONAL</v>
          </cell>
        </row>
        <row r="527">
          <cell r="U527" t="str">
            <v>Cad. Vac.SEDE CALI</v>
          </cell>
        </row>
        <row r="528">
          <cell r="U528" t="str">
            <v>ComercialSEDE NACIONAL</v>
          </cell>
        </row>
        <row r="529">
          <cell r="U529" t="str">
            <v>AdministraciónSEDE NACIONAL</v>
          </cell>
        </row>
        <row r="530">
          <cell r="U530" t="str">
            <v>ComercialSEDE NACIONAL</v>
          </cell>
        </row>
        <row r="531">
          <cell r="U531" t="str">
            <v>AdministraciónSEDE NACIONAL</v>
          </cell>
        </row>
        <row r="532">
          <cell r="U532" t="str">
            <v>AdministraciónSEDE NACIONAL</v>
          </cell>
        </row>
        <row r="533">
          <cell r="U533" t="str">
            <v>ComercialSEDE BUENAVENTURA</v>
          </cell>
        </row>
        <row r="534">
          <cell r="U534" t="str">
            <v>SaludSEDE NACIONAL</v>
          </cell>
        </row>
        <row r="535">
          <cell r="U535" t="str">
            <v>ComercialSEDE PALMIRA</v>
          </cell>
        </row>
        <row r="536">
          <cell r="U536" t="str">
            <v>ComercialSEDE BUGA</v>
          </cell>
        </row>
        <row r="537">
          <cell r="U537" t="str">
            <v>ComercialSEDE BUGA</v>
          </cell>
        </row>
        <row r="538">
          <cell r="U538" t="str">
            <v>ComercialSEDE BUGA</v>
          </cell>
        </row>
        <row r="539">
          <cell r="U539" t="str">
            <v>AdministraciónSEDE BUGA</v>
          </cell>
        </row>
        <row r="540">
          <cell r="U540" t="str">
            <v>AdministraciónSEDE NACIONAL</v>
          </cell>
        </row>
        <row r="541">
          <cell r="U541" t="str">
            <v>AdministraciónSEDE BUGA</v>
          </cell>
        </row>
        <row r="542">
          <cell r="U542" t="str">
            <v>SaludSEDE NACIONAL</v>
          </cell>
        </row>
        <row r="543">
          <cell r="U543" t="str">
            <v>AdministraciónSEDE NACIONAL</v>
          </cell>
        </row>
        <row r="544">
          <cell r="U544" t="str">
            <v>AdministraciónSEDE NACIONAL</v>
          </cell>
        </row>
        <row r="545">
          <cell r="U545" t="str">
            <v>AdministraciónSEDE NACIONAL</v>
          </cell>
        </row>
        <row r="546">
          <cell r="U546" t="str">
            <v>AdministraciónSEDE NACIONAL</v>
          </cell>
        </row>
        <row r="547">
          <cell r="U547" t="str">
            <v>ComercialSEDE NACIONAL</v>
          </cell>
        </row>
        <row r="548">
          <cell r="U548" t="str">
            <v>AdministraciónSEDE NACIONAL</v>
          </cell>
        </row>
        <row r="549">
          <cell r="U549" t="str">
            <v>ComercialSEDE NACIONAL</v>
          </cell>
        </row>
        <row r="550">
          <cell r="U550" t="str">
            <v>AdministraciónSEDE TULUA</v>
          </cell>
        </row>
        <row r="551">
          <cell r="U551" t="str">
            <v>AdministraciónSEDE NACIONAL</v>
          </cell>
        </row>
        <row r="552">
          <cell r="U552" t="str">
            <v>ComercialSEDE CALI</v>
          </cell>
        </row>
        <row r="553">
          <cell r="U553" t="str">
            <v>AdministraciónSEDE NACIONAL</v>
          </cell>
        </row>
        <row r="554">
          <cell r="U554" t="str">
            <v>ComercialSEDE CALI</v>
          </cell>
        </row>
        <row r="555">
          <cell r="U555" t="str">
            <v>ComercialSEDE CALI</v>
          </cell>
        </row>
        <row r="556">
          <cell r="U556" t="str">
            <v>ComercialSEDE CALI</v>
          </cell>
        </row>
        <row r="557">
          <cell r="U557" t="str">
            <v>ComercialSEDE CALI</v>
          </cell>
        </row>
        <row r="558">
          <cell r="U558" t="str">
            <v>ComercialSEDE CALI</v>
          </cell>
        </row>
        <row r="559">
          <cell r="U559" t="str">
            <v>ComercialSEDE CALI</v>
          </cell>
        </row>
        <row r="560">
          <cell r="U560" t="str">
            <v>AdministraciónSEDE NACIONAL</v>
          </cell>
        </row>
        <row r="561">
          <cell r="U561" t="str">
            <v>AdministraciónSEDE NACIONAL</v>
          </cell>
        </row>
        <row r="562">
          <cell r="U562" t="str">
            <v>ComercialSEDE CALI</v>
          </cell>
        </row>
        <row r="563">
          <cell r="U563" t="str">
            <v>ComercialSEDE CALI</v>
          </cell>
        </row>
        <row r="564">
          <cell r="U564" t="str">
            <v>AdministraciónSEDE CALI</v>
          </cell>
        </row>
        <row r="565">
          <cell r="U565" t="str">
            <v>ComercialSEDE CALI</v>
          </cell>
        </row>
        <row r="566">
          <cell r="U566" t="str">
            <v>AdministraciónSEDE NACIONAL</v>
          </cell>
        </row>
        <row r="567">
          <cell r="U567" t="str">
            <v>SaludSEDE NACIONAL</v>
          </cell>
        </row>
        <row r="568">
          <cell r="U568" t="str">
            <v>AdministraciónSEDE CALI</v>
          </cell>
        </row>
        <row r="569">
          <cell r="U569" t="str">
            <v>ComercialSEDE CALI</v>
          </cell>
        </row>
        <row r="570">
          <cell r="U570" t="str">
            <v>ComercialSEDE CALI</v>
          </cell>
        </row>
        <row r="571">
          <cell r="U571" t="str">
            <v>Cad. Vac.SEDE NACIONAL</v>
          </cell>
        </row>
        <row r="572">
          <cell r="U572" t="str">
            <v>SaludSEDE NACIONAL</v>
          </cell>
        </row>
        <row r="573">
          <cell r="U573" t="str">
            <v>ComercialSEDE CALI</v>
          </cell>
        </row>
        <row r="574">
          <cell r="U574" t="str">
            <v>ComercialSEDE CALI</v>
          </cell>
        </row>
        <row r="575">
          <cell r="U575" t="str">
            <v>ComercialSEDE CALI</v>
          </cell>
        </row>
        <row r="576">
          <cell r="U576" t="str">
            <v>ComercialSEDE CALI</v>
          </cell>
        </row>
        <row r="577">
          <cell r="U577" t="str">
            <v>ComercialSEDE CALI</v>
          </cell>
        </row>
        <row r="578">
          <cell r="U578" t="str">
            <v>AdministraciónSEDE NACIONAL</v>
          </cell>
        </row>
        <row r="579">
          <cell r="U579" t="str">
            <v>AdministraciónSEDE NACIONAL</v>
          </cell>
        </row>
        <row r="580">
          <cell r="U580" t="str">
            <v>AdministraciónSEDE NACIONAL</v>
          </cell>
        </row>
        <row r="581">
          <cell r="U581" t="str">
            <v>ComercialSEDE CALI</v>
          </cell>
        </row>
        <row r="582">
          <cell r="U582" t="str">
            <v>ComercialSEDE NACIONAL</v>
          </cell>
        </row>
        <row r="583">
          <cell r="U583" t="str">
            <v>AdministraciónSEDE CALI</v>
          </cell>
        </row>
        <row r="584">
          <cell r="U584" t="str">
            <v>ComercialSEDE CALI</v>
          </cell>
        </row>
        <row r="585">
          <cell r="U585" t="str">
            <v>AdministraciónSEDE NACIONAL</v>
          </cell>
        </row>
        <row r="586">
          <cell r="U586" t="str">
            <v>SaludSEDE NACIONAL</v>
          </cell>
        </row>
        <row r="587">
          <cell r="U587" t="str">
            <v>AdministraciónSEDE NACIONAL</v>
          </cell>
        </row>
        <row r="588">
          <cell r="U588" t="str">
            <v>AdministraciónSEDE NACIONAL</v>
          </cell>
        </row>
        <row r="589">
          <cell r="U589" t="str">
            <v>SaludSEDE NACIONAL</v>
          </cell>
        </row>
        <row r="590">
          <cell r="U590" t="str">
            <v>SaludSEDE CALI</v>
          </cell>
        </row>
        <row r="591">
          <cell r="U591" t="str">
            <v>AdministraciónSEDE NACIONAL</v>
          </cell>
        </row>
        <row r="592">
          <cell r="U592" t="str">
            <v>AdministraciónSEDE NACIONAL</v>
          </cell>
        </row>
        <row r="593">
          <cell r="U593" t="str">
            <v>ComercialSEDE CALI</v>
          </cell>
        </row>
        <row r="594">
          <cell r="U594" t="str">
            <v>ComercialSEDE CALI</v>
          </cell>
        </row>
        <row r="595">
          <cell r="U595" t="str">
            <v>SaludSEDE NACIONAL</v>
          </cell>
        </row>
        <row r="596">
          <cell r="U596" t="str">
            <v>SaludSEDE NACIONAL</v>
          </cell>
        </row>
        <row r="597">
          <cell r="U597" t="str">
            <v>AdministraciónSEDE CALI</v>
          </cell>
        </row>
        <row r="598">
          <cell r="U598" t="str">
            <v>SaludSEDE CALI</v>
          </cell>
        </row>
        <row r="599">
          <cell r="U599" t="str">
            <v>AdministraciónSEDE CALI</v>
          </cell>
        </row>
        <row r="600">
          <cell r="U600" t="str">
            <v>ComercialSEDE CALI</v>
          </cell>
        </row>
        <row r="601">
          <cell r="U601" t="str">
            <v>AdministraciónSEDE NACIONAL</v>
          </cell>
        </row>
        <row r="602">
          <cell r="U602" t="str">
            <v>AdministraciónSEDE NACIONAL</v>
          </cell>
        </row>
        <row r="603">
          <cell r="U603" t="str">
            <v>ComercialSEDE CALI</v>
          </cell>
        </row>
        <row r="604">
          <cell r="U604" t="str">
            <v>SaludSEDE CALI</v>
          </cell>
        </row>
        <row r="605">
          <cell r="U605" t="str">
            <v>AdministraciónSEDE NACIONAL</v>
          </cell>
        </row>
        <row r="606">
          <cell r="U606" t="str">
            <v>AdministraciónSEDE NACIONAL</v>
          </cell>
        </row>
        <row r="607">
          <cell r="U607" t="str">
            <v>AdministraciónSEDE NACIONAL</v>
          </cell>
        </row>
        <row r="608">
          <cell r="U608" t="str">
            <v>AdministraciónSEDE NACIONAL</v>
          </cell>
        </row>
        <row r="609">
          <cell r="U609" t="str">
            <v>Cad. Vac.SEDE NACIONAL</v>
          </cell>
        </row>
        <row r="610">
          <cell r="U610" t="str">
            <v>SaludSEDE CALI</v>
          </cell>
        </row>
        <row r="611">
          <cell r="U611" t="str">
            <v>ComercialSEDE CALI</v>
          </cell>
        </row>
        <row r="612">
          <cell r="U612" t="str">
            <v>SaludSEDE QUINDIO</v>
          </cell>
        </row>
        <row r="613">
          <cell r="U613" t="str">
            <v>AdministraciónSEDE RISARALDA</v>
          </cell>
        </row>
        <row r="614">
          <cell r="U614" t="str">
            <v>AdministraciónSEDE CAUCA</v>
          </cell>
        </row>
        <row r="615">
          <cell r="U615" t="str">
            <v>ComercialSEDE CAUCA</v>
          </cell>
        </row>
        <row r="616">
          <cell r="U616" t="str">
            <v>AdministraciónSEDE CAUCA</v>
          </cell>
        </row>
        <row r="617">
          <cell r="U617" t="str">
            <v>SaludSEDE NACIONAL</v>
          </cell>
        </row>
        <row r="618">
          <cell r="U618" t="str">
            <v>SaludSEDE CAUCA</v>
          </cell>
        </row>
        <row r="619">
          <cell r="U619" t="str">
            <v>SaludSEDE NACIONAL</v>
          </cell>
        </row>
        <row r="620">
          <cell r="U620" t="str">
            <v>SaludSEDE NACIONAL</v>
          </cell>
        </row>
        <row r="621">
          <cell r="U621" t="str">
            <v>ComercialSEDE CALI</v>
          </cell>
        </row>
        <row r="622">
          <cell r="U622" t="str">
            <v>ComercialSEDE CALI</v>
          </cell>
        </row>
        <row r="623">
          <cell r="U623" t="str">
            <v>SaludSEDE CALI</v>
          </cell>
        </row>
        <row r="624">
          <cell r="U624" t="str">
            <v>ComercialSEDE CALI</v>
          </cell>
        </row>
        <row r="625">
          <cell r="U625" t="str">
            <v>SaludSEDE NACIONAL</v>
          </cell>
        </row>
        <row r="626">
          <cell r="U626" t="str">
            <v>AdministraciónSEDE CAUCA</v>
          </cell>
        </row>
        <row r="627">
          <cell r="U627" t="str">
            <v>SaludSEDE CALI</v>
          </cell>
        </row>
        <row r="628">
          <cell r="U628" t="str">
            <v>SaludSEDE NACIONAL</v>
          </cell>
        </row>
        <row r="629">
          <cell r="U629" t="str">
            <v>ComercialSEDE CAUCA</v>
          </cell>
        </row>
        <row r="630">
          <cell r="U630" t="str">
            <v>ComercialSEDE CAUCA</v>
          </cell>
        </row>
        <row r="631">
          <cell r="U631" t="str">
            <v>SaludSEDE CAUCA</v>
          </cell>
        </row>
        <row r="632">
          <cell r="U632" t="str">
            <v>SaludSEDE CALI</v>
          </cell>
        </row>
        <row r="633">
          <cell r="U633" t="str">
            <v>SaludSEDE CAUCA</v>
          </cell>
        </row>
        <row r="634">
          <cell r="U634" t="str">
            <v>ComercialSEDE CAUCA</v>
          </cell>
        </row>
        <row r="635">
          <cell r="U635" t="str">
            <v>AdministraciónSEDE NACIONAL</v>
          </cell>
        </row>
        <row r="636">
          <cell r="U636" t="str">
            <v>ComercialSEDE CALI</v>
          </cell>
        </row>
        <row r="637">
          <cell r="U637" t="str">
            <v>ComercialSEDE CALI</v>
          </cell>
        </row>
        <row r="638">
          <cell r="U638" t="str">
            <v>ComercialSEDE CALI</v>
          </cell>
        </row>
        <row r="639">
          <cell r="U639" t="str">
            <v>SaludSEDE CALI</v>
          </cell>
        </row>
        <row r="640">
          <cell r="U640" t="str">
            <v>ComercialSEDE CALI</v>
          </cell>
        </row>
        <row r="641">
          <cell r="U641" t="str">
            <v>SaludSEDE CALI</v>
          </cell>
        </row>
        <row r="642">
          <cell r="U642" t="str">
            <v>ComercialSEDE CALI</v>
          </cell>
        </row>
        <row r="643">
          <cell r="U643" t="str">
            <v>AdministraciónSEDE CALI</v>
          </cell>
        </row>
        <row r="644">
          <cell r="U644" t="str">
            <v>ComercialSEDE CALI</v>
          </cell>
        </row>
        <row r="645">
          <cell r="U645" t="str">
            <v>AdministraciónSEDE NACIONAL</v>
          </cell>
        </row>
        <row r="646">
          <cell r="U646" t="str">
            <v>ComercialSEDE CAUCA</v>
          </cell>
        </row>
        <row r="647">
          <cell r="U647" t="str">
            <v>ComercialSEDE CALI</v>
          </cell>
        </row>
        <row r="648">
          <cell r="U648" t="str">
            <v>AdministraciónSEDE RISARALDA</v>
          </cell>
        </row>
        <row r="649">
          <cell r="U649" t="str">
            <v>AdministraciónSEDE NACIONAL</v>
          </cell>
        </row>
        <row r="650">
          <cell r="U650" t="str">
            <v>ComercialSEDE HUILA</v>
          </cell>
        </row>
        <row r="651">
          <cell r="U651" t="str">
            <v>AdministraciónSEDE PALMIRA</v>
          </cell>
        </row>
        <row r="652">
          <cell r="U652" t="str">
            <v>ComercialSEDE HUILA</v>
          </cell>
        </row>
        <row r="653">
          <cell r="U653" t="str">
            <v>ComercialSEDE HUILA</v>
          </cell>
        </row>
        <row r="654">
          <cell r="U654" t="str">
            <v>AdministraciónSEDE NARIÑO</v>
          </cell>
        </row>
        <row r="655">
          <cell r="U655" t="str">
            <v>SaludSEDE NARIÑO</v>
          </cell>
        </row>
        <row r="656">
          <cell r="U656" t="str">
            <v>ComercialSEDE NARIÑO</v>
          </cell>
        </row>
        <row r="657">
          <cell r="U657" t="str">
            <v>ComercialSEDE CALI</v>
          </cell>
        </row>
        <row r="658">
          <cell r="U658" t="str">
            <v>AdministraciónSEDE NACIONAL</v>
          </cell>
        </row>
        <row r="659">
          <cell r="U659" t="str">
            <v>SaludSEDE NACIONAL</v>
          </cell>
        </row>
        <row r="660">
          <cell r="U660" t="str">
            <v>AdministraciónSEDE NACIONAL</v>
          </cell>
        </row>
        <row r="661">
          <cell r="U661" t="str">
            <v>ComercialSEDE BUENAVENTURA</v>
          </cell>
        </row>
        <row r="662">
          <cell r="U662" t="str">
            <v>ComercialSEDE BUENAVENTURA</v>
          </cell>
        </row>
        <row r="663">
          <cell r="U663" t="str">
            <v>AdministraciónSEDE BUENAVENTURA</v>
          </cell>
        </row>
        <row r="664">
          <cell r="U664" t="str">
            <v>ComercialSEDE BUENAVENTURA</v>
          </cell>
        </row>
        <row r="665">
          <cell r="U665" t="str">
            <v>ComercialSEDE BUENAVENTURA</v>
          </cell>
        </row>
        <row r="666">
          <cell r="U666" t="str">
            <v>AdministraciónSEDE NACIONAL</v>
          </cell>
        </row>
        <row r="667">
          <cell r="U667" t="str">
            <v>AdministraciónSEDE NACIONAL</v>
          </cell>
        </row>
        <row r="668">
          <cell r="U668" t="str">
            <v>AdministraciónSEDE NACIONAL</v>
          </cell>
        </row>
        <row r="669">
          <cell r="U669" t="str">
            <v>AdministraciónSEDE CALI</v>
          </cell>
        </row>
        <row r="670">
          <cell r="U670" t="str">
            <v>SaludSEDE CALI</v>
          </cell>
        </row>
        <row r="671">
          <cell r="U671" t="str">
            <v>Cad. Vac.SEDE NACIONAL</v>
          </cell>
        </row>
        <row r="672">
          <cell r="U672" t="str">
            <v>AdministraciónSEDE NACIONAL</v>
          </cell>
        </row>
        <row r="673">
          <cell r="U673" t="str">
            <v>AdministraciónSEDE NACIONAL</v>
          </cell>
        </row>
        <row r="674">
          <cell r="U674" t="str">
            <v>ComercialSEDE CALI</v>
          </cell>
        </row>
        <row r="675">
          <cell r="U675" t="str">
            <v>AdministraciónSEDE TULUA</v>
          </cell>
        </row>
        <row r="676">
          <cell r="U676" t="str">
            <v>AdministraciónSEDE NACIONAL</v>
          </cell>
        </row>
        <row r="677">
          <cell r="U677" t="str">
            <v>AdministraciónSEDE BUGA</v>
          </cell>
        </row>
        <row r="678">
          <cell r="U678" t="str">
            <v>ComercialSEDE BUGA</v>
          </cell>
        </row>
        <row r="679">
          <cell r="U679" t="str">
            <v>SaludSEDE BUGA</v>
          </cell>
        </row>
        <row r="680">
          <cell r="U680" t="str">
            <v>AdministraciónSEDE NACIONAL</v>
          </cell>
        </row>
        <row r="681">
          <cell r="U681" t="str">
            <v>ComercialSEDE BUGA</v>
          </cell>
        </row>
        <row r="682">
          <cell r="U682" t="str">
            <v>ComercialSEDE PALMIRA</v>
          </cell>
        </row>
        <row r="683">
          <cell r="U683" t="str">
            <v>SaludSEDE NACIONAL</v>
          </cell>
        </row>
        <row r="684">
          <cell r="U684" t="str">
            <v>SaludSEDE NACIONAL</v>
          </cell>
        </row>
        <row r="685">
          <cell r="U685" t="str">
            <v>SaludSEDE BUGA</v>
          </cell>
        </row>
        <row r="686">
          <cell r="U686" t="str">
            <v>AdministraciónSEDE BUGA</v>
          </cell>
        </row>
        <row r="687">
          <cell r="U687" t="str">
            <v>AdministraciónSEDE BUGA</v>
          </cell>
        </row>
        <row r="688">
          <cell r="U688" t="str">
            <v>AdministraciónSEDE NACIONAL</v>
          </cell>
        </row>
        <row r="689">
          <cell r="U689" t="str">
            <v>AdministraciónSEDE NACIONAL</v>
          </cell>
        </row>
        <row r="690">
          <cell r="U690" t="str">
            <v>AdministraciónSEDE NACIONAL</v>
          </cell>
        </row>
        <row r="691">
          <cell r="U691" t="str">
            <v>ComercialSEDE TULUA</v>
          </cell>
        </row>
        <row r="692">
          <cell r="U692" t="str">
            <v>ComercialSEDE CALI</v>
          </cell>
        </row>
        <row r="693">
          <cell r="U693" t="str">
            <v>ComercialSEDE CALI</v>
          </cell>
        </row>
        <row r="694">
          <cell r="U694" t="str">
            <v>ComercialSEDE CALI</v>
          </cell>
        </row>
        <row r="695">
          <cell r="U695" t="str">
            <v>ComercialSEDE CALDAS</v>
          </cell>
        </row>
        <row r="696">
          <cell r="U696" t="str">
            <v>AdministraciónSEDE NACIONAL</v>
          </cell>
        </row>
        <row r="697">
          <cell r="U697" t="str">
            <v>AdministraciónSEDE NACIONAL</v>
          </cell>
        </row>
        <row r="698">
          <cell r="U698" t="str">
            <v>AdministraciónSEDE NACIONAL</v>
          </cell>
        </row>
        <row r="699">
          <cell r="U699" t="str">
            <v>ComercialSEDE BOGOTA</v>
          </cell>
        </row>
        <row r="700">
          <cell r="U700" t="str">
            <v>SaludSEDE BUENAVENTURA</v>
          </cell>
        </row>
        <row r="701">
          <cell r="U701" t="str">
            <v>AdministraciónSEDE BUENAVENTURA</v>
          </cell>
        </row>
        <row r="702">
          <cell r="U702" t="str">
            <v>ComercialSEDE QUINDIO</v>
          </cell>
        </row>
        <row r="703">
          <cell r="U703" t="str">
            <v>AdministraciónSEDE QUINDIO</v>
          </cell>
        </row>
        <row r="704">
          <cell r="U704" t="str">
            <v>ComercialSEDE QUINDIO</v>
          </cell>
        </row>
        <row r="705">
          <cell r="U705" t="str">
            <v>AdministraciónSEDE NACIONAL</v>
          </cell>
        </row>
        <row r="706">
          <cell r="U706" t="str">
            <v>AdministraciónSEDE NACIONAL</v>
          </cell>
        </row>
        <row r="707">
          <cell r="U707" t="str">
            <v>SaludSEDE NACIONAL</v>
          </cell>
        </row>
        <row r="708">
          <cell r="U708" t="str">
            <v>SaludSEDE QUINDIO</v>
          </cell>
        </row>
        <row r="709">
          <cell r="U709" t="str">
            <v>AdministraciónSEDE QUINDIO</v>
          </cell>
        </row>
        <row r="710">
          <cell r="U710" t="str">
            <v>AdministraciónSEDE QUINDIO</v>
          </cell>
        </row>
        <row r="711">
          <cell r="U711" t="str">
            <v>ComercialSEDE QUINDIO</v>
          </cell>
        </row>
        <row r="712">
          <cell r="U712" t="str">
            <v>ComercialSEDE QUINDIO</v>
          </cell>
        </row>
        <row r="713">
          <cell r="U713" t="str">
            <v>AdministraciónSEDE NACIONAL</v>
          </cell>
        </row>
        <row r="714">
          <cell r="U714" t="str">
            <v>ComercialSEDE RISARALDA</v>
          </cell>
        </row>
        <row r="715">
          <cell r="U715" t="str">
            <v>AdministraciónSEDE RISARALDA</v>
          </cell>
        </row>
        <row r="716">
          <cell r="U716" t="str">
            <v>ComercialSEDE RISARALDA</v>
          </cell>
        </row>
        <row r="717">
          <cell r="U717" t="str">
            <v>AdministraciónSEDE RISARALDA</v>
          </cell>
        </row>
        <row r="718">
          <cell r="U718" t="str">
            <v>ComercialSEDE RISARALDA</v>
          </cell>
        </row>
        <row r="719">
          <cell r="U719" t="str">
            <v>ComercialSEDE RISARALDA</v>
          </cell>
        </row>
        <row r="720">
          <cell r="U720" t="str">
            <v>ComercialSEDE RISARALDA</v>
          </cell>
        </row>
        <row r="721">
          <cell r="U721" t="str">
            <v>ComercialSEDE RISARALDA</v>
          </cell>
        </row>
        <row r="722">
          <cell r="U722" t="str">
            <v>SaludSEDE RISARALDA</v>
          </cell>
        </row>
        <row r="723">
          <cell r="U723" t="str">
            <v>AdministraciónSEDE RISARALDA</v>
          </cell>
        </row>
        <row r="724">
          <cell r="U724" t="str">
            <v>AdministraciónSEDE CARTAGO</v>
          </cell>
        </row>
        <row r="725">
          <cell r="U725" t="str">
            <v>AdministraciónSEDE RISARALDA</v>
          </cell>
        </row>
        <row r="726">
          <cell r="U726" t="str">
            <v>SaludSEDE NACIONAL</v>
          </cell>
        </row>
        <row r="727">
          <cell r="U727" t="str">
            <v>AdministraciónSEDE RISARALDA</v>
          </cell>
        </row>
        <row r="728">
          <cell r="U728" t="str">
            <v>ComercialSEDE RISARALDA</v>
          </cell>
        </row>
        <row r="729">
          <cell r="U729" t="str">
            <v>AdministraciónSEDE RISARALDA</v>
          </cell>
        </row>
        <row r="730">
          <cell r="U730" t="str">
            <v>AdministraciónSEDE RISARALDA</v>
          </cell>
        </row>
        <row r="731">
          <cell r="U731" t="str">
            <v>AdministraciónSEDE RISARALDA</v>
          </cell>
        </row>
        <row r="732">
          <cell r="U732" t="str">
            <v>Cad. Vac.SEDE RISARALDA</v>
          </cell>
        </row>
        <row r="733">
          <cell r="U733" t="str">
            <v>ComercialSEDE PALMIRA</v>
          </cell>
        </row>
        <row r="734">
          <cell r="U734" t="str">
            <v>SaludSEDE NACIONAL</v>
          </cell>
        </row>
        <row r="735">
          <cell r="U735" t="str">
            <v>ComercialSEDE CALI</v>
          </cell>
        </row>
        <row r="736">
          <cell r="U736" t="str">
            <v>ComercialSEDE RISARALDA</v>
          </cell>
        </row>
        <row r="737">
          <cell r="U737" t="str">
            <v>AdministraciónSEDE NACIONAL</v>
          </cell>
        </row>
        <row r="738">
          <cell r="U738" t="str">
            <v>SaludSEDE CALI</v>
          </cell>
        </row>
        <row r="739">
          <cell r="U739" t="str">
            <v>AdministraciónSEDE CAUCA</v>
          </cell>
        </row>
        <row r="740">
          <cell r="U740" t="str">
            <v>AdministraciónSEDE NACIONAL</v>
          </cell>
        </row>
        <row r="741">
          <cell r="U741" t="str">
            <v>SaludSEDE CALI</v>
          </cell>
        </row>
        <row r="742">
          <cell r="U742" t="str">
            <v>ComercialSEDE RISARALDA</v>
          </cell>
        </row>
        <row r="743">
          <cell r="U743" t="str">
            <v>AdministraciónSEDE BOGOTA</v>
          </cell>
        </row>
        <row r="744">
          <cell r="U744" t="str">
            <v>SaludSEDE CALI</v>
          </cell>
        </row>
        <row r="745">
          <cell r="U745" t="str">
            <v>AdministraciónSEDE BOGOTA</v>
          </cell>
        </row>
        <row r="746">
          <cell r="U746" t="str">
            <v>SaludSEDE NACIONAL</v>
          </cell>
        </row>
        <row r="747">
          <cell r="U747" t="str">
            <v>ComercialSEDE CALI</v>
          </cell>
        </row>
        <row r="748">
          <cell r="U748" t="str">
            <v>ComercialSEDE CARTAGO</v>
          </cell>
        </row>
        <row r="749">
          <cell r="U749" t="str">
            <v>AdministraciónSEDE NACIONAL</v>
          </cell>
        </row>
        <row r="750">
          <cell r="U750" t="str">
            <v>SaludSEDE CALI</v>
          </cell>
        </row>
        <row r="751">
          <cell r="U751" t="str">
            <v>ComercialSEDE CALI</v>
          </cell>
        </row>
        <row r="752">
          <cell r="U752" t="str">
            <v>ComercialSEDE CALI</v>
          </cell>
        </row>
        <row r="753">
          <cell r="U753" t="str">
            <v>ComercialSEDE QUINDIO</v>
          </cell>
        </row>
        <row r="754">
          <cell r="U754" t="str">
            <v>ComercialSEDE TULUA</v>
          </cell>
        </row>
        <row r="755">
          <cell r="U755" t="str">
            <v>ComercialSEDE NACIONAL</v>
          </cell>
        </row>
        <row r="756">
          <cell r="U756" t="str">
            <v>Cad. Vac.SEDE HUILA</v>
          </cell>
        </row>
        <row r="757">
          <cell r="U757" t="str">
            <v>ComercialSEDE HUILA</v>
          </cell>
        </row>
        <row r="758">
          <cell r="U758" t="str">
            <v>SaludSEDE HUILA</v>
          </cell>
        </row>
        <row r="759">
          <cell r="U759" t="str">
            <v>ComercialSEDE HUILA</v>
          </cell>
        </row>
        <row r="760">
          <cell r="U760" t="str">
            <v>ComercialSEDE BUENAVENTURA</v>
          </cell>
        </row>
        <row r="761">
          <cell r="U761" t="str">
            <v>ComercialSEDE NARIÑO</v>
          </cell>
        </row>
        <row r="762">
          <cell r="U762" t="str">
            <v>ComercialSEDE NARIÑO</v>
          </cell>
        </row>
        <row r="763">
          <cell r="U763" t="str">
            <v>SaludSEDE NARIÑO</v>
          </cell>
        </row>
        <row r="764">
          <cell r="U764" t="str">
            <v>ComercialSEDE NARIÑO</v>
          </cell>
        </row>
        <row r="765">
          <cell r="U765" t="str">
            <v>ComercialSEDE NARIÑO</v>
          </cell>
        </row>
        <row r="766">
          <cell r="U766" t="str">
            <v>AdministraciónSEDE NACIONAL</v>
          </cell>
        </row>
        <row r="767">
          <cell r="U767" t="str">
            <v>SaludSEDE CALI</v>
          </cell>
        </row>
        <row r="768">
          <cell r="U768" t="str">
            <v>AdministraciónSEDE NACIONAL</v>
          </cell>
        </row>
        <row r="769">
          <cell r="U769" t="str">
            <v>SaludSEDE CALI</v>
          </cell>
        </row>
        <row r="770">
          <cell r="U770" t="str">
            <v>SaludSEDE CALI</v>
          </cell>
        </row>
        <row r="771">
          <cell r="U771" t="str">
            <v>ComercialSEDE CALI</v>
          </cell>
        </row>
        <row r="772">
          <cell r="U772" t="str">
            <v>AdministraciónSEDE HUILA</v>
          </cell>
        </row>
        <row r="773">
          <cell r="U773" t="str">
            <v>SaludSEDE CALI</v>
          </cell>
        </row>
        <row r="774">
          <cell r="U774" t="str">
            <v>SaludSEDE NACIONAL</v>
          </cell>
        </row>
        <row r="775">
          <cell r="U775" t="str">
            <v>SaludSEDE CALI</v>
          </cell>
        </row>
        <row r="776">
          <cell r="U776" t="str">
            <v>SaludSEDE NACIONAL</v>
          </cell>
        </row>
        <row r="777">
          <cell r="U777" t="str">
            <v>SaludSEDE TULUA</v>
          </cell>
        </row>
        <row r="778">
          <cell r="U778" t="str">
            <v>AdministraciónSEDE NACIONAL</v>
          </cell>
        </row>
        <row r="779">
          <cell r="U779" t="str">
            <v>ComercialSEDE TULUA</v>
          </cell>
        </row>
        <row r="780">
          <cell r="U780" t="str">
            <v>ComercialSEDE BUGA</v>
          </cell>
        </row>
        <row r="781">
          <cell r="U781" t="str">
            <v>AdministraciónSEDE TULUA</v>
          </cell>
        </row>
        <row r="782">
          <cell r="U782" t="str">
            <v>SaludSEDE TULUA</v>
          </cell>
        </row>
        <row r="783">
          <cell r="U783" t="str">
            <v>AdministraciónSEDE NACIONAL</v>
          </cell>
        </row>
        <row r="784">
          <cell r="U784" t="str">
            <v>ComercialSEDE BUENAVENTURA</v>
          </cell>
        </row>
        <row r="785">
          <cell r="U785" t="str">
            <v>AdministraciónSEDE BUENAVENTURA</v>
          </cell>
        </row>
        <row r="786">
          <cell r="U786" t="str">
            <v>ComercialSEDE BUENAVENTURA</v>
          </cell>
        </row>
        <row r="787">
          <cell r="U787" t="str">
            <v>SaludSEDE NACIONAL</v>
          </cell>
        </row>
        <row r="788">
          <cell r="U788" t="str">
            <v>SaludSEDE CALI</v>
          </cell>
        </row>
        <row r="789">
          <cell r="U789" t="str">
            <v>ComercialSEDE PALMIRA</v>
          </cell>
        </row>
        <row r="790">
          <cell r="U790" t="str">
            <v>AdministraciónSEDE NACIONAL</v>
          </cell>
        </row>
        <row r="791">
          <cell r="U791" t="str">
            <v>ComercialSEDE CALI</v>
          </cell>
        </row>
        <row r="792">
          <cell r="U792" t="str">
            <v>SaludSEDE PALMIRA</v>
          </cell>
        </row>
        <row r="793">
          <cell r="U793" t="str">
            <v>AdministraciónSEDE PALMIRA</v>
          </cell>
        </row>
        <row r="794">
          <cell r="U794" t="str">
            <v>SaludSEDE NACIONAL</v>
          </cell>
        </row>
        <row r="795">
          <cell r="U795" t="str">
            <v>SaludSEDE CALI</v>
          </cell>
        </row>
        <row r="796">
          <cell r="U796" t="str">
            <v>Cad. Vac.SEDE CALI</v>
          </cell>
        </row>
        <row r="797">
          <cell r="U797" t="str">
            <v>ComercialSEDE PALMIRA</v>
          </cell>
        </row>
        <row r="798">
          <cell r="U798" t="str">
            <v>ComercialSEDE PALMIRA</v>
          </cell>
        </row>
        <row r="799">
          <cell r="U799" t="str">
            <v>ComercialSEDE PALMIRA</v>
          </cell>
        </row>
        <row r="800">
          <cell r="U800" t="str">
            <v>AdministraciónSEDE PALMIRA</v>
          </cell>
        </row>
        <row r="801">
          <cell r="U801" t="str">
            <v>SaludSEDE NACIONAL</v>
          </cell>
        </row>
        <row r="802">
          <cell r="U802" t="str">
            <v>AdministraciónSEDE NACIONAL</v>
          </cell>
        </row>
        <row r="803">
          <cell r="U803" t="str">
            <v>SaludSEDE CALI</v>
          </cell>
        </row>
        <row r="804">
          <cell r="U804" t="str">
            <v>SaludSEDE CALI</v>
          </cell>
        </row>
        <row r="805">
          <cell r="U805" t="str">
            <v>SaludSEDE NACIONAL</v>
          </cell>
        </row>
        <row r="806">
          <cell r="U806" t="str">
            <v>ComercialSEDE CALI</v>
          </cell>
        </row>
        <row r="807">
          <cell r="U807" t="str">
            <v>SaludSEDE NACIONAL</v>
          </cell>
        </row>
        <row r="808">
          <cell r="U808" t="str">
            <v>ComercialSEDE CALI</v>
          </cell>
        </row>
        <row r="809">
          <cell r="U809" t="str">
            <v>AdministraciónSEDE NACIONAL</v>
          </cell>
        </row>
        <row r="810">
          <cell r="U810" t="str">
            <v>SaludSEDE BOGOTA</v>
          </cell>
        </row>
        <row r="811">
          <cell r="U811" t="str">
            <v>AdministraciónSEDE NACIONAL</v>
          </cell>
        </row>
        <row r="812">
          <cell r="U812" t="str">
            <v>AdministraciónSEDE NACIONAL</v>
          </cell>
        </row>
        <row r="813">
          <cell r="U813" t="str">
            <v>ComercialSEDE CALI</v>
          </cell>
        </row>
        <row r="814">
          <cell r="U814" t="str">
            <v>SaludSEDE NACIONAL</v>
          </cell>
        </row>
        <row r="815">
          <cell r="U815" t="str">
            <v>SaludSEDE NACIONAL</v>
          </cell>
        </row>
        <row r="816">
          <cell r="U816" t="str">
            <v>ComercialSEDE NACIONAL</v>
          </cell>
        </row>
        <row r="817">
          <cell r="U817" t="str">
            <v>ComercialSEDE CARTAGO</v>
          </cell>
        </row>
        <row r="818">
          <cell r="U818" t="str">
            <v>AdministraciónSEDE NACIONAL</v>
          </cell>
        </row>
        <row r="819">
          <cell r="U819" t="str">
            <v>AdministraciónSEDE CALI</v>
          </cell>
        </row>
        <row r="820">
          <cell r="U820" t="str">
            <v>SaludSEDE CALI</v>
          </cell>
        </row>
        <row r="821">
          <cell r="U821" t="str">
            <v>SaludSEDE NACIONAL</v>
          </cell>
        </row>
        <row r="822">
          <cell r="U822" t="str">
            <v>AdministraciónSEDE NACIONAL</v>
          </cell>
        </row>
        <row r="823">
          <cell r="U823" t="str">
            <v>AdministraciónSEDE NACIONAL</v>
          </cell>
        </row>
        <row r="824">
          <cell r="U824" t="str">
            <v>AdministraciónSEDE NACIONAL</v>
          </cell>
        </row>
        <row r="825">
          <cell r="U825" t="str">
            <v>AdministraciónSEDE CALI</v>
          </cell>
        </row>
        <row r="826">
          <cell r="U826" t="str">
            <v>AdministraciónSEDE NACIONAL</v>
          </cell>
        </row>
        <row r="827">
          <cell r="U827" t="str">
            <v>ComercialSEDE CALI</v>
          </cell>
        </row>
        <row r="828">
          <cell r="U828" t="str">
            <v>SaludSEDE NACIONAL</v>
          </cell>
        </row>
        <row r="829">
          <cell r="U829" t="str">
            <v>SaludSEDE CALI</v>
          </cell>
        </row>
        <row r="830">
          <cell r="U830" t="str">
            <v>AdministraciónSEDE NACIONAL</v>
          </cell>
        </row>
        <row r="831">
          <cell r="U831" t="str">
            <v>SaludSEDE NACIONAL</v>
          </cell>
        </row>
        <row r="832">
          <cell r="U832" t="str">
            <v>SaludSEDE NACIONAL</v>
          </cell>
        </row>
        <row r="833">
          <cell r="U833" t="str">
            <v>AdministraciónSEDE CALI</v>
          </cell>
        </row>
        <row r="834">
          <cell r="U834" t="str">
            <v>AdministraciónSEDE NACIONAL</v>
          </cell>
        </row>
        <row r="835">
          <cell r="U835" t="str">
            <v>SaludSEDE CALI</v>
          </cell>
        </row>
        <row r="836">
          <cell r="U836" t="str">
            <v>AdministraciónSEDE NACIONAL</v>
          </cell>
        </row>
        <row r="837">
          <cell r="U837" t="str">
            <v>AdministraciónSEDE NACIONAL</v>
          </cell>
        </row>
        <row r="838">
          <cell r="U838" t="str">
            <v>AdministraciónSEDE NACIONAL</v>
          </cell>
        </row>
        <row r="839">
          <cell r="U839" t="str">
            <v>SaludSEDE NACIONAL</v>
          </cell>
        </row>
        <row r="840">
          <cell r="U840" t="str">
            <v>AdministraciónSEDE NACIONAL</v>
          </cell>
        </row>
        <row r="841">
          <cell r="U841" t="str">
            <v>ComercialSEDE CALI</v>
          </cell>
        </row>
        <row r="842">
          <cell r="U842" t="str">
            <v>SaludSEDE NACIONAL</v>
          </cell>
        </row>
        <row r="843">
          <cell r="U843" t="str">
            <v>AdministraciónSEDE NACIONAL</v>
          </cell>
        </row>
        <row r="844">
          <cell r="U844" t="str">
            <v>AdministraciónSEDE NACIONAL</v>
          </cell>
        </row>
        <row r="845">
          <cell r="U845" t="str">
            <v>AdministraciónSEDE NACIONAL</v>
          </cell>
        </row>
        <row r="846">
          <cell r="U846" t="str">
            <v>ComercialSEDE CALI</v>
          </cell>
        </row>
        <row r="847">
          <cell r="U847" t="str">
            <v>SaludSEDE CALI</v>
          </cell>
        </row>
        <row r="848">
          <cell r="U848" t="str">
            <v>ComercialSEDE PALMIRA</v>
          </cell>
        </row>
        <row r="849">
          <cell r="U849" t="str">
            <v>ComercialSEDE PALMIRA</v>
          </cell>
        </row>
        <row r="850">
          <cell r="U850" t="str">
            <v>Cad. Vac.SEDE NACIONAL</v>
          </cell>
        </row>
        <row r="851">
          <cell r="U851" t="str">
            <v>ComercialSEDE PALMIRA</v>
          </cell>
        </row>
        <row r="852">
          <cell r="U852" t="str">
            <v>ComercialSEDE NACIONAL</v>
          </cell>
        </row>
        <row r="853">
          <cell r="U853" t="str">
            <v>ComercialSEDE PALMIRA</v>
          </cell>
        </row>
        <row r="854">
          <cell r="U854" t="str">
            <v>ComercialSEDE CALI</v>
          </cell>
        </row>
        <row r="855">
          <cell r="U855" t="str">
            <v>SaludSEDE CALI</v>
          </cell>
        </row>
        <row r="856">
          <cell r="U856" t="str">
            <v>ComercialSEDE CALI</v>
          </cell>
        </row>
        <row r="857">
          <cell r="U857" t="str">
            <v>AdministraciónSEDE NACIONAL</v>
          </cell>
        </row>
        <row r="858">
          <cell r="U858" t="str">
            <v>SaludSEDE NACIONAL</v>
          </cell>
        </row>
        <row r="859">
          <cell r="U859" t="str">
            <v>AdministraciónSEDE NACIONAL</v>
          </cell>
        </row>
        <row r="860">
          <cell r="U860" t="str">
            <v>ComercialSEDE NACIONAL</v>
          </cell>
        </row>
        <row r="861">
          <cell r="U861" t="str">
            <v>AdministraciónSEDE NACIONAL</v>
          </cell>
        </row>
        <row r="862">
          <cell r="U862" t="str">
            <v>SaludSEDE CALI</v>
          </cell>
        </row>
        <row r="863">
          <cell r="U863" t="str">
            <v>SaludSEDE CALI</v>
          </cell>
        </row>
        <row r="864">
          <cell r="U864" t="str">
            <v>AdministraciónSEDE CALDAS</v>
          </cell>
        </row>
        <row r="865">
          <cell r="U865" t="str">
            <v>SaludSEDE CALI</v>
          </cell>
        </row>
        <row r="866">
          <cell r="U866" t="str">
            <v>AdministraciónSEDE NACIONAL</v>
          </cell>
        </row>
        <row r="867">
          <cell r="U867" t="str">
            <v>AdministraciónSEDE NACIONAL</v>
          </cell>
        </row>
        <row r="868">
          <cell r="U868" t="str">
            <v>SaludSEDE CALI</v>
          </cell>
        </row>
        <row r="869">
          <cell r="U869" t="str">
            <v>AdministraciónSEDE NACIONAL</v>
          </cell>
        </row>
        <row r="870">
          <cell r="U870" t="str">
            <v>ComercialSEDE CAUCA</v>
          </cell>
        </row>
        <row r="871">
          <cell r="U871" t="str">
            <v>AdministraciónSEDE NACIONAL</v>
          </cell>
        </row>
        <row r="872">
          <cell r="U872" t="str">
            <v>SaludSEDE NACIONAL</v>
          </cell>
        </row>
        <row r="873">
          <cell r="U873" t="str">
            <v>AdministraciónSEDE NACIONAL</v>
          </cell>
        </row>
        <row r="874">
          <cell r="U874" t="str">
            <v>AdministraciónSEDE NACIONAL</v>
          </cell>
        </row>
        <row r="875">
          <cell r="U875" t="str">
            <v>AdministraciónSEDE NACIONAL</v>
          </cell>
        </row>
        <row r="876">
          <cell r="U876" t="str">
            <v>SaludSEDE NACIONAL</v>
          </cell>
        </row>
        <row r="877">
          <cell r="U877" t="str">
            <v>SaludSEDE NACIONAL</v>
          </cell>
        </row>
        <row r="878">
          <cell r="U878" t="str">
            <v>Cad. Vac.SEDE CALI</v>
          </cell>
        </row>
        <row r="879">
          <cell r="U879" t="str">
            <v>AdministraciónSEDE NACIONAL</v>
          </cell>
        </row>
        <row r="880">
          <cell r="U880" t="str">
            <v>ComercialSEDE CALI</v>
          </cell>
        </row>
        <row r="881">
          <cell r="U881" t="str">
            <v>ComercialSEDE CALI</v>
          </cell>
        </row>
        <row r="882">
          <cell r="U882" t="str">
            <v>AdministraciónSEDE NACIONAL</v>
          </cell>
        </row>
        <row r="883">
          <cell r="U883" t="str">
            <v>SaludSEDE CALI</v>
          </cell>
        </row>
        <row r="884">
          <cell r="U884" t="str">
            <v>ComercialSEDE PALMIRA</v>
          </cell>
        </row>
        <row r="885">
          <cell r="U885" t="str">
            <v>ComercialSEDE CALI</v>
          </cell>
        </row>
        <row r="886">
          <cell r="U886" t="str">
            <v>AdministraciónSEDE NACIONAL</v>
          </cell>
        </row>
        <row r="887">
          <cell r="U887" t="str">
            <v>ComercialSEDE CALI</v>
          </cell>
        </row>
        <row r="888">
          <cell r="U888" t="str">
            <v>AdministraciónSEDE NACIONAL</v>
          </cell>
        </row>
        <row r="889">
          <cell r="U889" t="str">
            <v>AdministraciónSEDE NACIONAL</v>
          </cell>
        </row>
        <row r="890">
          <cell r="U890" t="str">
            <v>SaludSEDE CALI</v>
          </cell>
        </row>
        <row r="891">
          <cell r="U891" t="str">
            <v>ComercialSEDE NACIONAL</v>
          </cell>
        </row>
        <row r="892">
          <cell r="U892" t="str">
            <v>AdministraciónSEDE NACIONAL</v>
          </cell>
        </row>
        <row r="893">
          <cell r="U893" t="str">
            <v>Cad. Vac.SEDE NACIONAL</v>
          </cell>
        </row>
        <row r="894">
          <cell r="U894" t="str">
            <v>SaludSEDE CALI</v>
          </cell>
        </row>
        <row r="895">
          <cell r="U895" t="str">
            <v>AdministraciónSEDE NACIONAL</v>
          </cell>
        </row>
        <row r="896">
          <cell r="U896" t="str">
            <v>SaludSEDE CALI</v>
          </cell>
        </row>
        <row r="897">
          <cell r="U897" t="str">
            <v>AdministraciónSEDE NACIONAL</v>
          </cell>
        </row>
        <row r="898">
          <cell r="U898" t="str">
            <v>AdministraciónSEDE NACIONAL</v>
          </cell>
        </row>
        <row r="899">
          <cell r="U899" t="str">
            <v>AdministraciónSEDE NACIONAL</v>
          </cell>
        </row>
        <row r="900">
          <cell r="U900" t="str">
            <v>ComercialSEDE NACIONAL</v>
          </cell>
        </row>
        <row r="901">
          <cell r="U901" t="str">
            <v>ComercialSEDE CALI</v>
          </cell>
        </row>
        <row r="902">
          <cell r="U902" t="str">
            <v>AdministraciónSEDE NACIONAL</v>
          </cell>
        </row>
        <row r="903">
          <cell r="U903" t="str">
            <v>AdministraciónSEDE CALI</v>
          </cell>
        </row>
        <row r="904">
          <cell r="U904" t="str">
            <v>AdministraciónSEDE NACIONAL</v>
          </cell>
        </row>
        <row r="905">
          <cell r="U905" t="str">
            <v>SaludSEDE NACIONAL</v>
          </cell>
        </row>
        <row r="906">
          <cell r="U906" t="str">
            <v>SaludSEDE NACIONAL</v>
          </cell>
        </row>
        <row r="907">
          <cell r="U907" t="str">
            <v>AdministraciónSEDE NACIONAL</v>
          </cell>
        </row>
        <row r="908">
          <cell r="U908" t="str">
            <v>AdministraciónSEDE NACIONAL</v>
          </cell>
        </row>
        <row r="909">
          <cell r="U909" t="str">
            <v>SaludSEDE CALI</v>
          </cell>
        </row>
        <row r="910">
          <cell r="U910" t="str">
            <v>AdministraciónSEDE CALI</v>
          </cell>
        </row>
        <row r="911">
          <cell r="U911" t="str">
            <v>Cad. Vac.SEDE NACIONAL</v>
          </cell>
        </row>
        <row r="912">
          <cell r="U912" t="str">
            <v>ComercialSEDE CALI</v>
          </cell>
        </row>
        <row r="913">
          <cell r="U913" t="str">
            <v>AdministraciónSEDE NACIONAL</v>
          </cell>
        </row>
        <row r="914">
          <cell r="U914" t="str">
            <v>ComercialSEDE CALI</v>
          </cell>
        </row>
        <row r="915">
          <cell r="U915" t="str">
            <v>AdministraciónSEDE NACIONAL</v>
          </cell>
        </row>
        <row r="916">
          <cell r="U916" t="str">
            <v>AdministraciónSEDE CALI</v>
          </cell>
        </row>
        <row r="917">
          <cell r="U917" t="str">
            <v>AdministraciónSEDE NACIONAL</v>
          </cell>
        </row>
        <row r="918">
          <cell r="U918" t="str">
            <v>AdministraciónSEDE NACIONAL</v>
          </cell>
        </row>
        <row r="919">
          <cell r="U919" t="str">
            <v>AdministraciónSEDE NACIONAL</v>
          </cell>
        </row>
        <row r="920">
          <cell r="U920" t="str">
            <v>AdministraciónSEDE NACIONAL</v>
          </cell>
        </row>
        <row r="921">
          <cell r="U921" t="str">
            <v>ComercialSEDE CALI</v>
          </cell>
        </row>
        <row r="922">
          <cell r="U922" t="str">
            <v>SaludSEDE CALI</v>
          </cell>
        </row>
        <row r="923">
          <cell r="U923" t="str">
            <v>AdministraciónSEDE NACIONAL</v>
          </cell>
        </row>
        <row r="924">
          <cell r="U924" t="str">
            <v>ComercialSEDE CALI</v>
          </cell>
        </row>
        <row r="925">
          <cell r="U925" t="str">
            <v>SaludSEDE NACIONAL</v>
          </cell>
        </row>
        <row r="926">
          <cell r="U926" t="str">
            <v>AdministraciónSEDE NACIONAL</v>
          </cell>
        </row>
        <row r="927">
          <cell r="U927" t="str">
            <v>SaludSEDE CALI</v>
          </cell>
        </row>
        <row r="928">
          <cell r="U928" t="str">
            <v>SaludSEDE NACIONAL</v>
          </cell>
        </row>
        <row r="929">
          <cell r="U929" t="str">
            <v>ComercialSEDE CALI</v>
          </cell>
        </row>
        <row r="930">
          <cell r="U930" t="str">
            <v>ComercialSEDE CALI</v>
          </cell>
        </row>
        <row r="931">
          <cell r="U931" t="str">
            <v>AdministraciónSEDE NACIONAL</v>
          </cell>
        </row>
        <row r="932">
          <cell r="U932" t="str">
            <v>ComercialSEDE NACIONAL</v>
          </cell>
        </row>
        <row r="933">
          <cell r="U933" t="str">
            <v>AdministraciónSEDE NACIONAL</v>
          </cell>
        </row>
        <row r="934">
          <cell r="U934" t="str">
            <v>SaludSEDE CALI</v>
          </cell>
        </row>
        <row r="935">
          <cell r="U935" t="str">
            <v>AdministraciónSEDE NACIONAL</v>
          </cell>
        </row>
        <row r="936">
          <cell r="U936" t="str">
            <v>AdministraciónSEDE CALI</v>
          </cell>
        </row>
        <row r="937">
          <cell r="U937" t="str">
            <v>SaludSEDE NACIONAL</v>
          </cell>
        </row>
        <row r="938">
          <cell r="U938" t="str">
            <v>SaludSEDE CALI</v>
          </cell>
        </row>
        <row r="939">
          <cell r="U939" t="str">
            <v>SaludSEDE CALI</v>
          </cell>
        </row>
        <row r="940">
          <cell r="U940" t="str">
            <v>ComercialSEDE BUENAVENTURA</v>
          </cell>
        </row>
        <row r="941">
          <cell r="U941" t="str">
            <v>SaludSEDE NACIONAL</v>
          </cell>
        </row>
        <row r="942">
          <cell r="U942" t="str">
            <v>ComercialSEDE CALDAS</v>
          </cell>
        </row>
        <row r="943">
          <cell r="U943" t="str">
            <v>ComercialSEDE CALDAS</v>
          </cell>
        </row>
        <row r="944">
          <cell r="U944" t="str">
            <v>ComercialSEDE CALDAS</v>
          </cell>
        </row>
        <row r="945">
          <cell r="U945" t="str">
            <v>ComercialSEDE CALDAS</v>
          </cell>
        </row>
        <row r="946">
          <cell r="U946" t="str">
            <v>ComercialSEDE CALDAS</v>
          </cell>
        </row>
        <row r="947">
          <cell r="U947" t="str">
            <v>AdministraciónSEDE NACIONAL</v>
          </cell>
        </row>
        <row r="948">
          <cell r="U948" t="str">
            <v>AdministraciónSEDE NACIONAL</v>
          </cell>
        </row>
        <row r="949">
          <cell r="U949" t="str">
            <v>SaludSEDE NACIONAL</v>
          </cell>
        </row>
        <row r="950">
          <cell r="U950" t="str">
            <v>AdministraciónSEDE CAUCA</v>
          </cell>
        </row>
        <row r="951">
          <cell r="U951" t="str">
            <v>ComercialSEDE CAUCA</v>
          </cell>
        </row>
        <row r="952">
          <cell r="U952" t="str">
            <v>SaludSEDE NARIÑO</v>
          </cell>
        </row>
        <row r="953">
          <cell r="U953" t="str">
            <v>AdministraciónSEDE NACIONAL</v>
          </cell>
        </row>
        <row r="954">
          <cell r="U954" t="str">
            <v>SaludSEDE NACIONAL</v>
          </cell>
        </row>
        <row r="955">
          <cell r="U955" t="str">
            <v>ComercialSEDE TULUA</v>
          </cell>
        </row>
        <row r="956">
          <cell r="U956" t="str">
            <v>SaludSEDE NACIONAL</v>
          </cell>
        </row>
        <row r="957">
          <cell r="U957" t="str">
            <v>ComercialSEDE QUINDIO</v>
          </cell>
        </row>
        <row r="958">
          <cell r="U958" t="str">
            <v>SaludSEDE NACIONAL</v>
          </cell>
        </row>
        <row r="959">
          <cell r="U959" t="str">
            <v>AdministraciónSEDE NACIONAL</v>
          </cell>
        </row>
        <row r="960">
          <cell r="U960" t="str">
            <v>SaludSEDE CALI</v>
          </cell>
        </row>
        <row r="961">
          <cell r="U961" t="str">
            <v>ComercialSEDE TULUA</v>
          </cell>
        </row>
        <row r="962">
          <cell r="U962" t="str">
            <v>ComercialSEDE CAUCA</v>
          </cell>
        </row>
        <row r="963">
          <cell r="U963" t="str">
            <v>ComercialSEDE HUILA</v>
          </cell>
        </row>
        <row r="964">
          <cell r="U964" t="str">
            <v>SaludSEDE CALI</v>
          </cell>
        </row>
        <row r="965">
          <cell r="U965" t="str">
            <v>AdministraciónSEDE NACIONAL</v>
          </cell>
        </row>
        <row r="966">
          <cell r="U966" t="str">
            <v>AdministraciónSEDE NACIONAL</v>
          </cell>
        </row>
        <row r="967">
          <cell r="U967" t="str">
            <v>SaludSEDE BOGOTA</v>
          </cell>
        </row>
        <row r="968">
          <cell r="U968" t="str">
            <v>Cad. Vac.SEDE NACIONAL</v>
          </cell>
        </row>
        <row r="969">
          <cell r="U969" t="str">
            <v>ComercialSEDE CALI</v>
          </cell>
        </row>
        <row r="970">
          <cell r="U970" t="str">
            <v>AdministraciónSEDE NACIONAL</v>
          </cell>
        </row>
        <row r="971">
          <cell r="U971" t="str">
            <v>ComercialSEDE NARIÑO</v>
          </cell>
        </row>
        <row r="972">
          <cell r="U972" t="str">
            <v>ComercialSEDE QUINDIO</v>
          </cell>
        </row>
        <row r="973">
          <cell r="U973" t="str">
            <v>ComercialSEDE NARIÑO</v>
          </cell>
        </row>
        <row r="974">
          <cell r="U974" t="str">
            <v>SaludSEDE NACIONAL</v>
          </cell>
        </row>
        <row r="975">
          <cell r="U975" t="str">
            <v>SaludSEDE CALI</v>
          </cell>
        </row>
        <row r="976">
          <cell r="U976" t="str">
            <v>AdministraciónSEDE NACIONAL</v>
          </cell>
        </row>
        <row r="977">
          <cell r="U977" t="str">
            <v>AdministraciónSEDE NACIONAL</v>
          </cell>
        </row>
        <row r="978">
          <cell r="U978" t="str">
            <v>SaludSEDE NACIONAL</v>
          </cell>
        </row>
        <row r="979">
          <cell r="U979" t="str">
            <v>ComercialSEDE CALI</v>
          </cell>
        </row>
        <row r="980">
          <cell r="U980" t="str">
            <v>ComercialSEDE TULUA</v>
          </cell>
        </row>
        <row r="981">
          <cell r="U981" t="str">
            <v>AdministraciónSEDE NACIONAL</v>
          </cell>
        </row>
        <row r="982">
          <cell r="U982" t="str">
            <v>ComercialSEDE QUINDIO</v>
          </cell>
        </row>
        <row r="983">
          <cell r="U983" t="str">
            <v>SaludSEDE NACIONAL</v>
          </cell>
        </row>
        <row r="984">
          <cell r="U984" t="str">
            <v>AdministraciónSEDE NACIONAL</v>
          </cell>
        </row>
        <row r="985">
          <cell r="U985" t="str">
            <v>SaludSEDE PALMIRA</v>
          </cell>
        </row>
        <row r="986">
          <cell r="U986" t="str">
            <v>SaludSEDE NACIONAL</v>
          </cell>
        </row>
        <row r="987">
          <cell r="U987" t="str">
            <v>AdministraciónSEDE BUGA</v>
          </cell>
        </row>
        <row r="988">
          <cell r="U988" t="str">
            <v>ComercialSEDE CALI</v>
          </cell>
        </row>
        <row r="989">
          <cell r="U989" t="str">
            <v>ComercialSEDE CALI</v>
          </cell>
        </row>
        <row r="990">
          <cell r="U990" t="str">
            <v>ComercialSEDE PALMIRA</v>
          </cell>
        </row>
        <row r="991">
          <cell r="U991" t="str">
            <v>SaludSEDE CALI</v>
          </cell>
        </row>
        <row r="992">
          <cell r="U992" t="str">
            <v>ComercialSEDE PALMIRA</v>
          </cell>
        </row>
        <row r="993">
          <cell r="U993" t="str">
            <v>ComercialSEDE PALMIRA</v>
          </cell>
        </row>
        <row r="994">
          <cell r="U994" t="str">
            <v>ComercialSEDE PALMIRA</v>
          </cell>
        </row>
        <row r="995">
          <cell r="U995" t="str">
            <v>ComercialSEDE PALMIRA</v>
          </cell>
        </row>
        <row r="996">
          <cell r="U996" t="str">
            <v>ComercialSEDE CALI</v>
          </cell>
        </row>
        <row r="997">
          <cell r="U997" t="str">
            <v>AdministraciónSEDE TULUA</v>
          </cell>
        </row>
        <row r="998">
          <cell r="U998" t="str">
            <v>ComercialSEDE CALI</v>
          </cell>
        </row>
        <row r="999">
          <cell r="U999" t="str">
            <v>ComercialSEDE TULUA</v>
          </cell>
        </row>
        <row r="1000">
          <cell r="U1000" t="str">
            <v>SaludSEDE CALI</v>
          </cell>
        </row>
        <row r="1001">
          <cell r="U1001" t="str">
            <v>AdministraciónSEDE NACIONAL</v>
          </cell>
        </row>
        <row r="1002">
          <cell r="U1002" t="str">
            <v>ComercialSEDE CALI</v>
          </cell>
        </row>
        <row r="1003">
          <cell r="U1003" t="str">
            <v>SaludSEDE PALMIRA</v>
          </cell>
        </row>
        <row r="1004">
          <cell r="U1004" t="str">
            <v>AdministraciónSEDE NACIONAL</v>
          </cell>
        </row>
        <row r="1005">
          <cell r="U1005" t="str">
            <v>ComercialSEDE CALI</v>
          </cell>
        </row>
        <row r="1006">
          <cell r="U1006" t="str">
            <v>AdministraciónSEDE NACIONAL</v>
          </cell>
        </row>
        <row r="1007">
          <cell r="U1007" t="str">
            <v>ComercialSEDE NACIONAL</v>
          </cell>
        </row>
        <row r="1008">
          <cell r="U1008" t="str">
            <v>AdministraciónSEDE NACIONAL</v>
          </cell>
        </row>
        <row r="1009">
          <cell r="U1009" t="str">
            <v>SaludSEDE NACIONAL</v>
          </cell>
        </row>
        <row r="1010">
          <cell r="U1010" t="str">
            <v>SaludSEDE NACIONAL</v>
          </cell>
        </row>
        <row r="1011">
          <cell r="U1011" t="str">
            <v>ComercialSEDE CALI</v>
          </cell>
        </row>
        <row r="1012">
          <cell r="U1012" t="str">
            <v>AdministraciónSEDE NACIONAL</v>
          </cell>
        </row>
        <row r="1013">
          <cell r="U1013" t="str">
            <v>AdministraciónSEDE NACIONAL</v>
          </cell>
        </row>
        <row r="1014">
          <cell r="U1014" t="str">
            <v>AdministraciónSEDE NACIONAL</v>
          </cell>
        </row>
        <row r="1015">
          <cell r="U1015" t="str">
            <v>AdministraciónSEDE NACIONAL</v>
          </cell>
        </row>
        <row r="1016">
          <cell r="U1016" t="str">
            <v>ComercialSEDE TULUA</v>
          </cell>
        </row>
        <row r="1017">
          <cell r="U1017" t="str">
            <v>AdministraciónSEDE NACIONAL</v>
          </cell>
        </row>
        <row r="1018">
          <cell r="U1018" t="str">
            <v>AdministraciónSEDE NACIONAL</v>
          </cell>
        </row>
        <row r="1019">
          <cell r="U1019" t="str">
            <v>SaludSEDE NACIONAL</v>
          </cell>
        </row>
        <row r="1020">
          <cell r="U1020" t="str">
            <v>AdministraciónSEDE NACIONAL</v>
          </cell>
        </row>
        <row r="1021">
          <cell r="U1021" t="str">
            <v>ComercialSEDE CALI</v>
          </cell>
        </row>
        <row r="1022">
          <cell r="U1022" t="str">
            <v>ComercialSEDE CALI</v>
          </cell>
        </row>
        <row r="1023">
          <cell r="U1023" t="str">
            <v>ComercialSEDE CALI</v>
          </cell>
        </row>
        <row r="1024">
          <cell r="U1024" t="str">
            <v>AdministraciónSEDE NACIONAL</v>
          </cell>
        </row>
        <row r="1025">
          <cell r="U1025" t="str">
            <v>AdministraciónSEDE NACIONAL</v>
          </cell>
        </row>
        <row r="1026">
          <cell r="U1026" t="str">
            <v>SaludSEDE NACIONAL</v>
          </cell>
        </row>
        <row r="1027">
          <cell r="U1027" t="str">
            <v>AdministraciónSEDE NACIONAL</v>
          </cell>
        </row>
        <row r="1028">
          <cell r="U1028" t="str">
            <v>ComercialSEDE CALI</v>
          </cell>
        </row>
        <row r="1029">
          <cell r="U1029" t="str">
            <v>AdministraciónSEDE NACIONAL</v>
          </cell>
        </row>
        <row r="1030">
          <cell r="U1030" t="str">
            <v>SaludSEDE NACIONAL</v>
          </cell>
        </row>
        <row r="1031">
          <cell r="U1031" t="str">
            <v>AdministraciónSEDE NACIONAL</v>
          </cell>
        </row>
        <row r="1032">
          <cell r="U1032" t="str">
            <v>AdministraciónSEDE NACIONAL</v>
          </cell>
        </row>
        <row r="1033">
          <cell r="U1033" t="str">
            <v>SaludSEDE NACIONAL</v>
          </cell>
        </row>
        <row r="1034">
          <cell r="U1034" t="str">
            <v>ComercialSEDE CALI</v>
          </cell>
        </row>
        <row r="1035">
          <cell r="U1035" t="str">
            <v>ComercialSEDE CALI</v>
          </cell>
        </row>
        <row r="1036">
          <cell r="U1036" t="str">
            <v>SaludSEDE NACIONAL</v>
          </cell>
        </row>
        <row r="1037">
          <cell r="U1037" t="str">
            <v>AdministraciónSEDE NACIONAL</v>
          </cell>
        </row>
        <row r="1038">
          <cell r="U1038" t="str">
            <v>SaludSEDE NACIONAL</v>
          </cell>
        </row>
        <row r="1039">
          <cell r="U1039" t="str">
            <v>AdministraciónSEDE NACIONAL</v>
          </cell>
        </row>
        <row r="1040">
          <cell r="U1040" t="str">
            <v>AdministraciónSEDE NACIONAL</v>
          </cell>
        </row>
        <row r="1041">
          <cell r="U1041" t="str">
            <v>AdministraciónSEDE NACIONAL</v>
          </cell>
        </row>
        <row r="1042">
          <cell r="U1042" t="str">
            <v>AdministraciónSEDE NACIONAL</v>
          </cell>
        </row>
        <row r="1043">
          <cell r="U1043" t="str">
            <v>ComercialSEDE CALI</v>
          </cell>
        </row>
        <row r="1044">
          <cell r="U1044" t="str">
            <v>ComercialSEDE BUGA</v>
          </cell>
        </row>
        <row r="1045">
          <cell r="U1045" t="str">
            <v>AdministraciónSEDE NACIONAL</v>
          </cell>
        </row>
        <row r="1046">
          <cell r="U1046" t="str">
            <v>ComercialSEDE BUGA</v>
          </cell>
        </row>
        <row r="1047">
          <cell r="U1047" t="str">
            <v>SaludSEDE NACIONAL</v>
          </cell>
        </row>
        <row r="1048">
          <cell r="U1048" t="str">
            <v>AdministraciónSEDE NACIONAL</v>
          </cell>
        </row>
        <row r="1049">
          <cell r="U1049" t="str">
            <v>SaludSEDE NACIONAL</v>
          </cell>
        </row>
        <row r="1050">
          <cell r="U1050" t="str">
            <v>AdministraciónSEDE NACIONAL</v>
          </cell>
        </row>
        <row r="1051">
          <cell r="U1051" t="str">
            <v>SaludSEDE NACIONAL</v>
          </cell>
        </row>
        <row r="1052">
          <cell r="U1052" t="str">
            <v>AdministraciónSEDE NACIONAL</v>
          </cell>
        </row>
        <row r="1053">
          <cell r="U1053" t="str">
            <v>SaludSEDE NACIONAL</v>
          </cell>
        </row>
        <row r="1054">
          <cell r="U1054" t="str">
            <v>SaludSEDE CALI</v>
          </cell>
        </row>
        <row r="1055">
          <cell r="U1055" t="str">
            <v>SaludSEDE CALI</v>
          </cell>
        </row>
        <row r="1056">
          <cell r="U1056" t="str">
            <v>AdministraciónSEDE NACIONAL</v>
          </cell>
        </row>
        <row r="1057">
          <cell r="U1057" t="str">
            <v>AdministraciónSEDE NACIONAL</v>
          </cell>
        </row>
        <row r="1058">
          <cell r="U1058" t="str">
            <v>AdministraciónSEDE NACIONAL</v>
          </cell>
        </row>
        <row r="1059">
          <cell r="U1059" t="str">
            <v>AdministraciónSEDE NACIONAL</v>
          </cell>
        </row>
        <row r="1060">
          <cell r="U1060" t="str">
            <v>AdministraciónSEDE NACIONAL</v>
          </cell>
        </row>
        <row r="1061">
          <cell r="U1061" t="str">
            <v>AdministraciónSEDE NACIONAL</v>
          </cell>
        </row>
        <row r="1062">
          <cell r="U1062" t="str">
            <v>AdministraciónSEDE NACIONAL</v>
          </cell>
        </row>
        <row r="1063">
          <cell r="U1063" t="str">
            <v>SaludSEDE CALI</v>
          </cell>
        </row>
        <row r="1064">
          <cell r="U1064" t="str">
            <v>SaludSEDE CALI</v>
          </cell>
        </row>
        <row r="1065">
          <cell r="U1065" t="str">
            <v>Cad. Vac.SEDE NACIONAL</v>
          </cell>
        </row>
        <row r="1066">
          <cell r="U1066" t="str">
            <v>AdministraciónSEDE NACIONAL</v>
          </cell>
        </row>
        <row r="1067">
          <cell r="U1067" t="str">
            <v>SaludSEDE NACIONAL</v>
          </cell>
        </row>
        <row r="1068">
          <cell r="U1068" t="str">
            <v>AdministraciónSEDE NACIONAL</v>
          </cell>
        </row>
        <row r="1069">
          <cell r="U1069" t="str">
            <v>AdministraciónSEDE NACIONAL</v>
          </cell>
        </row>
        <row r="1070">
          <cell r="U1070" t="str">
            <v>AdministraciónSEDE NACIONAL</v>
          </cell>
        </row>
        <row r="1071">
          <cell r="U1071" t="str">
            <v>AdministraciónSEDE NACIONAL</v>
          </cell>
        </row>
        <row r="1072">
          <cell r="U1072" t="str">
            <v>AdministraciónSEDE NACIONAL</v>
          </cell>
        </row>
        <row r="1073">
          <cell r="U1073" t="str">
            <v>AdministraciónSEDE NACIONAL</v>
          </cell>
        </row>
        <row r="1074">
          <cell r="U1074" t="str">
            <v>ComercialSEDE NARIÑO</v>
          </cell>
        </row>
        <row r="1075">
          <cell r="U1075" t="str">
            <v>ComercialSEDE CALI</v>
          </cell>
        </row>
        <row r="1076">
          <cell r="U1076" t="str">
            <v>AdministraciónSEDE CALDAS</v>
          </cell>
        </row>
        <row r="1077">
          <cell r="U1077" t="str">
            <v>AdministraciónSEDE CALI</v>
          </cell>
        </row>
        <row r="1078">
          <cell r="U1078" t="str">
            <v>ComercialSEDE CALI</v>
          </cell>
        </row>
        <row r="1079">
          <cell r="U1079" t="str">
            <v>AdministraciónSEDE NARIÑO</v>
          </cell>
        </row>
        <row r="1080">
          <cell r="U1080" t="str">
            <v>AdministraciónSEDE RISARALDA</v>
          </cell>
        </row>
        <row r="1081">
          <cell r="U1081" t="str">
            <v>AdministraciónSEDE RISARALDA</v>
          </cell>
        </row>
        <row r="1082">
          <cell r="U1082" t="str">
            <v>AdministraciónSEDE QUINDIO</v>
          </cell>
        </row>
        <row r="1083">
          <cell r="U1083" t="str">
            <v>ComercialSEDE NACIONAL</v>
          </cell>
        </row>
        <row r="1084">
          <cell r="U1084" t="str">
            <v>SaludSEDE NACIONAL</v>
          </cell>
        </row>
        <row r="1085">
          <cell r="U1085" t="str">
            <v>AdministraciónSEDE NACIONAL</v>
          </cell>
        </row>
        <row r="1086">
          <cell r="U1086" t="str">
            <v>SaludSEDE PALMIRA</v>
          </cell>
        </row>
        <row r="1087">
          <cell r="U1087" t="str">
            <v>ComercialSEDE CAUCA</v>
          </cell>
        </row>
        <row r="1088">
          <cell r="U1088" t="str">
            <v>AdministraciónSEDE NACIONAL</v>
          </cell>
        </row>
        <row r="1089">
          <cell r="U1089" t="str">
            <v>AdministraciónSEDE NACIONAL</v>
          </cell>
        </row>
        <row r="1090">
          <cell r="U1090" t="str">
            <v>Cad. Vac.SEDE NACIONAL</v>
          </cell>
        </row>
        <row r="1091">
          <cell r="U1091" t="str">
            <v>AdministraciónSEDE NACIONAL</v>
          </cell>
        </row>
        <row r="1092">
          <cell r="U1092" t="str">
            <v>SaludSEDE NACIONAL</v>
          </cell>
        </row>
        <row r="1093">
          <cell r="U1093" t="str">
            <v>AdministraciónSEDE NACIONAL</v>
          </cell>
        </row>
        <row r="1094">
          <cell r="U1094" t="str">
            <v>AdministraciónSEDE NACIONAL</v>
          </cell>
        </row>
        <row r="1095">
          <cell r="U1095" t="str">
            <v>AdministraciónSEDE CALI</v>
          </cell>
        </row>
        <row r="1096">
          <cell r="U1096" t="str">
            <v>SaludSEDE CALI</v>
          </cell>
        </row>
        <row r="1097">
          <cell r="U1097" t="str">
            <v>AdministraciónSEDE NACIONAL</v>
          </cell>
        </row>
        <row r="1098">
          <cell r="U1098" t="str">
            <v>AdministraciónSEDE NACIONAL</v>
          </cell>
        </row>
        <row r="1099">
          <cell r="U1099" t="str">
            <v>AdministraciónSEDE NACIONAL</v>
          </cell>
        </row>
        <row r="1100">
          <cell r="U1100" t="str">
            <v>SaludSEDE NACIONAL</v>
          </cell>
        </row>
        <row r="1101">
          <cell r="U1101" t="str">
            <v>SaludSEDE NACIONAL</v>
          </cell>
        </row>
        <row r="1102">
          <cell r="U1102" t="str">
            <v>AdministraciónSEDE NACIONAL</v>
          </cell>
        </row>
        <row r="1103">
          <cell r="U1103" t="str">
            <v>AdministraciónSEDE NACIONAL</v>
          </cell>
        </row>
        <row r="1104">
          <cell r="U1104" t="str">
            <v>AdministraciónSEDE NACIONAL</v>
          </cell>
        </row>
        <row r="1105">
          <cell r="U1105" t="str">
            <v>SaludSEDE CALI</v>
          </cell>
        </row>
        <row r="1106">
          <cell r="U1106" t="str">
            <v>ComercialSEDE CALI</v>
          </cell>
        </row>
        <row r="1107">
          <cell r="U1107" t="str">
            <v>SaludSEDE NACIONAL</v>
          </cell>
        </row>
        <row r="1108">
          <cell r="U1108" t="str">
            <v>SaludSEDE NACIONAL</v>
          </cell>
        </row>
        <row r="1109">
          <cell r="U1109" t="str">
            <v>AdministraciónSEDE NACIONAL</v>
          </cell>
        </row>
        <row r="1110">
          <cell r="U1110" t="str">
            <v>AdministraciónSEDE NACIONAL</v>
          </cell>
        </row>
        <row r="1111">
          <cell r="U1111" t="str">
            <v>AdministraciónSEDE NACIONAL</v>
          </cell>
        </row>
        <row r="1112">
          <cell r="U1112" t="str">
            <v>AdministraciónSEDE NACIONAL</v>
          </cell>
        </row>
        <row r="1113">
          <cell r="U1113" t="str">
            <v>SaludSEDE CALI</v>
          </cell>
        </row>
        <row r="1114">
          <cell r="U1114" t="str">
            <v>SaludSEDE NACIONAL</v>
          </cell>
        </row>
        <row r="1115">
          <cell r="U1115" t="str">
            <v>SaludSEDE NACIONAL</v>
          </cell>
        </row>
        <row r="1116">
          <cell r="U1116" t="str">
            <v>AdministraciónSEDE NACIONAL</v>
          </cell>
        </row>
        <row r="1117">
          <cell r="U1117" t="str">
            <v>AdministraciónSEDE NACIONAL</v>
          </cell>
        </row>
        <row r="1118">
          <cell r="U1118" t="str">
            <v>AdministraciónSEDE NACIONAL</v>
          </cell>
        </row>
        <row r="1119">
          <cell r="U1119" t="str">
            <v>Cad. Vac.</v>
          </cell>
        </row>
        <row r="1120">
          <cell r="U1120" t="str">
            <v>Cad. Vac.</v>
          </cell>
        </row>
        <row r="1121">
          <cell r="U1121" t="str">
            <v>Cad. Vac.</v>
          </cell>
        </row>
        <row r="1122">
          <cell r="U1122" t="str">
            <v>Cad. Vac.</v>
          </cell>
        </row>
        <row r="1123">
          <cell r="U1123" t="str">
            <v>Cad. Vac.</v>
          </cell>
        </row>
        <row r="1124">
          <cell r="U1124" t="str">
            <v>Cad. Vac.</v>
          </cell>
        </row>
        <row r="1125">
          <cell r="U1125" t="str">
            <v>Cad. Vac.</v>
          </cell>
        </row>
        <row r="1126">
          <cell r="U1126" t="str">
            <v>Cad. Vac.</v>
          </cell>
        </row>
        <row r="1127">
          <cell r="U1127" t="str">
            <v>Cad. Vac.</v>
          </cell>
        </row>
        <row r="1128">
          <cell r="U1128" t="str">
            <v>Cad. Vac.</v>
          </cell>
        </row>
        <row r="1129">
          <cell r="U1129" t="str">
            <v>Cad. Vac.</v>
          </cell>
        </row>
        <row r="1130">
          <cell r="U1130" t="str">
            <v>Cad. Vac.</v>
          </cell>
        </row>
        <row r="1131">
          <cell r="U1131" t="str">
            <v>Cad. Vac.</v>
          </cell>
        </row>
        <row r="1132">
          <cell r="U1132" t="str">
            <v>Cad. Vac.</v>
          </cell>
        </row>
        <row r="1133">
          <cell r="U1133" t="str">
            <v>Cad. Vac.</v>
          </cell>
        </row>
        <row r="1134">
          <cell r="U1134" t="str">
            <v>Cad. Vac.</v>
          </cell>
        </row>
        <row r="1135">
          <cell r="U1135" t="str">
            <v>Cad. Vac.</v>
          </cell>
        </row>
        <row r="1136">
          <cell r="U1136" t="str">
            <v>Cad. Vac.</v>
          </cell>
        </row>
        <row r="1137">
          <cell r="U1137" t="str">
            <v>Cad. Vac.</v>
          </cell>
        </row>
        <row r="1138">
          <cell r="U1138" t="str">
            <v>Cad. Vac.</v>
          </cell>
        </row>
        <row r="1139">
          <cell r="U1139" t="str">
            <v>Cad. Vac.</v>
          </cell>
        </row>
        <row r="1140">
          <cell r="U1140" t="str">
            <v>Cad. Vac.</v>
          </cell>
        </row>
        <row r="1141">
          <cell r="U1141" t="str">
            <v>Cad. Vac.</v>
          </cell>
        </row>
        <row r="1142">
          <cell r="U1142" t="str">
            <v>Cad. Vac.</v>
          </cell>
        </row>
        <row r="1143">
          <cell r="U1143" t="str">
            <v>Cad. Vac.</v>
          </cell>
        </row>
        <row r="1144">
          <cell r="U1144" t="str">
            <v>Cad. Vac.</v>
          </cell>
        </row>
        <row r="1145">
          <cell r="U1145" t="str">
            <v>Cad. Vac.</v>
          </cell>
        </row>
        <row r="1146">
          <cell r="U1146" t="str">
            <v>Cad. Vac.</v>
          </cell>
        </row>
        <row r="1147">
          <cell r="U1147" t="str">
            <v>Cad. Vac.</v>
          </cell>
        </row>
        <row r="1148">
          <cell r="U1148" t="str">
            <v>Cad. Vac.</v>
          </cell>
        </row>
        <row r="1149">
          <cell r="U1149" t="str">
            <v>Cad. Vac.</v>
          </cell>
        </row>
        <row r="1150">
          <cell r="U1150" t="str">
            <v>Cad. Vac.</v>
          </cell>
        </row>
        <row r="1151">
          <cell r="U1151" t="str">
            <v>Cad. Vac.</v>
          </cell>
        </row>
        <row r="1152">
          <cell r="U1152" t="str">
            <v>Cad. Vac.</v>
          </cell>
        </row>
        <row r="1153">
          <cell r="U1153" t="str">
            <v>Cad. Vac.</v>
          </cell>
        </row>
        <row r="1154">
          <cell r="U1154" t="str">
            <v>Cad. Vac.</v>
          </cell>
        </row>
        <row r="1155">
          <cell r="U1155" t="str">
            <v>Cad. Vac.</v>
          </cell>
        </row>
        <row r="1156">
          <cell r="U1156" t="str">
            <v>Cad. Vac.</v>
          </cell>
        </row>
        <row r="1157">
          <cell r="U1157" t="str">
            <v>Cad. Vac.</v>
          </cell>
        </row>
        <row r="1158">
          <cell r="U1158" t="str">
            <v>Cad. Vac.</v>
          </cell>
        </row>
        <row r="1159">
          <cell r="U1159" t="str">
            <v>Cad. Vac.</v>
          </cell>
        </row>
        <row r="1160">
          <cell r="U1160" t="str">
            <v>Cad. Vac.</v>
          </cell>
        </row>
        <row r="1161">
          <cell r="U1161" t="str">
            <v>Cad. Vac.</v>
          </cell>
        </row>
        <row r="1162">
          <cell r="U1162" t="str">
            <v>Cad. Vac.</v>
          </cell>
        </row>
        <row r="1163">
          <cell r="U1163" t="str">
            <v>Cad. Vac.</v>
          </cell>
        </row>
        <row r="1164">
          <cell r="U1164" t="str">
            <v>Cad. Vac.</v>
          </cell>
        </row>
        <row r="1165">
          <cell r="U1165" t="str">
            <v>Cad. Vac.</v>
          </cell>
        </row>
        <row r="1166">
          <cell r="U1166" t="str">
            <v>Cad. Vac.</v>
          </cell>
        </row>
        <row r="1167">
          <cell r="U1167" t="str">
            <v>Cad. Vac.</v>
          </cell>
        </row>
        <row r="1168">
          <cell r="U1168" t="str">
            <v>Cad. Vac.</v>
          </cell>
        </row>
        <row r="1169">
          <cell r="U1169" t="str">
            <v>Cad. Vac.</v>
          </cell>
        </row>
        <row r="1170">
          <cell r="U1170" t="str">
            <v>Cad. Vac.</v>
          </cell>
        </row>
        <row r="1171">
          <cell r="U1171" t="str">
            <v>Cad. Vac.</v>
          </cell>
        </row>
        <row r="1172">
          <cell r="U1172" t="str">
            <v>Cad. Vac.</v>
          </cell>
        </row>
        <row r="1173">
          <cell r="U1173" t="str">
            <v>Cad. Vac.</v>
          </cell>
        </row>
        <row r="1174">
          <cell r="U1174" t="str">
            <v>Cad. Vac.</v>
          </cell>
        </row>
        <row r="1175">
          <cell r="U1175" t="str">
            <v>Cad. Vac.</v>
          </cell>
        </row>
        <row r="1176">
          <cell r="U1176" t="str">
            <v>Cad. Vac.</v>
          </cell>
        </row>
        <row r="1177">
          <cell r="U1177" t="str">
            <v>Cad. Vac.</v>
          </cell>
        </row>
        <row r="1178">
          <cell r="U1178" t="str">
            <v>Cad. Vac.</v>
          </cell>
        </row>
        <row r="1179">
          <cell r="U1179" t="str">
            <v>Cad. Vac.</v>
          </cell>
        </row>
        <row r="1180">
          <cell r="U1180" t="str">
            <v>Cad. Vac.</v>
          </cell>
        </row>
        <row r="1181">
          <cell r="U1181" t="str">
            <v>Cad. Vac.</v>
          </cell>
        </row>
        <row r="1182">
          <cell r="U1182" t="str">
            <v>Cad. Vac.</v>
          </cell>
        </row>
        <row r="1183">
          <cell r="U1183" t="str">
            <v>Cad. Vac.</v>
          </cell>
        </row>
        <row r="1184">
          <cell r="U1184" t="str">
            <v>Cad. Vac.</v>
          </cell>
        </row>
        <row r="1185">
          <cell r="U1185" t="str">
            <v>Cad. Vac.</v>
          </cell>
        </row>
        <row r="1186">
          <cell r="U1186" t="str">
            <v>Cad. Vac.</v>
          </cell>
        </row>
        <row r="1187">
          <cell r="U1187" t="str">
            <v>Cad. Vac.</v>
          </cell>
        </row>
        <row r="1188">
          <cell r="U1188" t="str">
            <v>Cad. Vac.</v>
          </cell>
        </row>
        <row r="1189">
          <cell r="U1189" t="str">
            <v>Cad. Vac.</v>
          </cell>
        </row>
        <row r="1190">
          <cell r="U1190" t="str">
            <v>Cad. Vac.</v>
          </cell>
        </row>
        <row r="1191">
          <cell r="U1191" t="str">
            <v>Cad. Vac.</v>
          </cell>
        </row>
        <row r="1192">
          <cell r="U1192" t="str">
            <v>Cad. Vac.</v>
          </cell>
        </row>
        <row r="1193">
          <cell r="U1193" t="str">
            <v>Cad. Vac.</v>
          </cell>
        </row>
        <row r="1194">
          <cell r="U1194" t="str">
            <v>Cad. Vac.</v>
          </cell>
        </row>
        <row r="1195">
          <cell r="U1195" t="str">
            <v>Cad. Vac.</v>
          </cell>
        </row>
        <row r="1196">
          <cell r="U1196" t="str">
            <v>Cad. Vac.</v>
          </cell>
        </row>
        <row r="1197">
          <cell r="U1197" t="str">
            <v>Cad. Vac.</v>
          </cell>
        </row>
        <row r="1198">
          <cell r="U1198" t="str">
            <v>Cad. Vac.</v>
          </cell>
        </row>
        <row r="1199">
          <cell r="U1199" t="str">
            <v>Cad. Vac.</v>
          </cell>
        </row>
        <row r="1200">
          <cell r="U1200" t="str">
            <v>Cad. Vac.</v>
          </cell>
        </row>
        <row r="1201">
          <cell r="U1201" t="str">
            <v>Cad. Vac.</v>
          </cell>
        </row>
        <row r="1202">
          <cell r="U1202" t="str">
            <v>Cad. Vac.</v>
          </cell>
        </row>
        <row r="1203">
          <cell r="U1203" t="str">
            <v>Cad. Vac.</v>
          </cell>
        </row>
        <row r="1204">
          <cell r="U1204" t="str">
            <v>Cad. Vac.</v>
          </cell>
        </row>
        <row r="1205">
          <cell r="U1205" t="str">
            <v>Cad. Vac.</v>
          </cell>
        </row>
        <row r="1206">
          <cell r="U1206" t="str">
            <v>Cad. Vac.</v>
          </cell>
        </row>
        <row r="1207">
          <cell r="U1207" t="str">
            <v>Cad. Vac.</v>
          </cell>
        </row>
        <row r="1208">
          <cell r="U1208" t="str">
            <v>Cad. Vac.</v>
          </cell>
        </row>
        <row r="1209">
          <cell r="U1209" t="str">
            <v>Cad. Vac.</v>
          </cell>
        </row>
        <row r="1210">
          <cell r="U1210" t="str">
            <v>Cad. Vac.</v>
          </cell>
        </row>
        <row r="1211">
          <cell r="U1211" t="str">
            <v>Cad. Vac.</v>
          </cell>
        </row>
        <row r="1212">
          <cell r="U1212" t="str">
            <v>Cad. Vac.</v>
          </cell>
        </row>
        <row r="1213">
          <cell r="U1213" t="str">
            <v>Cad. Vac.</v>
          </cell>
        </row>
        <row r="1214">
          <cell r="U1214" t="str">
            <v>Cad. Vac.</v>
          </cell>
        </row>
        <row r="1215">
          <cell r="U1215" t="str">
            <v>Cad. Vac.</v>
          </cell>
        </row>
        <row r="1216">
          <cell r="U1216" t="str">
            <v>Cad. Vac.</v>
          </cell>
        </row>
        <row r="1217">
          <cell r="U1217" t="str">
            <v>Cad. Vac.</v>
          </cell>
        </row>
        <row r="1218">
          <cell r="U1218" t="str">
            <v>Cad. Vac.</v>
          </cell>
        </row>
        <row r="1219">
          <cell r="U1219" t="str">
            <v>Cad. Vac.</v>
          </cell>
        </row>
        <row r="1220">
          <cell r="U1220" t="str">
            <v>Cad. Vac.</v>
          </cell>
        </row>
        <row r="1221">
          <cell r="U1221" t="str">
            <v>Cad. Vac.</v>
          </cell>
        </row>
        <row r="1222">
          <cell r="U1222" t="str">
            <v>Cad. Vac.</v>
          </cell>
        </row>
        <row r="1223">
          <cell r="U1223" t="str">
            <v>Cad. Vac.</v>
          </cell>
        </row>
        <row r="1224">
          <cell r="U1224" t="str">
            <v>Cad. Vac.</v>
          </cell>
        </row>
        <row r="1225">
          <cell r="U1225" t="str">
            <v>Cad. Vac.</v>
          </cell>
        </row>
        <row r="1226">
          <cell r="U1226" t="str">
            <v>Cad. Vac.</v>
          </cell>
        </row>
        <row r="1227">
          <cell r="U1227" t="str">
            <v>Cad. Vac.</v>
          </cell>
        </row>
        <row r="1228">
          <cell r="U1228" t="str">
            <v>Cad. Vac.</v>
          </cell>
        </row>
        <row r="1229">
          <cell r="U1229" t="str">
            <v>Cad. Vac.</v>
          </cell>
        </row>
        <row r="1230">
          <cell r="U1230" t="str">
            <v>Cad. Vac.</v>
          </cell>
        </row>
        <row r="1231">
          <cell r="U1231" t="str">
            <v>Cad. Vac.</v>
          </cell>
        </row>
        <row r="1232">
          <cell r="U1232" t="str">
            <v>Cad. Vac.</v>
          </cell>
        </row>
        <row r="1233">
          <cell r="U1233" t="str">
            <v>Cad. Vac.</v>
          </cell>
        </row>
        <row r="1234">
          <cell r="U1234" t="str">
            <v>Cad. Vac.</v>
          </cell>
        </row>
        <row r="1235">
          <cell r="U1235" t="str">
            <v>Cad. Vac.</v>
          </cell>
        </row>
        <row r="1236">
          <cell r="U1236" t="str">
            <v>Cad. Vac.</v>
          </cell>
        </row>
        <row r="1237">
          <cell r="U1237" t="str">
            <v>Cad. Vac.</v>
          </cell>
        </row>
        <row r="1238">
          <cell r="U1238" t="str">
            <v>Cad. Vac.</v>
          </cell>
        </row>
        <row r="1239">
          <cell r="U1239" t="str">
            <v>Cad. Vac.</v>
          </cell>
        </row>
        <row r="1240">
          <cell r="U1240" t="str">
            <v>Cad. Vac.</v>
          </cell>
        </row>
        <row r="1241">
          <cell r="U1241" t="str">
            <v>Cad. Vac.</v>
          </cell>
        </row>
        <row r="1242">
          <cell r="U1242" t="str">
            <v>Cad. Vac.</v>
          </cell>
        </row>
        <row r="1243">
          <cell r="U1243" t="str">
            <v>Cad. Vac.</v>
          </cell>
        </row>
        <row r="1244">
          <cell r="U1244" t="str">
            <v>Cad. Vac.</v>
          </cell>
        </row>
        <row r="1245">
          <cell r="U1245" t="str">
            <v>Cad. Vac.</v>
          </cell>
        </row>
        <row r="1246">
          <cell r="U1246" t="str">
            <v>Cad. Vac.</v>
          </cell>
        </row>
        <row r="1247">
          <cell r="U1247" t="str">
            <v>Cad. Vac.</v>
          </cell>
        </row>
        <row r="1248">
          <cell r="U1248" t="str">
            <v>Cad. Vac.</v>
          </cell>
        </row>
        <row r="1249">
          <cell r="U1249" t="str">
            <v>Cad. Vac.</v>
          </cell>
        </row>
        <row r="1250">
          <cell r="U1250" t="str">
            <v>Cad. Vac.</v>
          </cell>
        </row>
        <row r="1251">
          <cell r="U1251" t="str">
            <v>Cad. Vac.</v>
          </cell>
        </row>
        <row r="1252">
          <cell r="U1252" t="str">
            <v>Cad. Vac.</v>
          </cell>
        </row>
        <row r="1253">
          <cell r="U1253" t="str">
            <v>Cad. Vac.</v>
          </cell>
        </row>
        <row r="1254">
          <cell r="U1254" t="str">
            <v>Cad. Vac.</v>
          </cell>
        </row>
        <row r="1255">
          <cell r="U1255" t="str">
            <v>Cad. Vac.</v>
          </cell>
        </row>
        <row r="1256">
          <cell r="U1256" t="str">
            <v>Cad. Vac.</v>
          </cell>
        </row>
        <row r="1257">
          <cell r="U1257" t="str">
            <v>Cad. Vac.</v>
          </cell>
        </row>
        <row r="1258">
          <cell r="U1258" t="str">
            <v>Cad. Vac.</v>
          </cell>
        </row>
        <row r="1259">
          <cell r="U1259" t="str">
            <v>Cad. Vac.</v>
          </cell>
        </row>
        <row r="1260">
          <cell r="U1260" t="str">
            <v>Cad. Vac.</v>
          </cell>
        </row>
        <row r="1261">
          <cell r="U1261" t="str">
            <v>Cad. Vac.</v>
          </cell>
        </row>
        <row r="1262">
          <cell r="U1262" t="str">
            <v>Cad. Vac.</v>
          </cell>
        </row>
        <row r="1263">
          <cell r="U1263" t="str">
            <v>Cad. Vac.</v>
          </cell>
        </row>
        <row r="1264">
          <cell r="U1264" t="str">
            <v>Cad. Vac.</v>
          </cell>
        </row>
        <row r="1265">
          <cell r="U1265" t="str">
            <v>Cad. Vac.</v>
          </cell>
        </row>
        <row r="1266">
          <cell r="U1266" t="str">
            <v>Cad. Vac.</v>
          </cell>
        </row>
        <row r="1267">
          <cell r="U1267" t="str">
            <v>Cad. Vac.</v>
          </cell>
        </row>
        <row r="1268">
          <cell r="U1268" t="str">
            <v>Cad. Vac.</v>
          </cell>
        </row>
        <row r="1269">
          <cell r="U1269" t="str">
            <v>Cad. Vac.</v>
          </cell>
        </row>
        <row r="1270">
          <cell r="U1270" t="str">
            <v>Cad. Vac.</v>
          </cell>
        </row>
        <row r="1271">
          <cell r="U1271" t="str">
            <v>Cad. Vac.</v>
          </cell>
        </row>
        <row r="1272">
          <cell r="U1272" t="str">
            <v>Cad. Vac.</v>
          </cell>
        </row>
        <row r="1273">
          <cell r="U1273" t="str">
            <v>Cad. Vac.</v>
          </cell>
        </row>
        <row r="1274">
          <cell r="U1274" t="str">
            <v>Cad. Vac.</v>
          </cell>
        </row>
        <row r="1275">
          <cell r="U1275" t="str">
            <v>Cad. Vac.</v>
          </cell>
        </row>
        <row r="1276">
          <cell r="U1276" t="str">
            <v>Cad. Vac.</v>
          </cell>
        </row>
        <row r="1277">
          <cell r="U1277" t="str">
            <v>Cad. Vac.</v>
          </cell>
        </row>
        <row r="1278">
          <cell r="U1278" t="str">
            <v>Cad. Vac.</v>
          </cell>
        </row>
        <row r="1279">
          <cell r="U1279" t="str">
            <v>Cad. Vac.</v>
          </cell>
        </row>
        <row r="1280">
          <cell r="U1280" t="str">
            <v>Cad. Vac.</v>
          </cell>
        </row>
        <row r="1281">
          <cell r="U1281" t="str">
            <v>Cad. Vac.</v>
          </cell>
        </row>
        <row r="1282">
          <cell r="U1282" t="str">
            <v>Cad. Vac.</v>
          </cell>
        </row>
        <row r="1283">
          <cell r="U1283" t="str">
            <v>Cad. Vac.</v>
          </cell>
        </row>
        <row r="1284">
          <cell r="U1284" t="str">
            <v>Cad. Vac.</v>
          </cell>
        </row>
        <row r="1285">
          <cell r="U1285" t="str">
            <v>Cad. Vac.</v>
          </cell>
        </row>
        <row r="1286">
          <cell r="U1286" t="str">
            <v>Cad. Vac.</v>
          </cell>
        </row>
        <row r="1287">
          <cell r="U1287" t="str">
            <v>Cad. Vac.</v>
          </cell>
        </row>
        <row r="1288">
          <cell r="U1288" t="str">
            <v>Cad. Vac.</v>
          </cell>
        </row>
        <row r="1289">
          <cell r="U1289" t="str">
            <v>Cad. Vac.</v>
          </cell>
        </row>
        <row r="1290">
          <cell r="U1290" t="str">
            <v>Cad. Vac.</v>
          </cell>
        </row>
        <row r="1291">
          <cell r="U1291" t="str">
            <v>Cad. Vac.</v>
          </cell>
        </row>
        <row r="1292">
          <cell r="U1292" t="str">
            <v>Cad. Vac.</v>
          </cell>
        </row>
        <row r="1293">
          <cell r="U1293" t="str">
            <v>Cad. Vac.</v>
          </cell>
        </row>
        <row r="1294">
          <cell r="U1294" t="str">
            <v>Cad. Vac.</v>
          </cell>
        </row>
        <row r="1295">
          <cell r="U1295" t="str">
            <v>Cad. Vac.</v>
          </cell>
        </row>
        <row r="1296">
          <cell r="U1296" t="str">
            <v>Cad. Vac.</v>
          </cell>
        </row>
        <row r="1297">
          <cell r="U1297" t="str">
            <v>Cad. Vac.</v>
          </cell>
        </row>
        <row r="1298">
          <cell r="U1298" t="str">
            <v>Cad. Vac.</v>
          </cell>
        </row>
        <row r="1299">
          <cell r="U1299" t="str">
            <v>Cad. Vac.</v>
          </cell>
        </row>
        <row r="1300">
          <cell r="U1300" t="str">
            <v>Cad. Vac.</v>
          </cell>
        </row>
        <row r="1301">
          <cell r="U1301" t="str">
            <v>Cad. Vac.</v>
          </cell>
        </row>
        <row r="1302">
          <cell r="U1302" t="str">
            <v>Cad. Vac.</v>
          </cell>
        </row>
        <row r="1303">
          <cell r="U1303" t="str">
            <v>Cad. Vac.</v>
          </cell>
        </row>
        <row r="1304">
          <cell r="U1304" t="str">
            <v>Cad. Vac.</v>
          </cell>
        </row>
        <row r="1305">
          <cell r="U1305" t="str">
            <v>Cad. Vac.</v>
          </cell>
        </row>
        <row r="1306">
          <cell r="U1306" t="str">
            <v>Cad. Vac.</v>
          </cell>
        </row>
        <row r="1307">
          <cell r="U1307" t="str">
            <v>Cad. Vac.</v>
          </cell>
        </row>
        <row r="1308">
          <cell r="U1308" t="str">
            <v>Cad. Vac.</v>
          </cell>
        </row>
        <row r="1309">
          <cell r="U1309" t="str">
            <v>Cad. Vac.</v>
          </cell>
        </row>
        <row r="1310">
          <cell r="U1310" t="str">
            <v>Cad. Vac.</v>
          </cell>
        </row>
        <row r="1311">
          <cell r="U1311" t="str">
            <v>Cad. Vac.</v>
          </cell>
        </row>
        <row r="1312">
          <cell r="U1312" t="str">
            <v>Cad. Vac.</v>
          </cell>
        </row>
        <row r="1313">
          <cell r="U1313" t="str">
            <v>Cad. Vac.</v>
          </cell>
        </row>
        <row r="1314">
          <cell r="U1314" t="str">
            <v>Cad. Vac.</v>
          </cell>
        </row>
        <row r="1315">
          <cell r="U1315" t="str">
            <v>Cad. Vac.</v>
          </cell>
        </row>
        <row r="1316">
          <cell r="U1316" t="str">
            <v>Cad. Vac.</v>
          </cell>
        </row>
        <row r="1317">
          <cell r="U1317" t="str">
            <v>Cad. Vac.</v>
          </cell>
        </row>
        <row r="1318">
          <cell r="U1318" t="str">
            <v>Cad. Vac.</v>
          </cell>
        </row>
        <row r="1319">
          <cell r="U1319" t="str">
            <v>Cad. Vac.</v>
          </cell>
        </row>
        <row r="1320">
          <cell r="U1320" t="str">
            <v>Cad. Vac.</v>
          </cell>
        </row>
        <row r="1321">
          <cell r="U1321" t="str">
            <v>Cad. Vac.</v>
          </cell>
        </row>
        <row r="1322">
          <cell r="U1322" t="str">
            <v>Cad. Vac.</v>
          </cell>
        </row>
        <row r="1323">
          <cell r="U1323" t="str">
            <v>Cad. Vac.</v>
          </cell>
        </row>
        <row r="1324">
          <cell r="U1324" t="str">
            <v>Cad. Vac.</v>
          </cell>
        </row>
        <row r="1325">
          <cell r="U1325" t="str">
            <v>Cad. Vac.</v>
          </cell>
        </row>
        <row r="1326">
          <cell r="U1326" t="str">
            <v>Cad. Vac.</v>
          </cell>
        </row>
        <row r="1327">
          <cell r="U1327" t="str">
            <v>Cad. Vac.</v>
          </cell>
        </row>
        <row r="1328">
          <cell r="U1328" t="str">
            <v>Cad. Vac.</v>
          </cell>
        </row>
        <row r="1329">
          <cell r="U1329" t="str">
            <v>Cad. Vac.</v>
          </cell>
        </row>
        <row r="1330">
          <cell r="U1330" t="str">
            <v>Cad. Vac.</v>
          </cell>
        </row>
        <row r="1331">
          <cell r="U1331" t="str">
            <v>Cad. Vac.</v>
          </cell>
        </row>
        <row r="1332">
          <cell r="U1332" t="str">
            <v>Cad. Vac.</v>
          </cell>
        </row>
        <row r="1333">
          <cell r="U1333" t="str">
            <v>Cad. Vac.</v>
          </cell>
        </row>
        <row r="1334">
          <cell r="U1334" t="str">
            <v>Cad. Vac.</v>
          </cell>
        </row>
        <row r="1335">
          <cell r="U1335" t="str">
            <v>Cad. Vac.</v>
          </cell>
        </row>
        <row r="1336">
          <cell r="U1336" t="str">
            <v>Cad. Vac.</v>
          </cell>
        </row>
        <row r="1337">
          <cell r="U1337" t="str">
            <v>Cad. Vac.</v>
          </cell>
        </row>
        <row r="1338">
          <cell r="U1338" t="str">
            <v>Cad. Vac.</v>
          </cell>
        </row>
        <row r="1339">
          <cell r="U1339" t="str">
            <v>Cad. Vac.</v>
          </cell>
        </row>
        <row r="1340">
          <cell r="U1340" t="str">
            <v>Cad. Vac.</v>
          </cell>
        </row>
        <row r="1341">
          <cell r="U1341" t="str">
            <v>Cad. Vac.</v>
          </cell>
        </row>
        <row r="1342">
          <cell r="U1342" t="str">
            <v>Cad. Vac.</v>
          </cell>
        </row>
        <row r="1343">
          <cell r="U1343" t="str">
            <v>Cad. Vac.</v>
          </cell>
        </row>
        <row r="1344">
          <cell r="U1344" t="str">
            <v>Cad. Vac.</v>
          </cell>
        </row>
        <row r="1345">
          <cell r="U1345" t="str">
            <v>Cad. Vac.</v>
          </cell>
        </row>
        <row r="1346">
          <cell r="U1346" t="str">
            <v>Cad. Vac.</v>
          </cell>
        </row>
        <row r="1347">
          <cell r="U1347" t="str">
            <v>Cad. Vac.</v>
          </cell>
        </row>
        <row r="1348">
          <cell r="U1348" t="str">
            <v>Cad. Vac.</v>
          </cell>
        </row>
        <row r="1349">
          <cell r="U1349" t="str">
            <v>Cad. Vac.</v>
          </cell>
        </row>
        <row r="1350">
          <cell r="U1350" t="str">
            <v>Cad. Vac.</v>
          </cell>
        </row>
        <row r="1351">
          <cell r="U1351" t="str">
            <v>Cad. Vac.</v>
          </cell>
        </row>
        <row r="1352">
          <cell r="U1352" t="str">
            <v>Cad. Vac.</v>
          </cell>
        </row>
        <row r="1353">
          <cell r="U1353" t="str">
            <v>Cad. Vac.</v>
          </cell>
        </row>
        <row r="1354">
          <cell r="U1354" t="str">
            <v>Cad. Vac.</v>
          </cell>
        </row>
        <row r="1355">
          <cell r="U1355" t="str">
            <v>Cad. Vac.</v>
          </cell>
        </row>
        <row r="1356">
          <cell r="U1356" t="str">
            <v>Cad. Vac.</v>
          </cell>
        </row>
        <row r="1357">
          <cell r="U1357" t="str">
            <v>Cad. Vac.</v>
          </cell>
        </row>
        <row r="1358">
          <cell r="U1358" t="str">
            <v>Cad. Vac.</v>
          </cell>
        </row>
        <row r="1359">
          <cell r="U1359" t="str">
            <v>Cad. Vac.</v>
          </cell>
        </row>
        <row r="1360">
          <cell r="U1360" t="str">
            <v>Cad. Vac.</v>
          </cell>
        </row>
        <row r="1361">
          <cell r="U1361" t="str">
            <v>Cad. Vac.</v>
          </cell>
        </row>
        <row r="1362">
          <cell r="U1362" t="str">
            <v>Cad. Vac.</v>
          </cell>
        </row>
        <row r="1363">
          <cell r="U1363" t="str">
            <v>Cad. Vac.</v>
          </cell>
        </row>
        <row r="1364">
          <cell r="U1364" t="str">
            <v>Cad. Vac.</v>
          </cell>
        </row>
        <row r="1365">
          <cell r="U1365" t="str">
            <v>Cad. Vac.</v>
          </cell>
        </row>
        <row r="1366">
          <cell r="U1366" t="str">
            <v>Cad. Vac.</v>
          </cell>
        </row>
        <row r="1367">
          <cell r="U1367" t="str">
            <v>Cad. Vac.</v>
          </cell>
        </row>
        <row r="1368">
          <cell r="U1368" t="str">
            <v>Cad. Vac.</v>
          </cell>
        </row>
        <row r="1369">
          <cell r="U1369" t="str">
            <v>Cad. Vac.</v>
          </cell>
        </row>
        <row r="1370">
          <cell r="U1370" t="str">
            <v>Cad. Vac.</v>
          </cell>
        </row>
        <row r="1371">
          <cell r="U1371" t="str">
            <v>Cad. Vac.</v>
          </cell>
        </row>
        <row r="1372">
          <cell r="U1372" t="str">
            <v>Cad. Vac.</v>
          </cell>
        </row>
        <row r="1373">
          <cell r="U1373" t="str">
            <v>Cad. Vac.</v>
          </cell>
        </row>
        <row r="1374">
          <cell r="U1374" t="str">
            <v>Cad. Vac.</v>
          </cell>
        </row>
        <row r="1375">
          <cell r="U1375" t="str">
            <v>Cad. Vac.</v>
          </cell>
        </row>
        <row r="1376">
          <cell r="U1376" t="str">
            <v>Cad. Vac.</v>
          </cell>
        </row>
        <row r="1377">
          <cell r="U1377" t="str">
            <v>Cad. Vac.</v>
          </cell>
        </row>
        <row r="1378">
          <cell r="U1378" t="str">
            <v>Cad. Vac.</v>
          </cell>
        </row>
        <row r="1379">
          <cell r="U1379" t="str">
            <v>Cad. Vac.</v>
          </cell>
        </row>
        <row r="1380">
          <cell r="U1380" t="str">
            <v>Cad. Vac.</v>
          </cell>
        </row>
        <row r="1381">
          <cell r="U1381" t="str">
            <v>Cad. Vac.</v>
          </cell>
        </row>
        <row r="1382">
          <cell r="U1382" t="str">
            <v>Cad. Vac.</v>
          </cell>
        </row>
        <row r="1383">
          <cell r="U1383" t="str">
            <v>Cad. Vac.</v>
          </cell>
        </row>
        <row r="1384">
          <cell r="U1384" t="str">
            <v>Cad. Vac.</v>
          </cell>
        </row>
        <row r="1385">
          <cell r="U1385" t="str">
            <v>Cad. Vac.</v>
          </cell>
        </row>
        <row r="1386">
          <cell r="U1386" t="str">
            <v>Cad. Vac.</v>
          </cell>
        </row>
        <row r="1387">
          <cell r="U1387" t="str">
            <v>Cad. Vac.</v>
          </cell>
        </row>
        <row r="1388">
          <cell r="U1388" t="str">
            <v>Cad. Vac.</v>
          </cell>
        </row>
        <row r="1389">
          <cell r="U1389" t="str">
            <v>Cad. Vac.</v>
          </cell>
        </row>
        <row r="1390">
          <cell r="U1390" t="str">
            <v>Cad. Vac.</v>
          </cell>
        </row>
        <row r="1391">
          <cell r="U1391" t="str">
            <v>Cad. Vac.</v>
          </cell>
        </row>
        <row r="1392">
          <cell r="U1392" t="str">
            <v>Cad. Vac.</v>
          </cell>
        </row>
        <row r="1393">
          <cell r="U1393" t="str">
            <v>Cad. Vac.</v>
          </cell>
        </row>
        <row r="1394">
          <cell r="U1394" t="str">
            <v>Cad. Vac.</v>
          </cell>
        </row>
        <row r="1395">
          <cell r="U1395" t="str">
            <v>Cad. Vac.</v>
          </cell>
        </row>
        <row r="1396">
          <cell r="U1396" t="str">
            <v>Cad. Vac.</v>
          </cell>
        </row>
        <row r="1397">
          <cell r="U1397" t="str">
            <v>Cad. Vac.</v>
          </cell>
        </row>
        <row r="1398">
          <cell r="U1398" t="str">
            <v>Cad. Vac.</v>
          </cell>
        </row>
        <row r="1399">
          <cell r="U1399" t="str">
            <v>Cad. Vac.</v>
          </cell>
        </row>
        <row r="1400">
          <cell r="U1400" t="str">
            <v>Cad. Vac.</v>
          </cell>
        </row>
        <row r="1401">
          <cell r="U1401" t="str">
            <v>Cad. Vac.</v>
          </cell>
        </row>
        <row r="1402">
          <cell r="U1402" t="str">
            <v>Cad. Vac.</v>
          </cell>
        </row>
        <row r="1403">
          <cell r="U1403" t="str">
            <v>Cad. Vac.</v>
          </cell>
        </row>
        <row r="1404">
          <cell r="U1404" t="str">
            <v>Cad. Vac.</v>
          </cell>
        </row>
        <row r="1405">
          <cell r="U1405" t="str">
            <v>Cad. Vac.</v>
          </cell>
        </row>
        <row r="1406">
          <cell r="U1406" t="str">
            <v>Cad. Vac.</v>
          </cell>
        </row>
        <row r="1407">
          <cell r="U1407" t="str">
            <v>Cad. Vac.</v>
          </cell>
        </row>
        <row r="1408">
          <cell r="U1408" t="str">
            <v>Cad. Vac.</v>
          </cell>
        </row>
        <row r="1409">
          <cell r="U1409" t="str">
            <v>Cad. Vac.</v>
          </cell>
        </row>
        <row r="1410">
          <cell r="U1410" t="str">
            <v>Cad. Vac.</v>
          </cell>
        </row>
        <row r="1411">
          <cell r="U1411" t="str">
            <v>Cad. Vac.</v>
          </cell>
        </row>
        <row r="1412">
          <cell r="U1412" t="str">
            <v>Cad. Vac.</v>
          </cell>
        </row>
        <row r="1413">
          <cell r="U1413" t="str">
            <v>Cad. Vac.</v>
          </cell>
        </row>
        <row r="1414">
          <cell r="U1414" t="str">
            <v>Cad. Vac.</v>
          </cell>
        </row>
        <row r="1415">
          <cell r="U1415" t="str">
            <v>Cad. Vac.</v>
          </cell>
        </row>
        <row r="1416">
          <cell r="U1416" t="str">
            <v>Cad. Vac.</v>
          </cell>
        </row>
        <row r="1417">
          <cell r="U1417" t="str">
            <v>Cad. Vac.</v>
          </cell>
        </row>
        <row r="1418">
          <cell r="U1418" t="str">
            <v>Cad. Vac.</v>
          </cell>
        </row>
        <row r="1419">
          <cell r="U1419" t="str">
            <v>Cad. Vac.</v>
          </cell>
        </row>
        <row r="1420">
          <cell r="U1420" t="str">
            <v>Cad. Vac.</v>
          </cell>
        </row>
        <row r="1421">
          <cell r="U1421" t="str">
            <v>Cad. Vac.</v>
          </cell>
        </row>
        <row r="1422">
          <cell r="U1422" t="str">
            <v>Cad. Vac.</v>
          </cell>
        </row>
        <row r="1423">
          <cell r="U1423" t="str">
            <v>Cad. Vac.</v>
          </cell>
        </row>
        <row r="1424">
          <cell r="U1424" t="str">
            <v>Cad. Vac.</v>
          </cell>
        </row>
        <row r="1425">
          <cell r="U1425" t="str">
            <v>Cad. Vac.</v>
          </cell>
        </row>
        <row r="1426">
          <cell r="U1426" t="str">
            <v>Cad. Vac.</v>
          </cell>
        </row>
        <row r="1427">
          <cell r="U1427" t="str">
            <v>Cad. Vac.</v>
          </cell>
        </row>
        <row r="1428">
          <cell r="U1428" t="str">
            <v>Cad. Vac.</v>
          </cell>
        </row>
        <row r="1429">
          <cell r="U1429" t="str">
            <v>Cad. Vac.</v>
          </cell>
        </row>
        <row r="1430">
          <cell r="U1430" t="str">
            <v>Cad. Vac.</v>
          </cell>
        </row>
        <row r="1431">
          <cell r="U1431" t="str">
            <v>Cad. Vac.</v>
          </cell>
        </row>
        <row r="1432">
          <cell r="U1432" t="str">
            <v>Cad. Vac.</v>
          </cell>
        </row>
        <row r="1433">
          <cell r="U1433" t="str">
            <v>Cad. Vac.</v>
          </cell>
        </row>
        <row r="1434">
          <cell r="U1434" t="str">
            <v>Cad. Vac.</v>
          </cell>
        </row>
        <row r="1435">
          <cell r="U1435" t="str">
            <v>Cad. Vac.</v>
          </cell>
        </row>
        <row r="1436">
          <cell r="U1436" t="str">
            <v>Cad. Vac.</v>
          </cell>
        </row>
        <row r="1437">
          <cell r="U1437" t="str">
            <v>Cad. Vac.</v>
          </cell>
        </row>
        <row r="1438">
          <cell r="U1438" t="str">
            <v>Cad. Vac.</v>
          </cell>
        </row>
        <row r="1439">
          <cell r="U1439" t="str">
            <v>Cad. Vac.</v>
          </cell>
        </row>
        <row r="1440">
          <cell r="U1440" t="str">
            <v>Cad. Vac.</v>
          </cell>
        </row>
        <row r="1441">
          <cell r="U1441" t="str">
            <v>Cad. Vac.</v>
          </cell>
        </row>
        <row r="1442">
          <cell r="U1442" t="str">
            <v>Cad. Vac.</v>
          </cell>
        </row>
        <row r="1443">
          <cell r="U1443" t="str">
            <v>Cad. Vac.</v>
          </cell>
        </row>
        <row r="1444">
          <cell r="U1444" t="str">
            <v>Cad. Vac.</v>
          </cell>
        </row>
        <row r="1445">
          <cell r="U1445" t="str">
            <v>Cad. Vac.</v>
          </cell>
        </row>
        <row r="1446">
          <cell r="U1446" t="str">
            <v>Cad. Vac.</v>
          </cell>
        </row>
        <row r="1447">
          <cell r="U1447" t="str">
            <v>Cad. Vac.</v>
          </cell>
        </row>
        <row r="1448">
          <cell r="U1448" t="str">
            <v>Cad. Vac.</v>
          </cell>
        </row>
        <row r="1449">
          <cell r="U1449" t="str">
            <v>Cad. Vac.</v>
          </cell>
        </row>
        <row r="1450">
          <cell r="U1450" t="str">
            <v>Cad. Vac.</v>
          </cell>
        </row>
        <row r="1451">
          <cell r="U1451" t="str">
            <v>Cad. Vac.</v>
          </cell>
        </row>
        <row r="1452">
          <cell r="U1452" t="str">
            <v>Cad. Vac.</v>
          </cell>
        </row>
        <row r="1453">
          <cell r="U1453" t="str">
            <v>Cad. Vac.</v>
          </cell>
        </row>
        <row r="1454">
          <cell r="U1454" t="str">
            <v>Cad. Vac.</v>
          </cell>
        </row>
        <row r="1455">
          <cell r="U1455" t="str">
            <v>Cad. Vac.</v>
          </cell>
        </row>
        <row r="1456">
          <cell r="U1456" t="str">
            <v>Cad. Vac.</v>
          </cell>
        </row>
        <row r="1457">
          <cell r="U1457" t="str">
            <v>Cad. Vac.</v>
          </cell>
        </row>
        <row r="1458">
          <cell r="U1458" t="str">
            <v>Cad. Vac.</v>
          </cell>
        </row>
        <row r="1459">
          <cell r="U1459" t="str">
            <v>Cad. Vac.</v>
          </cell>
        </row>
        <row r="1460">
          <cell r="U1460" t="str">
            <v>Cad. Vac.</v>
          </cell>
        </row>
        <row r="1461">
          <cell r="U1461" t="str">
            <v>Cad. Vac.</v>
          </cell>
        </row>
        <row r="1462">
          <cell r="U1462" t="str">
            <v>Cad. Vac.</v>
          </cell>
        </row>
        <row r="1463">
          <cell r="U1463" t="str">
            <v>Cad. Vac.</v>
          </cell>
        </row>
        <row r="1464">
          <cell r="U1464" t="str">
            <v>Cad. Vac.</v>
          </cell>
        </row>
        <row r="1465">
          <cell r="U1465" t="str">
            <v>Cad. Vac.</v>
          </cell>
        </row>
        <row r="1466">
          <cell r="U1466" t="str">
            <v>Cad. Vac.</v>
          </cell>
        </row>
        <row r="1467">
          <cell r="U1467" t="str">
            <v>Cad. Vac.</v>
          </cell>
        </row>
        <row r="1468">
          <cell r="U1468" t="str">
            <v>Cad. Vac.</v>
          </cell>
        </row>
        <row r="1469">
          <cell r="U1469" t="str">
            <v>Cad. Vac.</v>
          </cell>
        </row>
        <row r="1470">
          <cell r="U1470" t="str">
            <v>Cad. Vac.</v>
          </cell>
        </row>
        <row r="1471">
          <cell r="U1471" t="str">
            <v>Cad. Vac.</v>
          </cell>
        </row>
        <row r="1472">
          <cell r="U1472" t="str">
            <v>Cad. Vac.</v>
          </cell>
        </row>
        <row r="1473">
          <cell r="U1473" t="str">
            <v>Cad. Vac.</v>
          </cell>
        </row>
        <row r="1474">
          <cell r="U1474" t="str">
            <v>Cad. Vac.</v>
          </cell>
        </row>
        <row r="1475">
          <cell r="U1475" t="str">
            <v>Cad. Vac.</v>
          </cell>
        </row>
        <row r="1476">
          <cell r="U1476" t="str">
            <v>Cad. Vac.</v>
          </cell>
        </row>
        <row r="1477">
          <cell r="U1477" t="str">
            <v>Cad. Vac.</v>
          </cell>
        </row>
        <row r="1478">
          <cell r="U1478" t="str">
            <v>Cad. Vac.</v>
          </cell>
        </row>
        <row r="1479">
          <cell r="U1479" t="str">
            <v>Cad. Vac.</v>
          </cell>
        </row>
        <row r="1480">
          <cell r="U1480" t="str">
            <v>Cad. Vac.</v>
          </cell>
        </row>
        <row r="1481">
          <cell r="U1481" t="str">
            <v>Cad. Vac.</v>
          </cell>
        </row>
        <row r="1482">
          <cell r="U1482" t="str">
            <v>Cad. Vac.</v>
          </cell>
        </row>
        <row r="1483">
          <cell r="U1483" t="str">
            <v>Cad. Vac.</v>
          </cell>
        </row>
        <row r="1484">
          <cell r="U1484" t="str">
            <v>Cad. Vac.</v>
          </cell>
        </row>
        <row r="1485">
          <cell r="U1485" t="str">
            <v>Cad. Vac.</v>
          </cell>
        </row>
        <row r="1486">
          <cell r="U1486" t="str">
            <v>Cad. Vac.</v>
          </cell>
        </row>
        <row r="1487">
          <cell r="U1487" t="str">
            <v>Cad. Vac.</v>
          </cell>
        </row>
        <row r="1488">
          <cell r="U1488" t="str">
            <v>Cad. Vac.</v>
          </cell>
        </row>
        <row r="1489">
          <cell r="U1489" t="str">
            <v>Cad. Vac.</v>
          </cell>
        </row>
        <row r="1490">
          <cell r="U1490" t="str">
            <v>Cad. Vac.</v>
          </cell>
        </row>
        <row r="1491">
          <cell r="U1491" t="str">
            <v>Cad. Vac.</v>
          </cell>
        </row>
        <row r="1492">
          <cell r="U1492" t="str">
            <v>Cad. Vac.</v>
          </cell>
        </row>
        <row r="1493">
          <cell r="U1493" t="str">
            <v>Cad. Vac.</v>
          </cell>
        </row>
        <row r="1494">
          <cell r="U1494" t="str">
            <v>Cad. Vac.</v>
          </cell>
        </row>
        <row r="1495">
          <cell r="U1495" t="str">
            <v>Cad. Vac.</v>
          </cell>
        </row>
        <row r="1496">
          <cell r="U1496" t="str">
            <v>Cad. Vac.</v>
          </cell>
        </row>
        <row r="1497">
          <cell r="U1497" t="str">
            <v>Cad. Vac.</v>
          </cell>
        </row>
        <row r="1498">
          <cell r="U1498" t="str">
            <v>Cad. Vac.</v>
          </cell>
        </row>
        <row r="1499">
          <cell r="U1499" t="str">
            <v>Cad. Vac.</v>
          </cell>
        </row>
        <row r="1500">
          <cell r="U1500" t="str">
            <v>Cad. Vac.</v>
          </cell>
        </row>
        <row r="1501">
          <cell r="U1501" t="str">
            <v>Cad. Vac.</v>
          </cell>
        </row>
        <row r="1502">
          <cell r="U1502" t="str">
            <v>Cad. Vac.</v>
          </cell>
        </row>
        <row r="1503">
          <cell r="U1503" t="str">
            <v>Cad. Vac.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calendario"/>
      <sheetName val="menucero"/>
      <sheetName val="indiceRP"/>
      <sheetName val="menu_ini"/>
      <sheetName val="PptoxC_costos"/>
      <sheetName val="EjxC_costos"/>
      <sheetName val="Ficha_ppto"/>
      <sheetName val="Ficha_ppto_Cap"/>
      <sheetName val="Hoja ayuda_Capac"/>
      <sheetName val="Ficha_ppto_Esc"/>
      <sheetName val="Hoja ayuda_Esc"/>
      <sheetName val="PptoAcumxC_costos"/>
      <sheetName val="Rep_comparat"/>
    </sheetNames>
    <sheetDataSet>
      <sheetData sheetId="0" refreshError="1">
        <row r="3">
          <cell r="D3" t="str">
            <v>%Var.Poblac</v>
          </cell>
        </row>
        <row r="4">
          <cell r="D4" t="str">
            <v>%Var.UPC</v>
          </cell>
        </row>
        <row r="5">
          <cell r="D5" t="str">
            <v>% IPC</v>
          </cell>
        </row>
        <row r="6">
          <cell r="D6" t="str">
            <v>% IPP</v>
          </cell>
        </row>
        <row r="7">
          <cell r="D7" t="str">
            <v>% Dev</v>
          </cell>
        </row>
        <row r="8">
          <cell r="D8" t="str">
            <v>% Cero</v>
          </cell>
        </row>
        <row r="10">
          <cell r="E10">
            <v>-5.5E-2</v>
          </cell>
        </row>
        <row r="11">
          <cell r="E11">
            <v>-0.05</v>
          </cell>
        </row>
        <row r="12">
          <cell r="B12" t="str">
            <v>uniforme</v>
          </cell>
          <cell r="E12">
            <v>-4.4999999999999998E-2</v>
          </cell>
        </row>
        <row r="13">
          <cell r="B13" t="str">
            <v>serie historica</v>
          </cell>
          <cell r="E13">
            <v>-0.04</v>
          </cell>
        </row>
        <row r="14">
          <cell r="B14" t="str">
            <v>por meses</v>
          </cell>
          <cell r="E14">
            <v>-3.5000000000000003E-2</v>
          </cell>
        </row>
        <row r="15">
          <cell r="B15" t="str">
            <v>Presupuesto</v>
          </cell>
          <cell r="E15">
            <v>-0.03</v>
          </cell>
        </row>
        <row r="16">
          <cell r="B16" t="str">
            <v>Ejecución</v>
          </cell>
          <cell r="E16">
            <v>-2.5000000000000001E-2</v>
          </cell>
        </row>
        <row r="17">
          <cell r="E17">
            <v>-0.02</v>
          </cell>
        </row>
        <row r="18">
          <cell r="E18">
            <v>-1.4999999999999999E-2</v>
          </cell>
        </row>
        <row r="19">
          <cell r="E19">
            <v>-0.01</v>
          </cell>
        </row>
        <row r="20">
          <cell r="E20">
            <v>-5.0000000000000001E-3</v>
          </cell>
        </row>
        <row r="21">
          <cell r="E21">
            <v>0</v>
          </cell>
        </row>
        <row r="22">
          <cell r="E22">
            <v>5.0000000000000001E-3</v>
          </cell>
        </row>
        <row r="23">
          <cell r="E23">
            <v>0.01</v>
          </cell>
        </row>
        <row r="24">
          <cell r="E24">
            <v>1.4999999999999999E-2</v>
          </cell>
        </row>
        <row r="25">
          <cell r="E25">
            <v>0.02</v>
          </cell>
        </row>
        <row r="26">
          <cell r="E26">
            <v>2.5000000000000001E-2</v>
          </cell>
        </row>
        <row r="27">
          <cell r="E27">
            <v>0.03</v>
          </cell>
        </row>
        <row r="28">
          <cell r="E28">
            <v>3.5000000000000003E-2</v>
          </cell>
        </row>
        <row r="29">
          <cell r="E29">
            <v>0.04</v>
          </cell>
        </row>
        <row r="30">
          <cell r="E30">
            <v>4.4999999999999998E-2</v>
          </cell>
        </row>
        <row r="31">
          <cell r="E31">
            <v>0.05</v>
          </cell>
        </row>
        <row r="32">
          <cell r="E32">
            <v>0.1</v>
          </cell>
        </row>
        <row r="33">
          <cell r="E33">
            <v>0.2</v>
          </cell>
        </row>
        <row r="34">
          <cell r="E34">
            <v>0.3</v>
          </cell>
        </row>
        <row r="35">
          <cell r="E35">
            <v>0.4</v>
          </cell>
        </row>
        <row r="36">
          <cell r="E36">
            <v>0.5</v>
          </cell>
        </row>
        <row r="37">
          <cell r="E37">
            <v>0.6</v>
          </cell>
        </row>
        <row r="38">
          <cell r="E38">
            <v>0.7</v>
          </cell>
        </row>
        <row r="39">
          <cell r="E39">
            <v>0.8</v>
          </cell>
        </row>
        <row r="40">
          <cell r="E40">
            <v>0.9</v>
          </cell>
        </row>
        <row r="41">
          <cell r="E41">
            <v>1</v>
          </cell>
        </row>
      </sheetData>
      <sheetData sheetId="1"/>
      <sheetData sheetId="2"/>
      <sheetData sheetId="3" refreshError="1">
        <row r="7">
          <cell r="B7" t="str">
            <v>Dotacion personal / Admon</v>
          </cell>
        </row>
        <row r="8">
          <cell r="B8" t="str">
            <v xml:space="preserve">  Gastos deportivos y de recreacion / Admon</v>
          </cell>
        </row>
        <row r="9">
          <cell r="B9" t="str">
            <v xml:space="preserve">  Gastos medicos y medicamentos / Admon</v>
          </cell>
        </row>
        <row r="10">
          <cell r="B10" t="str">
            <v xml:space="preserve">  Celebraciones al personal (Otros) / Admon</v>
          </cell>
        </row>
        <row r="11">
          <cell r="B11" t="str">
            <v>Dotacion personal / Ventas</v>
          </cell>
        </row>
        <row r="12">
          <cell r="B12" t="str">
            <v xml:space="preserve">  Gastos deportivos y de recreacion / Ventas</v>
          </cell>
        </row>
        <row r="13">
          <cell r="B13" t="str">
            <v xml:space="preserve">  Gastos medicos y medicamentos / Ventas</v>
          </cell>
        </row>
        <row r="14">
          <cell r="B14" t="str">
            <v xml:space="preserve">  Celebraciones al personal (Otros) / Ventas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</sheetData>
      <sheetData sheetId="4"/>
      <sheetData sheetId="5" refreshError="1">
        <row r="13">
          <cell r="D13" t="str">
            <v xml:space="preserve">      ADMINISTRATIVA VERSALLES</v>
          </cell>
        </row>
        <row r="14">
          <cell r="D14" t="str">
            <v xml:space="preserve">      FINANCIERA VERSALLES</v>
          </cell>
        </row>
        <row r="15">
          <cell r="D15" t="str">
            <v xml:space="preserve">    SALUD VERSALLES</v>
          </cell>
        </row>
        <row r="16">
          <cell r="D16" t="str">
            <v xml:space="preserve">      SERVICIO AL CLIENTE VERSALLES</v>
          </cell>
        </row>
        <row r="17">
          <cell r="D17" t="str">
            <v xml:space="preserve">       ADMINISTRATIVA IMBANACO</v>
          </cell>
        </row>
        <row r="18">
          <cell r="D18" t="str">
            <v xml:space="preserve">    SALUD IMBANACO</v>
          </cell>
        </row>
        <row r="19">
          <cell r="D19" t="str">
            <v xml:space="preserve">       SERVICIO AL CLIENTE IMBANACO</v>
          </cell>
        </row>
        <row r="20">
          <cell r="D20" t="str">
            <v xml:space="preserve">      ADMINISTRATIVA YUMBO</v>
          </cell>
        </row>
        <row r="21">
          <cell r="D21" t="str">
            <v xml:space="preserve">    SALUD YUMBO</v>
          </cell>
        </row>
        <row r="22">
          <cell r="D22" t="str">
            <v xml:space="preserve">      ADMINISTRATIVA SANTANDER DE QUILICHAO</v>
          </cell>
        </row>
        <row r="23">
          <cell r="D23" t="str">
            <v xml:space="preserve">    SALUD SANTANDER DE QUILICHAO</v>
          </cell>
        </row>
        <row r="24">
          <cell r="D24" t="str">
            <v xml:space="preserve">      ADMINISTRATIVA VALLE DEL LILI</v>
          </cell>
        </row>
        <row r="25">
          <cell r="D25" t="str">
            <v xml:space="preserve">    SALUD VALLE DEL LILI</v>
          </cell>
        </row>
        <row r="26">
          <cell r="D26" t="str">
            <v xml:space="preserve">      ADMINISTRATIVA PARQUE INDUSTRIAL</v>
          </cell>
        </row>
        <row r="27">
          <cell r="D27" t="str">
            <v xml:space="preserve">    SALUD PARQUE INDUSTRIAL</v>
          </cell>
        </row>
        <row r="28">
          <cell r="D28" t="str">
            <v xml:space="preserve">      ADMINISTRATIVA PUERTO TEJADA</v>
          </cell>
        </row>
        <row r="29">
          <cell r="D29" t="str">
            <v xml:space="preserve">    SALUD PUERTO TEJADA</v>
          </cell>
        </row>
        <row r="30">
          <cell r="D30" t="str">
            <v xml:space="preserve">      SERVICIO AL CLIENTE PUERTO TEJADA</v>
          </cell>
        </row>
        <row r="31">
          <cell r="D31" t="str">
            <v xml:space="preserve">      ADMINISTRATIVA JAMUNDI</v>
          </cell>
        </row>
        <row r="32">
          <cell r="D32" t="str">
            <v xml:space="preserve">    SALUD JAMUNDI</v>
          </cell>
        </row>
        <row r="33">
          <cell r="D33" t="str">
            <v xml:space="preserve">      ADMINISTRATIVA CANDELARIA</v>
          </cell>
        </row>
        <row r="34">
          <cell r="D34" t="str">
            <v xml:space="preserve">    SALUD CANDELARIA</v>
          </cell>
        </row>
        <row r="35">
          <cell r="D35" t="str">
            <v xml:space="preserve">      SERVICIO AL CLIENTE CANDELARIA</v>
          </cell>
        </row>
        <row r="36">
          <cell r="D36" t="str">
            <v xml:space="preserve">      ADMINISTRATIVA LA CABANA</v>
          </cell>
        </row>
        <row r="37">
          <cell r="D37" t="str">
            <v xml:space="preserve">    SALUD LA CABANA</v>
          </cell>
        </row>
        <row r="38">
          <cell r="D38" t="str">
            <v xml:space="preserve">      ADMINISTRATIVA PROPAL</v>
          </cell>
        </row>
        <row r="39">
          <cell r="D39" t="str">
            <v xml:space="preserve">    SALUD PROPAL</v>
          </cell>
        </row>
        <row r="40">
          <cell r="D40" t="str">
            <v xml:space="preserve">      SERVICIO AL CLIENTE PROPAL</v>
          </cell>
        </row>
        <row r="41">
          <cell r="D41" t="str">
            <v xml:space="preserve">      ADMINISTRATIVA CARVAJAL</v>
          </cell>
        </row>
        <row r="42">
          <cell r="D42" t="str">
            <v xml:space="preserve">    SALUD CARVAJAL</v>
          </cell>
        </row>
        <row r="43">
          <cell r="D43" t="str">
            <v xml:space="preserve">      SERVICIO AL CLIENTE CARVAJAL</v>
          </cell>
        </row>
        <row r="44">
          <cell r="D44" t="str">
            <v xml:space="preserve">      ADMINISTRATIVA CLINICA DE LOS REMEDIOS</v>
          </cell>
        </row>
        <row r="45">
          <cell r="D45" t="str">
            <v xml:space="preserve">    SALUD CLINICA DE LOS REMEDIOS</v>
          </cell>
        </row>
        <row r="46">
          <cell r="D46" t="str">
            <v xml:space="preserve">      ADMINISTRATIVA CLINICA DE OCCIDENTE</v>
          </cell>
        </row>
        <row r="47">
          <cell r="D47" t="str">
            <v xml:space="preserve">      FINANCIERA CLINICA DE OCCIDENTE</v>
          </cell>
        </row>
        <row r="48">
          <cell r="D48" t="str">
            <v xml:space="preserve">    SALUD CLINICA DE OCCIDENTE</v>
          </cell>
        </row>
        <row r="49">
          <cell r="D49" t="str">
            <v xml:space="preserve">      SERVICIO AL CLIENTE CLINICA DE OCCIDENTE</v>
          </cell>
        </row>
        <row r="50">
          <cell r="D50" t="str">
            <v xml:space="preserve">      ADMINISTRATIVA INGENIO MAYAGUEZ</v>
          </cell>
        </row>
        <row r="51">
          <cell r="D51" t="str">
            <v xml:space="preserve">      FINANCIERA INGENIO MAYAGUEZ</v>
          </cell>
        </row>
        <row r="52">
          <cell r="D52" t="str">
            <v xml:space="preserve">    SALUD INGENIO MAYAGUEZ</v>
          </cell>
        </row>
        <row r="53">
          <cell r="D53" t="str">
            <v xml:space="preserve">      SERVICIO AL CLIENTE INGENIO MAYAGUEZ</v>
          </cell>
        </row>
        <row r="54">
          <cell r="D54" t="str">
            <v xml:space="preserve">      ADMINISTRATIVA CARRERA PRIMERA</v>
          </cell>
        </row>
        <row r="55">
          <cell r="D55" t="str">
            <v xml:space="preserve">      SALUD CARRERA PRIMERA</v>
          </cell>
        </row>
        <row r="56">
          <cell r="D56" t="str">
            <v xml:space="preserve">      SERVICIO AL CLIENTE CARRERA PRIMERA</v>
          </cell>
        </row>
        <row r="57">
          <cell r="D57" t="str">
            <v>ADMINISTRATIVA CARRERA 66</v>
          </cell>
        </row>
        <row r="58">
          <cell r="D58" t="str">
            <v>SALUD CARRERA 66</v>
          </cell>
        </row>
        <row r="59">
          <cell r="D59" t="str">
            <v>SERVICIO AL CLIENTE CARRERA 66</v>
          </cell>
        </row>
        <row r="60">
          <cell r="D60" t="str">
            <v xml:space="preserve">      SALUD BANCO DE OCCIDENTE</v>
          </cell>
        </row>
        <row r="61">
          <cell r="D61" t="str">
            <v xml:space="preserve">      ADMINISTRACION CAS VERSALLES</v>
          </cell>
        </row>
        <row r="62">
          <cell r="D62" t="str">
            <v xml:space="preserve">      SALUD CAS VERSALLES</v>
          </cell>
        </row>
        <row r="63">
          <cell r="D63" t="str">
            <v xml:space="preserve">      ADMINISTRACION CAS IMBANACO</v>
          </cell>
        </row>
        <row r="64">
          <cell r="D64" t="str">
            <v xml:space="preserve">      SALUD CAS IMBANACO</v>
          </cell>
        </row>
        <row r="65">
          <cell r="D65" t="str">
            <v xml:space="preserve">      ADMINISTRACION CAS SANTANDER DE QUILICHAO</v>
          </cell>
        </row>
        <row r="66">
          <cell r="D66" t="str">
            <v xml:space="preserve">      SALUD CAS SANTANDER DE QUILICHAO</v>
          </cell>
        </row>
        <row r="67">
          <cell r="D67" t="str">
            <v xml:space="preserve">      ADMINISTRACION CAS VALLE DEL LILI</v>
          </cell>
        </row>
        <row r="68">
          <cell r="D68" t="str">
            <v xml:space="preserve">      SALUD CAS VALLE DEL LILI</v>
          </cell>
        </row>
        <row r="69">
          <cell r="D69" t="str">
            <v xml:space="preserve">      ADMINISTRACION CAS PARQUE INDUSTRIAL</v>
          </cell>
        </row>
        <row r="70">
          <cell r="D70" t="str">
            <v xml:space="preserve">      SALUD CAS PARQUE INDUSTRIAL</v>
          </cell>
        </row>
        <row r="71">
          <cell r="D71" t="str">
            <v xml:space="preserve">      ADMINISTRACION CAS PUERTO TEJADA</v>
          </cell>
        </row>
        <row r="72">
          <cell r="D72" t="str">
            <v xml:space="preserve">      SALUD CAS PUERTO TEJADA</v>
          </cell>
        </row>
        <row r="73">
          <cell r="D73" t="str">
            <v xml:space="preserve">      ADMINISTRACION CAS JAMUNDI</v>
          </cell>
        </row>
        <row r="74">
          <cell r="D74" t="str">
            <v xml:space="preserve">      SALUD CAS JAMUNDI</v>
          </cell>
        </row>
        <row r="75">
          <cell r="D75" t="str">
            <v xml:space="preserve">      ADMINISTRACION CAS CANDELARIA</v>
          </cell>
        </row>
        <row r="76">
          <cell r="D76" t="str">
            <v xml:space="preserve">      SALUD CAS CANDELARIA</v>
          </cell>
        </row>
        <row r="77">
          <cell r="D77" t="str">
            <v xml:space="preserve">      ADMINISTRACION CAS INGENIO LA CABANA</v>
          </cell>
        </row>
        <row r="78">
          <cell r="D78" t="str">
            <v xml:space="preserve">      SALUD CAS INGENIO LA CABANA</v>
          </cell>
        </row>
        <row r="79">
          <cell r="D79" t="str">
            <v xml:space="preserve">      ADMINISTRACION CAS YUMBO</v>
          </cell>
        </row>
        <row r="80">
          <cell r="D80" t="str">
            <v xml:space="preserve">      SALUD CAS YUMBO</v>
          </cell>
        </row>
        <row r="81">
          <cell r="D81" t="str">
            <v xml:space="preserve">      ADMINISTRACION CAS PROVIDENCIA</v>
          </cell>
        </row>
        <row r="82">
          <cell r="D82" t="str">
            <v xml:space="preserve">      SALUD CAS PROVIDENCIA</v>
          </cell>
        </row>
        <row r="83">
          <cell r="D83" t="str">
            <v xml:space="preserve">    ADMINISTRATIVA RISARALDA</v>
          </cell>
        </row>
        <row r="84">
          <cell r="D84" t="str">
            <v xml:space="preserve">    FINANCIERA RISARALDA</v>
          </cell>
        </row>
        <row r="85">
          <cell r="D85" t="str">
            <v xml:space="preserve">  SALUD RISARALDA</v>
          </cell>
        </row>
        <row r="86">
          <cell r="D86" t="str">
            <v xml:space="preserve">    SERVICIO AL CLIENTE RISARALDA</v>
          </cell>
        </row>
        <row r="87">
          <cell r="D87" t="str">
            <v xml:space="preserve">      ADMINISTRATIVA MANIZALES</v>
          </cell>
        </row>
        <row r="88">
          <cell r="D88" t="str">
            <v xml:space="preserve">      FINANCIERA MANIZALES</v>
          </cell>
        </row>
        <row r="89">
          <cell r="D89" t="str">
            <v xml:space="preserve">    SALUD MANIZALES</v>
          </cell>
        </row>
        <row r="90">
          <cell r="D90" t="str">
            <v xml:space="preserve">      SERVICIO AL CLIENTE MANIZALES</v>
          </cell>
        </row>
        <row r="91">
          <cell r="D91" t="str">
            <v xml:space="preserve">      ADMINISTRATIVA CHINCHINA</v>
          </cell>
        </row>
        <row r="92">
          <cell r="D92" t="str">
            <v xml:space="preserve">    SALUD CHINCHINA</v>
          </cell>
        </row>
        <row r="93">
          <cell r="D93" t="str">
            <v xml:space="preserve">      ADMINISTRATIVA LA DORADA</v>
          </cell>
        </row>
        <row r="94">
          <cell r="D94" t="str">
            <v xml:space="preserve">    SALUD LA DORADA</v>
          </cell>
        </row>
        <row r="95">
          <cell r="D95" t="str">
            <v xml:space="preserve">      ADMINISTRATIVA PALMIRA</v>
          </cell>
        </row>
        <row r="96">
          <cell r="D96" t="str">
            <v xml:space="preserve">      FINANCIERA PALMIRA</v>
          </cell>
        </row>
        <row r="97">
          <cell r="D97" t="str">
            <v xml:space="preserve">    SALUD PALMIRA</v>
          </cell>
        </row>
        <row r="98">
          <cell r="D98" t="str">
            <v xml:space="preserve">      SERVICIO AL CLIENTE PALMIRA</v>
          </cell>
        </row>
        <row r="99">
          <cell r="D99" t="str">
            <v xml:space="preserve">      ADMINISTRATIVA FLORIDA</v>
          </cell>
        </row>
        <row r="100">
          <cell r="D100" t="str">
            <v xml:space="preserve">      FINANCIERA FLORIDA</v>
          </cell>
        </row>
        <row r="101">
          <cell r="D101" t="str">
            <v xml:space="preserve">    SALUD FLORIDA</v>
          </cell>
        </row>
        <row r="102">
          <cell r="D102" t="str">
            <v xml:space="preserve">      SERVICIO AL CLIENTE FLORIDA</v>
          </cell>
        </row>
        <row r="103">
          <cell r="D103" t="str">
            <v xml:space="preserve">    ADMINISTRATIVA CAS INGENIO DEL CAUCA</v>
          </cell>
        </row>
        <row r="104">
          <cell r="D104" t="str">
            <v xml:space="preserve">    SALUD CAS INGENIO DEL CAUCA</v>
          </cell>
        </row>
        <row r="105">
          <cell r="D105" t="str">
            <v xml:space="preserve">      ADMINISTRATIVA TULUA</v>
          </cell>
        </row>
        <row r="106">
          <cell r="D106" t="str">
            <v xml:space="preserve">      FINANCIERA TULUA</v>
          </cell>
        </row>
        <row r="107">
          <cell r="D107" t="str">
            <v xml:space="preserve">    SALUD TULUA</v>
          </cell>
        </row>
        <row r="108">
          <cell r="D108" t="str">
            <v xml:space="preserve">      SERVICIO AL CLIENTE TULUA</v>
          </cell>
        </row>
        <row r="109">
          <cell r="D109" t="str">
            <v xml:space="preserve">      ADMINISTRATIVA ROLDANILLO</v>
          </cell>
        </row>
        <row r="110">
          <cell r="D110" t="str">
            <v xml:space="preserve">      FINANCIERA ROLDANILLO</v>
          </cell>
        </row>
        <row r="111">
          <cell r="D111" t="str">
            <v xml:space="preserve">    SALUD ROLDANILLO</v>
          </cell>
        </row>
        <row r="112">
          <cell r="D112" t="str">
            <v xml:space="preserve">      SERVICIO AL CLIENTE ROLDANILLO</v>
          </cell>
        </row>
        <row r="113">
          <cell r="D113" t="str">
            <v xml:space="preserve">    ADMINISTRATIVA CARTAGO</v>
          </cell>
        </row>
        <row r="114">
          <cell r="D114" t="str">
            <v xml:space="preserve">    FINANCIERA CARTAGO</v>
          </cell>
        </row>
        <row r="115">
          <cell r="D115" t="str">
            <v xml:space="preserve">  SALUD CARTAGO</v>
          </cell>
        </row>
        <row r="116">
          <cell r="D116" t="str">
            <v xml:space="preserve">    SERVICIO AL CLIENTE CARTAGO</v>
          </cell>
        </row>
        <row r="117">
          <cell r="D117" t="str">
            <v xml:space="preserve">    ADMINISTRATIVA BUGA</v>
          </cell>
        </row>
        <row r="118">
          <cell r="D118" t="str">
            <v xml:space="preserve">    FINANCIERA BUGA</v>
          </cell>
        </row>
        <row r="119">
          <cell r="D119" t="str">
            <v xml:space="preserve">  SALUD BUGA</v>
          </cell>
        </row>
        <row r="120">
          <cell r="D120" t="str">
            <v xml:space="preserve">    SERVICIO AL CLIENTE BUGA</v>
          </cell>
        </row>
        <row r="121">
          <cell r="D121" t="str">
            <v xml:space="preserve">    ADMINISTRATIVA BUENAVENTURA</v>
          </cell>
        </row>
        <row r="122">
          <cell r="D122" t="str">
            <v xml:space="preserve">    FINANCIERA BUENAVENTURA</v>
          </cell>
        </row>
        <row r="123">
          <cell r="D123" t="str">
            <v xml:space="preserve">  SALUD BUENAVENTURA</v>
          </cell>
        </row>
        <row r="124">
          <cell r="D124" t="str">
            <v xml:space="preserve">    SERVICIO AL CLIENTE BUENAVENTURA</v>
          </cell>
        </row>
        <row r="125">
          <cell r="D125" t="str">
            <v xml:space="preserve">    ADMINISTRATIVA BOGOTA</v>
          </cell>
        </row>
        <row r="126">
          <cell r="D126" t="str">
            <v xml:space="preserve">    FINANCIERA BOGOTA</v>
          </cell>
        </row>
        <row r="127">
          <cell r="D127" t="str">
            <v xml:space="preserve">  SALUD BOGOTA</v>
          </cell>
        </row>
        <row r="128">
          <cell r="D128" t="str">
            <v xml:space="preserve">    SERVICIO AL CLIENTE BOGOTA</v>
          </cell>
        </row>
        <row r="129">
          <cell r="D129" t="str">
            <v xml:space="preserve">      ADMINISTRATIVA ARMENIA</v>
          </cell>
        </row>
        <row r="130">
          <cell r="D130" t="str">
            <v xml:space="preserve">      FINANCIERA ARMENIA</v>
          </cell>
        </row>
        <row r="131">
          <cell r="D131" t="str">
            <v xml:space="preserve">    SALUD ARMENIA</v>
          </cell>
        </row>
        <row r="132">
          <cell r="D132" t="str">
            <v xml:space="preserve">      SERVICIO AL CLIENTE ARMENIA</v>
          </cell>
        </row>
        <row r="133">
          <cell r="D133" t="str">
            <v xml:space="preserve">      ADMINISTRATIVA SEVILLA</v>
          </cell>
        </row>
        <row r="134">
          <cell r="D134" t="str">
            <v xml:space="preserve">    SALUD SEVILLA</v>
          </cell>
        </row>
        <row r="135">
          <cell r="D135" t="str">
            <v xml:space="preserve">    ADMINISTRATIVA CAUCA</v>
          </cell>
        </row>
        <row r="136">
          <cell r="D136" t="str">
            <v xml:space="preserve">    FINANCIERA CAUCA</v>
          </cell>
        </row>
        <row r="137">
          <cell r="D137" t="str">
            <v xml:space="preserve">  SALUD CAUCA</v>
          </cell>
        </row>
        <row r="138">
          <cell r="D138" t="str">
            <v xml:space="preserve">    SERVICIO AL CLIENTE CAUCA</v>
          </cell>
        </row>
        <row r="139">
          <cell r="D139" t="str">
            <v xml:space="preserve">    ADMINISTRATIVA NARINO</v>
          </cell>
        </row>
        <row r="140">
          <cell r="D140" t="str">
            <v xml:space="preserve">    FINANCIERA NARINO</v>
          </cell>
        </row>
        <row r="141">
          <cell r="D141" t="str">
            <v xml:space="preserve">  SALUD NARINO</v>
          </cell>
        </row>
        <row r="142">
          <cell r="D142" t="str">
            <v xml:space="preserve">    SERVICIO AL CLIENTE NARINO</v>
          </cell>
        </row>
        <row r="143">
          <cell r="D143" t="str">
            <v xml:space="preserve">    ADMINISTRATIVA HUILA</v>
          </cell>
        </row>
        <row r="144">
          <cell r="D144" t="str">
            <v xml:space="preserve">    FINANCIERA HUILA</v>
          </cell>
        </row>
        <row r="145">
          <cell r="D145" t="str">
            <v xml:space="preserve">  SALUD HUILA</v>
          </cell>
        </row>
        <row r="146">
          <cell r="D146" t="str">
            <v xml:space="preserve">    SERVICIO AL CLIENTE HUILA</v>
          </cell>
        </row>
        <row r="147">
          <cell r="D147" t="str">
            <v xml:space="preserve">      PLANEACION ADMINISTRATIVA</v>
          </cell>
        </row>
        <row r="148">
          <cell r="D148" t="str">
            <v xml:space="preserve">      COORDINACION 1 ESTUDIOS Y CALIDAD</v>
          </cell>
        </row>
        <row r="149">
          <cell r="D149" t="str">
            <v xml:space="preserve">      COORDINACION 2 DESARROLLO ORGANIZACIONAL</v>
          </cell>
        </row>
        <row r="150">
          <cell r="D150" t="str">
            <v xml:space="preserve">    SERVICIO AL CLIENTE</v>
          </cell>
        </row>
        <row r="151">
          <cell r="D151" t="str">
            <v xml:space="preserve">    JURIDICO</v>
          </cell>
        </row>
        <row r="152">
          <cell r="D152" t="str">
            <v xml:space="preserve">    SUBGERENCIA ADMINISTRATIVA</v>
          </cell>
        </row>
        <row r="153">
          <cell r="D153" t="str">
            <v xml:space="preserve">      JEFATURA GESTION HUMANA</v>
          </cell>
        </row>
        <row r="154">
          <cell r="D154" t="str">
            <v>CAPACITACION Y DESARROLLO</v>
          </cell>
        </row>
        <row r="155">
          <cell r="D155" t="str">
            <v xml:space="preserve">      CONTRATACION</v>
          </cell>
        </row>
        <row r="156">
          <cell r="D156" t="str">
            <v xml:space="preserve">      NOMINA</v>
          </cell>
        </row>
        <row r="157">
          <cell r="D157" t="str">
            <v xml:space="preserve">      SELECCION</v>
          </cell>
        </row>
        <row r="158">
          <cell r="D158" t="str">
            <v xml:space="preserve">      BIENESTAR SOCIAL Y SALUD OCUPACIONAL</v>
          </cell>
        </row>
        <row r="159">
          <cell r="D159" t="str">
            <v xml:space="preserve">    SERVICIOS GENERALES</v>
          </cell>
        </row>
        <row r="160">
          <cell r="D160" t="str">
            <v xml:space="preserve">    CENTRO DE DOCUMENTACION</v>
          </cell>
        </row>
        <row r="161">
          <cell r="D161" t="str">
            <v xml:space="preserve">    CONTABILIDAD</v>
          </cell>
        </row>
        <row r="162">
          <cell r="D162" t="str">
            <v xml:space="preserve">    TESORERIA</v>
          </cell>
        </row>
        <row r="163">
          <cell r="D163" t="str">
            <v xml:space="preserve">    CARTERA</v>
          </cell>
        </row>
        <row r="164">
          <cell r="D164" t="str">
            <v xml:space="preserve">      DIRECCION NACIONAL DE OPERACIONES ADMINISTRA</v>
          </cell>
        </row>
        <row r="165">
          <cell r="D165" t="str">
            <v xml:space="preserve">      COORDINACION DE APORTES</v>
          </cell>
        </row>
        <row r="166">
          <cell r="D166" t="str">
            <v xml:space="preserve">      COORDINACION DE REGISTRO</v>
          </cell>
        </row>
        <row r="167">
          <cell r="D167" t="str">
            <v xml:space="preserve">    SUBGERENCIA DE SALUD</v>
          </cell>
        </row>
        <row r="168">
          <cell r="D168" t="str">
            <v xml:space="preserve">    AUDITORIA EN SALUD</v>
          </cell>
        </row>
        <row r="169">
          <cell r="D169" t="str">
            <v xml:space="preserve">    RED DE SERVICIOS</v>
          </cell>
        </row>
        <row r="170">
          <cell r="D170" t="str">
            <v xml:space="preserve">      CUENTAS MEDICAS ADMINISTRATIVA</v>
          </cell>
        </row>
        <row r="171">
          <cell r="D171" t="str">
            <v xml:space="preserve">    EPIDEMIOLOGIA Y SALUD PUBLICA</v>
          </cell>
        </row>
        <row r="172">
          <cell r="D172" t="str">
            <v xml:space="preserve">      MEDICINA DEL TRABAJO</v>
          </cell>
        </row>
        <row r="173">
          <cell r="D173" t="str">
            <v xml:space="preserve">      UNIDAD DE MEDICINA DEL TRABAJO (UMT)</v>
          </cell>
        </row>
        <row r="174">
          <cell r="D174" t="str">
            <v>JEFATURA PLANES COMPLEMENTARIOS</v>
          </cell>
        </row>
        <row r="175">
          <cell r="D175" t="str">
            <v xml:space="preserve">    SUBGERENCIA SISTEMAS</v>
          </cell>
        </row>
        <row r="176">
          <cell r="D176" t="str">
            <v xml:space="preserve">    REDES Y TELECOMUNICACIONES</v>
          </cell>
        </row>
        <row r="177">
          <cell r="D177" t="str">
            <v xml:space="preserve">    SOPORTE TECNICO</v>
          </cell>
        </row>
        <row r="178">
          <cell r="D178" t="str">
            <v xml:space="preserve">    SISTEMAS OPERACIONES</v>
          </cell>
        </row>
        <row r="179">
          <cell r="D179" t="str">
            <v xml:space="preserve">    SISTEMAS SALUD</v>
          </cell>
        </row>
        <row r="180">
          <cell r="D180">
            <v>0</v>
          </cell>
        </row>
        <row r="181">
          <cell r="D181">
            <v>0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0</v>
          </cell>
        </row>
        <row r="196">
          <cell r="D196">
            <v>0</v>
          </cell>
        </row>
        <row r="197">
          <cell r="D197">
            <v>0</v>
          </cell>
        </row>
        <row r="198">
          <cell r="D198">
            <v>0</v>
          </cell>
        </row>
        <row r="199">
          <cell r="D199">
            <v>0</v>
          </cell>
        </row>
        <row r="200">
          <cell r="D200">
            <v>0</v>
          </cell>
        </row>
        <row r="201">
          <cell r="D201">
            <v>0</v>
          </cell>
        </row>
        <row r="202">
          <cell r="D202">
            <v>0</v>
          </cell>
        </row>
        <row r="203">
          <cell r="D203">
            <v>0</v>
          </cell>
        </row>
        <row r="204">
          <cell r="D204">
            <v>0</v>
          </cell>
        </row>
        <row r="205">
          <cell r="D205">
            <v>0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0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  <row r="212">
          <cell r="D212">
            <v>0</v>
          </cell>
        </row>
        <row r="213">
          <cell r="D213">
            <v>0</v>
          </cell>
        </row>
        <row r="214">
          <cell r="D214">
            <v>0</v>
          </cell>
        </row>
        <row r="215">
          <cell r="D215">
            <v>0</v>
          </cell>
        </row>
        <row r="216">
          <cell r="D216">
            <v>0</v>
          </cell>
        </row>
        <row r="217">
          <cell r="D217">
            <v>0</v>
          </cell>
        </row>
        <row r="218">
          <cell r="D218">
            <v>0</v>
          </cell>
        </row>
        <row r="219">
          <cell r="D219">
            <v>0</v>
          </cell>
        </row>
        <row r="220">
          <cell r="D220">
            <v>0</v>
          </cell>
        </row>
        <row r="221">
          <cell r="D221">
            <v>0</v>
          </cell>
        </row>
        <row r="222">
          <cell r="D222">
            <v>0</v>
          </cell>
        </row>
        <row r="223">
          <cell r="D223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248CB7-A9B6-469F-AED4-94B4BECDE363}" name="Tabla1" displayName="Tabla1" ref="A3:B7157" totalsRowShown="0">
  <autoFilter ref="A3:B7157" xr:uid="{9B482277-42AF-4776-9866-8A52240A1516}"/>
  <tableColumns count="2">
    <tableColumn id="1" xr3:uid="{362AEA0F-E3D1-4FDD-AB2D-B5DCA4D5BCE6}" name="02Ene98" totalsRowCellStyle="Normal 4"/>
    <tableColumn id="2" xr3:uid="{BF4400C7-201C-4D6B-A7A9-8F35CD2A8782}" name="296" totalsRowCellStyle="Normal 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estadisticas.bcrp.gob.pe/estadisticas/series/diarias/tasas-de-interes-embig-variacion-en-pbs" TargetMode="External"/><Relationship Id="rId2" Type="http://schemas.openxmlformats.org/officeDocument/2006/relationships/hyperlink" Target="https://finance.yahoo.com/" TargetMode="External"/><Relationship Id="rId1" Type="http://schemas.openxmlformats.org/officeDocument/2006/relationships/hyperlink" Target="https://finance.yahoo.com/quote/%5EGSPC/history?period1=1253836800&amp;period2=1600992000&amp;interval=1mo&amp;filter=history&amp;frequency=1mo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pages.stern.nyu.edu/~adamodar/New_Home_Page/datafile/Betas.html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estadisticas.bcrp.gob.pe/estadisticas/series/diarias/tasas-de-interes-embig-variacion-en-pbs" TargetMode="External"/><Relationship Id="rId2" Type="http://schemas.openxmlformats.org/officeDocument/2006/relationships/hyperlink" Target="https://finance.yahoo.com/" TargetMode="External"/><Relationship Id="rId1" Type="http://schemas.openxmlformats.org/officeDocument/2006/relationships/hyperlink" Target="https://finance.yahoo.com/quote/%5EGSPC/history?period1=1253836800&amp;period2=1600992000&amp;interval=1mo&amp;filter=history&amp;frequency=1mo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pages.stern.nyu.edu/~adamodar/New_Home_Page/datafile/Betas.html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6A931-A79E-43FE-A379-4F5725247DE4}">
  <sheetPr>
    <tabColor theme="9" tint="0.59999389629810485"/>
  </sheetPr>
  <dimension ref="A2:G24"/>
  <sheetViews>
    <sheetView showGridLines="0" tabSelected="1" zoomScaleNormal="100" zoomScaleSheetLayoutView="190" workbookViewId="0">
      <selection activeCell="I8" sqref="I8"/>
    </sheetView>
  </sheetViews>
  <sheetFormatPr baseColWidth="10" defaultRowHeight="15.6" x14ac:dyDescent="0.3"/>
  <cols>
    <col min="1" max="1" width="11.5546875" style="509"/>
  </cols>
  <sheetData>
    <row r="2" spans="1:7" x14ac:dyDescent="0.3">
      <c r="A2" s="509">
        <v>1</v>
      </c>
      <c r="B2" s="510" t="s">
        <v>285</v>
      </c>
      <c r="C2" s="510"/>
      <c r="D2" s="510"/>
      <c r="E2" s="510"/>
      <c r="F2" s="510"/>
      <c r="G2" s="510"/>
    </row>
    <row r="3" spans="1:7" x14ac:dyDescent="0.3">
      <c r="B3" t="s">
        <v>7764</v>
      </c>
    </row>
    <row r="5" spans="1:7" x14ac:dyDescent="0.3">
      <c r="A5" s="509">
        <v>2</v>
      </c>
      <c r="B5" s="510" t="s">
        <v>7</v>
      </c>
      <c r="C5" s="510"/>
      <c r="D5" s="510"/>
      <c r="E5" s="510"/>
      <c r="F5" s="510"/>
      <c r="G5" s="510"/>
    </row>
    <row r="6" spans="1:7" x14ac:dyDescent="0.3">
      <c r="B6" t="s">
        <v>7765</v>
      </c>
    </row>
    <row r="8" spans="1:7" x14ac:dyDescent="0.3">
      <c r="A8" s="509">
        <v>3</v>
      </c>
      <c r="B8" s="510" t="s">
        <v>449</v>
      </c>
      <c r="C8" s="510"/>
      <c r="D8" s="510"/>
      <c r="E8" s="510"/>
      <c r="F8" s="510"/>
      <c r="G8" s="510"/>
    </row>
    <row r="9" spans="1:7" x14ac:dyDescent="0.3">
      <c r="B9" t="s">
        <v>7766</v>
      </c>
    </row>
    <row r="11" spans="1:7" x14ac:dyDescent="0.3">
      <c r="A11" s="509">
        <v>4</v>
      </c>
      <c r="B11" s="510" t="s">
        <v>7767</v>
      </c>
      <c r="C11" s="510"/>
      <c r="D11" s="510"/>
      <c r="E11" s="510"/>
      <c r="F11" s="510"/>
      <c r="G11" s="510"/>
    </row>
    <row r="12" spans="1:7" x14ac:dyDescent="0.3">
      <c r="B12" t="s">
        <v>7768</v>
      </c>
    </row>
    <row r="14" spans="1:7" x14ac:dyDescent="0.3">
      <c r="A14" s="509">
        <v>5</v>
      </c>
      <c r="B14" s="510" t="s">
        <v>7775</v>
      </c>
      <c r="C14" s="510"/>
      <c r="D14" s="510"/>
      <c r="E14" s="510"/>
      <c r="F14" s="510"/>
      <c r="G14" s="510"/>
    </row>
    <row r="15" spans="1:7" x14ac:dyDescent="0.3">
      <c r="B15" t="s">
        <v>7776</v>
      </c>
    </row>
    <row r="17" spans="1:7" x14ac:dyDescent="0.3">
      <c r="A17" s="509">
        <v>6</v>
      </c>
      <c r="B17" s="510" t="s">
        <v>7769</v>
      </c>
      <c r="C17" s="510"/>
      <c r="D17" s="510"/>
      <c r="E17" s="510"/>
      <c r="F17" s="510"/>
      <c r="G17" s="510"/>
    </row>
    <row r="18" spans="1:7" x14ac:dyDescent="0.3">
      <c r="B18" t="s">
        <v>7770</v>
      </c>
    </row>
    <row r="20" spans="1:7" x14ac:dyDescent="0.3">
      <c r="A20" s="509">
        <v>7</v>
      </c>
      <c r="B20" s="510" t="s">
        <v>7771</v>
      </c>
      <c r="C20" s="510"/>
      <c r="D20" s="510"/>
      <c r="E20" s="510"/>
      <c r="F20" s="510"/>
      <c r="G20" s="510"/>
    </row>
    <row r="21" spans="1:7" x14ac:dyDescent="0.3">
      <c r="B21" t="s">
        <v>7772</v>
      </c>
    </row>
    <row r="23" spans="1:7" x14ac:dyDescent="0.3">
      <c r="A23" s="509">
        <v>8</v>
      </c>
      <c r="B23" s="510" t="s">
        <v>7773</v>
      </c>
      <c r="C23" s="510"/>
      <c r="D23" s="510"/>
      <c r="E23" s="510"/>
      <c r="F23" s="510"/>
      <c r="G23" s="510"/>
    </row>
    <row r="24" spans="1:7" x14ac:dyDescent="0.3">
      <c r="B24" t="s">
        <v>7774</v>
      </c>
    </row>
  </sheetData>
  <mergeCells count="8">
    <mergeCell ref="B20:G20"/>
    <mergeCell ref="B23:G23"/>
    <mergeCell ref="B2:G2"/>
    <mergeCell ref="B5:G5"/>
    <mergeCell ref="B8:G8"/>
    <mergeCell ref="B11:G11"/>
    <mergeCell ref="B14:G14"/>
    <mergeCell ref="B17:G17"/>
  </mergeCells>
  <hyperlinks>
    <hyperlink ref="B2:G2" location="'ESTADO DE SITUACIÓN FINANCIERA'!A1" display="ESTADO DE SITUACIÓN FINANCIERA" xr:uid="{FE6CBBFF-5D69-4731-837E-50135F7DA03C}"/>
    <hyperlink ref="B5:G5" location="'ESTADO DE RESULTADOS '!A1" display="ESTADO DE RESULTADOS" xr:uid="{C53480DA-B9B9-4989-B26E-FAAC647D14CC}"/>
    <hyperlink ref="B8:G8" location="EVA!A1" display="EVA" xr:uid="{E4F95AF2-68A7-43A5-BD47-C5401E78D730}"/>
    <hyperlink ref="B11:G11" location="'EVA (sanciones)'!A1" display="EVA (sanciones)" xr:uid="{C59D014A-51BF-43E9-AD5C-464EBD2C6042}"/>
    <hyperlink ref="B14:G14" location="COMPARACIONES!A1" display="COMPARACIONES" xr:uid="{8F106894-74CB-4696-B5DA-5FD779AA3305}"/>
    <hyperlink ref="B17:G17" location="RM!A1" display="RM" xr:uid="{787A0D07-3F71-47E7-8FF4-AA273C792D27}"/>
    <hyperlink ref="B20:G20" location="'S&amp;P 500 Historical Data'!A1" display="S&amp;P 500 Historical Data" xr:uid="{5AADF278-8456-42DC-953B-7935ACC3902D}"/>
    <hyperlink ref="B23:G23" location="'riesgo pais'!A1" display="riesgo pais" xr:uid="{93FA1793-FD8A-4CC5-80B2-B5617165C289}"/>
  </hyperlink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42B1-A257-40CB-8297-0A555EDC2046}">
  <dimension ref="A1:AF133"/>
  <sheetViews>
    <sheetView showGridLines="0" zoomScale="80" zoomScaleNormal="80" workbookViewId="0">
      <selection sqref="A1:D1"/>
    </sheetView>
  </sheetViews>
  <sheetFormatPr baseColWidth="10" defaultColWidth="11.44140625" defaultRowHeight="14.4" x14ac:dyDescent="0.3"/>
  <cols>
    <col min="1" max="1" width="13.33203125" style="43" customWidth="1"/>
    <col min="2" max="2" width="40.33203125" style="43" customWidth="1"/>
    <col min="3" max="3" width="18.77734375" style="43" customWidth="1"/>
    <col min="4" max="4" width="8.5546875" style="44" customWidth="1"/>
    <col min="5" max="5" width="4.44140625" style="461" customWidth="1"/>
    <col min="6" max="8" width="18.6640625" style="43" customWidth="1"/>
    <col min="9" max="9" width="7.44140625" style="44" customWidth="1"/>
    <col min="10" max="10" width="17.21875" style="43" customWidth="1"/>
    <col min="11" max="11" width="10.6640625" style="44" customWidth="1"/>
    <col min="12" max="12" width="5.33203125" style="461" customWidth="1"/>
    <col min="13" max="13" width="16.109375" style="43" customWidth="1"/>
    <col min="14" max="14" width="22" style="43" customWidth="1"/>
    <col min="15" max="15" width="20.6640625" style="43" customWidth="1"/>
    <col min="16" max="16" width="7.5546875" style="44" customWidth="1"/>
    <col min="17" max="17" width="18.6640625" style="43" customWidth="1"/>
    <col min="18" max="18" width="10.21875" style="44" customWidth="1"/>
    <col min="19" max="19" width="4" style="461" customWidth="1"/>
    <col min="20" max="22" width="18" style="43" customWidth="1"/>
    <col min="23" max="23" width="7.33203125" style="44" customWidth="1"/>
    <col min="24" max="24" width="18.6640625" style="43" customWidth="1"/>
    <col min="25" max="25" width="9.44140625" style="44" customWidth="1"/>
    <col min="26" max="27" width="11.44140625" style="2"/>
    <col min="28" max="28" width="36.33203125" style="2" customWidth="1"/>
    <col min="29" max="29" width="20.6640625" style="2" bestFit="1" customWidth="1"/>
    <col min="30" max="31" width="21.88671875" style="2" bestFit="1" customWidth="1"/>
    <col min="32" max="32" width="20.6640625" style="2" bestFit="1" customWidth="1"/>
    <col min="33" max="16384" width="11.44140625" style="2"/>
  </cols>
  <sheetData>
    <row r="1" spans="1:25" x14ac:dyDescent="0.3">
      <c r="A1" s="473" t="s">
        <v>285</v>
      </c>
      <c r="B1" s="473"/>
      <c r="C1" s="473"/>
      <c r="D1" s="473"/>
      <c r="E1" s="462"/>
      <c r="F1" s="473" t="s">
        <v>285</v>
      </c>
      <c r="G1" s="473"/>
      <c r="H1" s="473"/>
      <c r="I1" s="473"/>
      <c r="J1" s="50"/>
      <c r="K1" s="51"/>
      <c r="L1" s="462"/>
      <c r="M1" s="473" t="s">
        <v>285</v>
      </c>
      <c r="N1" s="473"/>
      <c r="O1" s="473"/>
      <c r="P1" s="473"/>
      <c r="Q1" s="50"/>
      <c r="R1" s="51"/>
      <c r="S1" s="462"/>
      <c r="T1" s="473" t="s">
        <v>285</v>
      </c>
      <c r="U1" s="473"/>
      <c r="V1" s="473"/>
      <c r="W1" s="473"/>
      <c r="X1" s="50"/>
      <c r="Y1" s="51"/>
    </row>
    <row r="2" spans="1:25" x14ac:dyDescent="0.3">
      <c r="A2" s="460" t="s">
        <v>6</v>
      </c>
      <c r="B2" s="460"/>
      <c r="C2" s="460"/>
      <c r="D2" s="460"/>
      <c r="F2" s="460" t="s">
        <v>190</v>
      </c>
      <c r="G2" s="460"/>
      <c r="H2" s="460"/>
      <c r="I2" s="460"/>
      <c r="M2" s="460" t="s">
        <v>213</v>
      </c>
      <c r="N2" s="460"/>
      <c r="O2" s="460"/>
      <c r="P2" s="460"/>
      <c r="T2" s="460" t="s">
        <v>234</v>
      </c>
      <c r="U2" s="460"/>
      <c r="V2" s="460"/>
      <c r="W2" s="460"/>
    </row>
    <row r="3" spans="1:25" x14ac:dyDescent="0.3">
      <c r="A3" s="460" t="s">
        <v>5</v>
      </c>
      <c r="B3" s="460"/>
      <c r="C3" s="460"/>
      <c r="D3" s="460"/>
      <c r="E3" s="463"/>
      <c r="F3" s="460" t="s">
        <v>5</v>
      </c>
      <c r="G3" s="460"/>
      <c r="H3" s="460"/>
      <c r="I3" s="460"/>
      <c r="J3" s="45"/>
      <c r="K3" s="52"/>
      <c r="L3" s="463"/>
      <c r="M3" s="460" t="s">
        <v>5</v>
      </c>
      <c r="N3" s="460"/>
      <c r="O3" s="460"/>
      <c r="P3" s="460"/>
      <c r="Q3" s="45"/>
      <c r="R3" s="52"/>
      <c r="S3" s="463"/>
      <c r="T3" s="460" t="s">
        <v>5</v>
      </c>
      <c r="U3" s="460"/>
      <c r="V3" s="460"/>
      <c r="W3" s="460"/>
      <c r="X3" s="45"/>
      <c r="Y3" s="52"/>
    </row>
    <row r="4" spans="1:25" x14ac:dyDescent="0.3">
      <c r="I4" s="43"/>
      <c r="P4" s="43"/>
      <c r="W4" s="43"/>
    </row>
    <row r="5" spans="1:25" ht="28.8" customHeight="1" x14ac:dyDescent="0.3">
      <c r="A5" s="53"/>
      <c r="B5" s="53"/>
      <c r="C5" s="53" t="s">
        <v>4</v>
      </c>
      <c r="D5" s="472" t="s">
        <v>435</v>
      </c>
      <c r="E5" s="464"/>
      <c r="F5" s="53"/>
      <c r="G5" s="53"/>
      <c r="H5" s="53" t="s">
        <v>4</v>
      </c>
      <c r="I5" s="471" t="s">
        <v>435</v>
      </c>
      <c r="J5" s="471" t="s">
        <v>429</v>
      </c>
      <c r="K5" s="466" t="s">
        <v>433</v>
      </c>
      <c r="L5" s="464"/>
      <c r="M5" s="53"/>
      <c r="N5" s="53"/>
      <c r="O5" s="53" t="s">
        <v>4</v>
      </c>
      <c r="P5" s="471" t="s">
        <v>435</v>
      </c>
      <c r="Q5" s="468" t="s">
        <v>429</v>
      </c>
      <c r="R5" s="466" t="s">
        <v>432</v>
      </c>
      <c r="S5" s="464"/>
      <c r="T5" s="53"/>
      <c r="U5" s="53"/>
      <c r="V5" s="53" t="s">
        <v>4</v>
      </c>
      <c r="W5" s="471" t="s">
        <v>435</v>
      </c>
      <c r="X5" s="468" t="s">
        <v>429</v>
      </c>
      <c r="Y5" s="466" t="s">
        <v>434</v>
      </c>
    </row>
    <row r="6" spans="1:25" x14ac:dyDescent="0.3">
      <c r="A6" s="54" t="s">
        <v>3</v>
      </c>
      <c r="B6" s="54" t="s">
        <v>2</v>
      </c>
      <c r="C6" s="54" t="s">
        <v>1</v>
      </c>
      <c r="D6" s="467">
        <v>2021</v>
      </c>
      <c r="E6" s="465"/>
      <c r="F6" s="54" t="s">
        <v>3</v>
      </c>
      <c r="G6" s="54" t="s">
        <v>2</v>
      </c>
      <c r="H6" s="54" t="s">
        <v>189</v>
      </c>
      <c r="I6" s="469">
        <v>2022</v>
      </c>
      <c r="J6" s="469" t="s">
        <v>430</v>
      </c>
      <c r="K6" s="470" t="s">
        <v>431</v>
      </c>
      <c r="L6" s="464"/>
      <c r="M6" s="54" t="s">
        <v>3</v>
      </c>
      <c r="N6" s="54" t="s">
        <v>2</v>
      </c>
      <c r="O6" s="54" t="s">
        <v>212</v>
      </c>
      <c r="P6" s="469">
        <v>2023</v>
      </c>
      <c r="Q6" s="469" t="s">
        <v>430</v>
      </c>
      <c r="R6" s="470" t="s">
        <v>431</v>
      </c>
      <c r="S6" s="464"/>
      <c r="T6" s="54" t="s">
        <v>3</v>
      </c>
      <c r="U6" s="54" t="s">
        <v>2</v>
      </c>
      <c r="V6" s="54" t="s">
        <v>233</v>
      </c>
      <c r="W6" s="469">
        <v>2024</v>
      </c>
      <c r="X6" s="469" t="s">
        <v>430</v>
      </c>
      <c r="Y6" s="470" t="s">
        <v>431</v>
      </c>
    </row>
    <row r="7" spans="1:25" x14ac:dyDescent="0.3">
      <c r="I7" s="43"/>
      <c r="P7" s="43"/>
      <c r="W7" s="43"/>
    </row>
    <row r="8" spans="1:25" x14ac:dyDescent="0.3">
      <c r="A8" s="45" t="s">
        <v>382</v>
      </c>
      <c r="B8" s="45" t="s">
        <v>381</v>
      </c>
      <c r="C8" s="55">
        <v>803614146.30999994</v>
      </c>
      <c r="D8" s="52"/>
      <c r="E8" s="463"/>
      <c r="F8" s="45" t="s">
        <v>382</v>
      </c>
      <c r="G8" s="45" t="s">
        <v>381</v>
      </c>
      <c r="H8" s="55">
        <v>1355726882.45</v>
      </c>
      <c r="I8" s="52"/>
      <c r="J8" s="55">
        <f>H8-C8</f>
        <v>552112736.1400001</v>
      </c>
      <c r="K8" s="52">
        <f>J8/C8</f>
        <v>0.6870371044053506</v>
      </c>
      <c r="L8" s="463"/>
      <c r="M8" s="45" t="s">
        <v>382</v>
      </c>
      <c r="N8" s="45" t="s">
        <v>381</v>
      </c>
      <c r="O8" s="55">
        <v>2695248871.54</v>
      </c>
      <c r="P8" s="52"/>
      <c r="Q8" s="55">
        <f>O8-H8</f>
        <v>1339521989.0899999</v>
      </c>
      <c r="R8" s="52">
        <f>Q8/H8</f>
        <v>0.988047081185913</v>
      </c>
      <c r="S8" s="463"/>
      <c r="T8" s="45" t="s">
        <v>382</v>
      </c>
      <c r="U8" s="45" t="s">
        <v>381</v>
      </c>
      <c r="V8" s="55">
        <v>879826635.91999996</v>
      </c>
      <c r="W8" s="52"/>
      <c r="X8" s="55">
        <f>V8-O8</f>
        <v>-1815422235.6199999</v>
      </c>
      <c r="Y8" s="52">
        <f>X8/O8</f>
        <v>-0.67356386075869557</v>
      </c>
    </row>
    <row r="9" spans="1:25" x14ac:dyDescent="0.3">
      <c r="K9" s="52"/>
      <c r="L9" s="463"/>
      <c r="R9" s="52"/>
      <c r="S9" s="463"/>
      <c r="Y9" s="52"/>
    </row>
    <row r="10" spans="1:25" x14ac:dyDescent="0.3">
      <c r="A10" s="45" t="s">
        <v>380</v>
      </c>
      <c r="B10" s="45" t="s">
        <v>379</v>
      </c>
      <c r="C10" s="55">
        <v>521413932.52999997</v>
      </c>
      <c r="D10" s="52">
        <f>C10/$C$8</f>
        <v>0.64883617955732298</v>
      </c>
      <c r="E10" s="463"/>
      <c r="F10" s="45" t="s">
        <v>380</v>
      </c>
      <c r="G10" s="45" t="s">
        <v>379</v>
      </c>
      <c r="H10" s="55">
        <v>820111592.30999994</v>
      </c>
      <c r="I10" s="52">
        <f>H10/$H$8</f>
        <v>0.60492389944199998</v>
      </c>
      <c r="J10" s="55">
        <f>H10-C10</f>
        <v>298697659.77999997</v>
      </c>
      <c r="K10" s="52">
        <f>J10/C10</f>
        <v>0.57286090981624116</v>
      </c>
      <c r="L10" s="463"/>
      <c r="M10" s="45" t="s">
        <v>380</v>
      </c>
      <c r="N10" s="45" t="s">
        <v>379</v>
      </c>
      <c r="O10" s="55">
        <v>990504086.12</v>
      </c>
      <c r="P10" s="52">
        <f>O10/$O$8</f>
        <v>0.36750004668550329</v>
      </c>
      <c r="Q10" s="55">
        <f t="shared" ref="Q10:Q41" si="0">O10-H10</f>
        <v>170392493.81000006</v>
      </c>
      <c r="R10" s="52">
        <f t="shared" ref="R10:R41" si="1">Q10/H10</f>
        <v>0.2077674494638678</v>
      </c>
      <c r="S10" s="463"/>
      <c r="T10" s="45" t="s">
        <v>380</v>
      </c>
      <c r="U10" s="45" t="s">
        <v>379</v>
      </c>
      <c r="V10" s="55">
        <v>12416.06</v>
      </c>
      <c r="W10" s="52">
        <f>V10/$V$8</f>
        <v>1.4111939208361219E-5</v>
      </c>
      <c r="X10" s="55">
        <f t="shared" ref="X10:X41" si="2">V10-O10</f>
        <v>-990491670.06000006</v>
      </c>
      <c r="Y10" s="52">
        <f t="shared" ref="Y10:Y41" si="3">X10/O10</f>
        <v>-0.99998746490784451</v>
      </c>
    </row>
    <row r="11" spans="1:25" x14ac:dyDescent="0.3">
      <c r="A11" s="50" t="s">
        <v>378</v>
      </c>
      <c r="B11" s="50" t="s">
        <v>377</v>
      </c>
      <c r="C11" s="56">
        <v>448233687.12</v>
      </c>
      <c r="D11" s="52">
        <f>C11/$C$8</f>
        <v>0.55777227065772761</v>
      </c>
      <c r="E11" s="463"/>
      <c r="F11" s="50" t="s">
        <v>378</v>
      </c>
      <c r="G11" s="50" t="s">
        <v>377</v>
      </c>
      <c r="H11" s="56">
        <v>724328867.22000003</v>
      </c>
      <c r="I11" s="52">
        <f t="shared" ref="I11:I38" si="4">H11/$H$8</f>
        <v>0.53427344149953715</v>
      </c>
      <c r="J11" s="55">
        <f>H11-C11</f>
        <v>276095180.10000002</v>
      </c>
      <c r="K11" s="52">
        <f>J11/C11</f>
        <v>0.61596258387889646</v>
      </c>
      <c r="L11" s="463"/>
      <c r="M11" s="50" t="s">
        <v>378</v>
      </c>
      <c r="N11" s="50" t="s">
        <v>377</v>
      </c>
      <c r="O11" s="56">
        <v>987979577.15999997</v>
      </c>
      <c r="P11" s="52">
        <f t="shared" ref="P11:P38" si="5">O11/$O$8</f>
        <v>0.36656339516264869</v>
      </c>
      <c r="Q11" s="55">
        <f t="shared" si="0"/>
        <v>263650709.93999994</v>
      </c>
      <c r="R11" s="52">
        <f t="shared" si="1"/>
        <v>0.36399310019480619</v>
      </c>
      <c r="S11" s="463"/>
      <c r="T11" s="50" t="s">
        <v>378</v>
      </c>
      <c r="U11" s="50" t="s">
        <v>377</v>
      </c>
      <c r="V11" s="56">
        <v>0</v>
      </c>
      <c r="W11" s="52">
        <f t="shared" ref="W11:W39" si="6">V11/$V$8</f>
        <v>0</v>
      </c>
      <c r="X11" s="55">
        <f t="shared" si="2"/>
        <v>-987979577.15999997</v>
      </c>
      <c r="Y11" s="52">
        <f t="shared" si="3"/>
        <v>-1</v>
      </c>
    </row>
    <row r="12" spans="1:25" x14ac:dyDescent="0.3">
      <c r="A12" s="50" t="s">
        <v>376</v>
      </c>
      <c r="B12" s="50" t="s">
        <v>375</v>
      </c>
      <c r="C12" s="56">
        <v>73180245.409999996</v>
      </c>
      <c r="D12" s="52">
        <f>C12/$C$8</f>
        <v>9.1063908899595439E-2</v>
      </c>
      <c r="E12" s="463"/>
      <c r="F12" s="50" t="s">
        <v>376</v>
      </c>
      <c r="G12" s="50" t="s">
        <v>375</v>
      </c>
      <c r="H12" s="56">
        <v>95782725.090000004</v>
      </c>
      <c r="I12" s="52">
        <f t="shared" si="4"/>
        <v>7.0650457942462844E-2</v>
      </c>
      <c r="J12" s="55">
        <f>H12-C12</f>
        <v>22602479.680000007</v>
      </c>
      <c r="K12" s="52">
        <f>J12/C12</f>
        <v>0.30886039741144955</v>
      </c>
      <c r="L12" s="463"/>
      <c r="M12" s="50" t="s">
        <v>376</v>
      </c>
      <c r="N12" s="50" t="s">
        <v>375</v>
      </c>
      <c r="O12" s="56">
        <v>2524508.96</v>
      </c>
      <c r="P12" s="52">
        <f t="shared" si="5"/>
        <v>9.3665152285456914E-4</v>
      </c>
      <c r="Q12" s="55">
        <f t="shared" si="0"/>
        <v>-93258216.13000001</v>
      </c>
      <c r="R12" s="52">
        <f t="shared" si="1"/>
        <v>-0.97364337924580979</v>
      </c>
      <c r="S12" s="463"/>
      <c r="T12" s="50" t="s">
        <v>376</v>
      </c>
      <c r="U12" s="50" t="s">
        <v>375</v>
      </c>
      <c r="V12" s="56">
        <v>12416.06</v>
      </c>
      <c r="W12" s="52">
        <f t="shared" si="6"/>
        <v>1.4111939208361219E-5</v>
      </c>
      <c r="X12" s="55">
        <f t="shared" si="2"/>
        <v>-2512092.9</v>
      </c>
      <c r="Y12" s="52">
        <f t="shared" si="3"/>
        <v>-0.99508179206462388</v>
      </c>
    </row>
    <row r="13" spans="1:25" x14ac:dyDescent="0.3">
      <c r="I13" s="52">
        <f t="shared" si="4"/>
        <v>0</v>
      </c>
      <c r="K13" s="52"/>
      <c r="L13" s="463"/>
      <c r="Q13" s="55">
        <f t="shared" si="0"/>
        <v>0</v>
      </c>
      <c r="R13" s="52" t="e">
        <f t="shared" si="1"/>
        <v>#DIV/0!</v>
      </c>
      <c r="S13" s="463"/>
      <c r="X13" s="55">
        <f t="shared" si="2"/>
        <v>0</v>
      </c>
      <c r="Y13" s="52" t="e">
        <f t="shared" si="3"/>
        <v>#DIV/0!</v>
      </c>
    </row>
    <row r="14" spans="1:25" x14ac:dyDescent="0.3">
      <c r="A14" s="45" t="s">
        <v>374</v>
      </c>
      <c r="B14" s="45" t="s">
        <v>373</v>
      </c>
      <c r="C14" s="55">
        <v>276037272.77999997</v>
      </c>
      <c r="D14" s="52">
        <f>C14/$C$8</f>
        <v>0.34349479043829151</v>
      </c>
      <c r="E14" s="463"/>
      <c r="F14" s="45" t="s">
        <v>374</v>
      </c>
      <c r="G14" s="45" t="s">
        <v>373</v>
      </c>
      <c r="H14" s="55">
        <v>530390321.13999999</v>
      </c>
      <c r="I14" s="52">
        <f t="shared" si="4"/>
        <v>0.39122210233192828</v>
      </c>
      <c r="J14" s="55">
        <f>H14-C14</f>
        <v>254353048.36000001</v>
      </c>
      <c r="K14" s="52">
        <f>J14/C14</f>
        <v>0.92144457811216618</v>
      </c>
      <c r="L14" s="463"/>
      <c r="M14" s="45" t="s">
        <v>374</v>
      </c>
      <c r="N14" s="45" t="s">
        <v>373</v>
      </c>
      <c r="O14" s="55">
        <v>1677220288.4200001</v>
      </c>
      <c r="P14" s="52">
        <f t="shared" si="5"/>
        <v>0.62228772494084261</v>
      </c>
      <c r="Q14" s="55">
        <f t="shared" si="0"/>
        <v>1146829967.2800002</v>
      </c>
      <c r="R14" s="52">
        <f t="shared" si="1"/>
        <v>2.1622377361921861</v>
      </c>
      <c r="S14" s="463"/>
      <c r="T14" s="45" t="s">
        <v>374</v>
      </c>
      <c r="U14" s="45" t="s">
        <v>373</v>
      </c>
      <c r="V14" s="55">
        <v>639127979.61000001</v>
      </c>
      <c r="W14" s="52">
        <f t="shared" si="6"/>
        <v>0.72642490408543858</v>
      </c>
      <c r="X14" s="55">
        <f t="shared" si="2"/>
        <v>-1038092308.8100001</v>
      </c>
      <c r="Y14" s="52">
        <f t="shared" si="3"/>
        <v>-0.61893617432204995</v>
      </c>
    </row>
    <row r="15" spans="1:25" x14ac:dyDescent="0.3">
      <c r="A15" s="50" t="s">
        <v>372</v>
      </c>
      <c r="B15" s="50" t="s">
        <v>371</v>
      </c>
      <c r="C15" s="56">
        <v>248168081</v>
      </c>
      <c r="D15" s="52">
        <f>C15/$C$8</f>
        <v>0.30881497313048467</v>
      </c>
      <c r="E15" s="463"/>
      <c r="F15" s="50" t="s">
        <v>372</v>
      </c>
      <c r="G15" s="50" t="s">
        <v>371</v>
      </c>
      <c r="H15" s="56">
        <v>322442675</v>
      </c>
      <c r="I15" s="52">
        <f t="shared" si="4"/>
        <v>0.23783748716208838</v>
      </c>
      <c r="J15" s="55">
        <f>H15-C15</f>
        <v>74274594</v>
      </c>
      <c r="K15" s="52">
        <f>J15/C15</f>
        <v>0.29929148704663594</v>
      </c>
      <c r="L15" s="463"/>
      <c r="M15" s="50" t="s">
        <v>372</v>
      </c>
      <c r="N15" s="50" t="s">
        <v>371</v>
      </c>
      <c r="O15" s="56">
        <v>1056029558</v>
      </c>
      <c r="P15" s="52">
        <f t="shared" si="5"/>
        <v>0.39181152032042604</v>
      </c>
      <c r="Q15" s="55">
        <f t="shared" si="0"/>
        <v>733586883</v>
      </c>
      <c r="R15" s="52">
        <f t="shared" si="1"/>
        <v>2.2750924113875435</v>
      </c>
      <c r="S15" s="463"/>
      <c r="T15" s="50" t="s">
        <v>372</v>
      </c>
      <c r="U15" s="50" t="s">
        <v>371</v>
      </c>
      <c r="V15" s="56">
        <v>402207336</v>
      </c>
      <c r="W15" s="52">
        <f t="shared" si="6"/>
        <v>0.45714385036709837</v>
      </c>
      <c r="X15" s="55">
        <f t="shared" si="2"/>
        <v>-653822222</v>
      </c>
      <c r="Y15" s="52">
        <f t="shared" si="3"/>
        <v>-0.61913250159234656</v>
      </c>
    </row>
    <row r="16" spans="1:25" x14ac:dyDescent="0.3">
      <c r="A16" s="50" t="s">
        <v>428</v>
      </c>
      <c r="B16" s="50" t="s">
        <v>427</v>
      </c>
      <c r="C16" s="56">
        <v>0</v>
      </c>
      <c r="D16" s="52">
        <f>C16/$C$8</f>
        <v>0</v>
      </c>
      <c r="E16" s="463"/>
      <c r="F16" s="50" t="s">
        <v>428</v>
      </c>
      <c r="G16" s="50" t="s">
        <v>427</v>
      </c>
      <c r="H16" s="56">
        <v>0</v>
      </c>
      <c r="I16" s="52">
        <f t="shared" si="4"/>
        <v>0</v>
      </c>
      <c r="J16" s="55">
        <f>H16-C16</f>
        <v>0</v>
      </c>
      <c r="K16" s="52" t="e">
        <f>J16/C16</f>
        <v>#DIV/0!</v>
      </c>
      <c r="L16" s="463"/>
      <c r="M16" s="50" t="s">
        <v>428</v>
      </c>
      <c r="N16" s="50" t="s">
        <v>427</v>
      </c>
      <c r="O16" s="56">
        <v>0</v>
      </c>
      <c r="P16" s="52">
        <f t="shared" si="5"/>
        <v>0</v>
      </c>
      <c r="Q16" s="55">
        <f t="shared" si="0"/>
        <v>0</v>
      </c>
      <c r="R16" s="52" t="e">
        <f t="shared" si="1"/>
        <v>#DIV/0!</v>
      </c>
      <c r="S16" s="463"/>
      <c r="T16" s="50" t="s">
        <v>428</v>
      </c>
      <c r="U16" s="50" t="s">
        <v>427</v>
      </c>
      <c r="V16" s="56">
        <v>4980500</v>
      </c>
      <c r="W16" s="52">
        <f t="shared" si="6"/>
        <v>5.6607742896895678E-3</v>
      </c>
      <c r="X16" s="55">
        <f t="shared" si="2"/>
        <v>4980500</v>
      </c>
      <c r="Y16" s="52" t="e">
        <f t="shared" si="3"/>
        <v>#DIV/0!</v>
      </c>
    </row>
    <row r="17" spans="1:25" x14ac:dyDescent="0.3">
      <c r="A17" s="50" t="s">
        <v>394</v>
      </c>
      <c r="B17" s="50" t="s">
        <v>393</v>
      </c>
      <c r="C17" s="56">
        <v>0</v>
      </c>
      <c r="D17" s="52">
        <f>C17/$C$8</f>
        <v>0</v>
      </c>
      <c r="E17" s="463"/>
      <c r="F17" s="50" t="s">
        <v>394</v>
      </c>
      <c r="G17" s="50" t="s">
        <v>393</v>
      </c>
      <c r="H17" s="56">
        <v>133120000</v>
      </c>
      <c r="I17" s="52">
        <f t="shared" si="4"/>
        <v>9.8190868473030768E-2</v>
      </c>
      <c r="J17" s="55">
        <f>H17-C17</f>
        <v>133120000</v>
      </c>
      <c r="K17" s="52" t="e">
        <f>J17/C17</f>
        <v>#DIV/0!</v>
      </c>
      <c r="L17" s="463"/>
      <c r="M17" s="50" t="s">
        <v>394</v>
      </c>
      <c r="N17" s="50" t="s">
        <v>393</v>
      </c>
      <c r="O17" s="56">
        <v>504642473</v>
      </c>
      <c r="P17" s="52">
        <f t="shared" si="5"/>
        <v>0.18723409119235046</v>
      </c>
      <c r="Q17" s="55">
        <f t="shared" si="0"/>
        <v>371522473</v>
      </c>
      <c r="R17" s="52">
        <f t="shared" si="1"/>
        <v>2.7908839618389423</v>
      </c>
      <c r="S17" s="463"/>
      <c r="T17" s="50" t="s">
        <v>394</v>
      </c>
      <c r="U17" s="50" t="s">
        <v>393</v>
      </c>
      <c r="V17" s="56">
        <v>0</v>
      </c>
      <c r="W17" s="52">
        <f t="shared" si="6"/>
        <v>0</v>
      </c>
      <c r="X17" s="55">
        <f t="shared" si="2"/>
        <v>-504642473</v>
      </c>
      <c r="Y17" s="52">
        <f t="shared" si="3"/>
        <v>-1</v>
      </c>
    </row>
    <row r="18" spans="1:25" x14ac:dyDescent="0.3">
      <c r="A18" s="45" t="s">
        <v>392</v>
      </c>
      <c r="B18" s="45" t="s">
        <v>120</v>
      </c>
      <c r="C18" s="55">
        <v>0</v>
      </c>
      <c r="D18" s="52">
        <f>C18/$C$8</f>
        <v>0</v>
      </c>
      <c r="E18" s="463"/>
      <c r="F18" s="45" t="s">
        <v>392</v>
      </c>
      <c r="G18" s="45" t="s">
        <v>120</v>
      </c>
      <c r="H18" s="55">
        <v>133120000</v>
      </c>
      <c r="I18" s="52">
        <f t="shared" si="4"/>
        <v>9.8190868473030768E-2</v>
      </c>
      <c r="J18" s="55">
        <f>H18-C18</f>
        <v>133120000</v>
      </c>
      <c r="K18" s="52" t="e">
        <f>J18/C18</f>
        <v>#DIV/0!</v>
      </c>
      <c r="L18" s="463"/>
      <c r="M18" s="45" t="s">
        <v>392</v>
      </c>
      <c r="N18" s="45" t="s">
        <v>120</v>
      </c>
      <c r="O18" s="55">
        <v>504642473</v>
      </c>
      <c r="P18" s="52">
        <f t="shared" si="5"/>
        <v>0.18723409119235046</v>
      </c>
      <c r="Q18" s="55">
        <f t="shared" si="0"/>
        <v>371522473</v>
      </c>
      <c r="R18" s="52">
        <f t="shared" si="1"/>
        <v>2.7908839618389423</v>
      </c>
      <c r="S18" s="463"/>
      <c r="T18" s="45" t="s">
        <v>392</v>
      </c>
      <c r="U18" s="45" t="s">
        <v>120</v>
      </c>
      <c r="V18" s="55">
        <v>0</v>
      </c>
      <c r="W18" s="52">
        <f t="shared" si="6"/>
        <v>0</v>
      </c>
      <c r="X18" s="55">
        <f t="shared" si="2"/>
        <v>-504642473</v>
      </c>
      <c r="Y18" s="52">
        <f t="shared" si="3"/>
        <v>-1</v>
      </c>
    </row>
    <row r="19" spans="1:25" x14ac:dyDescent="0.3">
      <c r="A19" s="45" t="s">
        <v>391</v>
      </c>
      <c r="B19" s="45" t="s">
        <v>390</v>
      </c>
      <c r="C19" s="55">
        <v>0</v>
      </c>
      <c r="D19" s="52">
        <f>C19/$C$8</f>
        <v>0</v>
      </c>
      <c r="E19" s="463"/>
      <c r="F19" s="45" t="s">
        <v>391</v>
      </c>
      <c r="G19" s="45" t="s">
        <v>390</v>
      </c>
      <c r="H19" s="55">
        <v>133120000</v>
      </c>
      <c r="I19" s="52">
        <f t="shared" si="4"/>
        <v>9.8190868473030768E-2</v>
      </c>
      <c r="J19" s="55">
        <f>H19-C19</f>
        <v>133120000</v>
      </c>
      <c r="K19" s="52" t="e">
        <f>J19/C19</f>
        <v>#DIV/0!</v>
      </c>
      <c r="L19" s="463"/>
      <c r="M19" s="45" t="s">
        <v>391</v>
      </c>
      <c r="N19" s="45" t="s">
        <v>390</v>
      </c>
      <c r="O19" s="55">
        <v>498406873</v>
      </c>
      <c r="P19" s="52">
        <f t="shared" si="5"/>
        <v>0.18492053860511307</v>
      </c>
      <c r="Q19" s="55">
        <f t="shared" si="0"/>
        <v>365286873</v>
      </c>
      <c r="R19" s="52">
        <f t="shared" si="1"/>
        <v>2.7440420147235578</v>
      </c>
      <c r="S19" s="463"/>
      <c r="T19" s="45" t="s">
        <v>391</v>
      </c>
      <c r="U19" s="45" t="s">
        <v>390</v>
      </c>
      <c r="V19" s="55">
        <v>0</v>
      </c>
      <c r="W19" s="52">
        <f t="shared" si="6"/>
        <v>0</v>
      </c>
      <c r="X19" s="55">
        <f t="shared" si="2"/>
        <v>-498406873</v>
      </c>
      <c r="Y19" s="52">
        <f t="shared" si="3"/>
        <v>-1</v>
      </c>
    </row>
    <row r="20" spans="1:25" x14ac:dyDescent="0.3">
      <c r="A20" s="45" t="s">
        <v>402</v>
      </c>
      <c r="B20" s="45" t="s">
        <v>401</v>
      </c>
      <c r="C20" s="55">
        <v>0</v>
      </c>
      <c r="D20" s="52">
        <f>C20/$C$8</f>
        <v>0</v>
      </c>
      <c r="E20" s="463"/>
      <c r="F20" s="45" t="s">
        <v>402</v>
      </c>
      <c r="G20" s="45" t="s">
        <v>401</v>
      </c>
      <c r="H20" s="55">
        <v>0</v>
      </c>
      <c r="I20" s="52">
        <f t="shared" si="4"/>
        <v>0</v>
      </c>
      <c r="J20" s="55">
        <f>H20-C20</f>
        <v>0</v>
      </c>
      <c r="K20" s="52" t="e">
        <f>J20/C20</f>
        <v>#DIV/0!</v>
      </c>
      <c r="L20" s="463"/>
      <c r="M20" s="45" t="s">
        <v>402</v>
      </c>
      <c r="N20" s="45" t="s">
        <v>401</v>
      </c>
      <c r="O20" s="55">
        <v>6235600</v>
      </c>
      <c r="P20" s="52">
        <f t="shared" si="5"/>
        <v>2.3135525872373815E-3</v>
      </c>
      <c r="Q20" s="55">
        <f t="shared" si="0"/>
        <v>6235600</v>
      </c>
      <c r="R20" s="52" t="e">
        <f t="shared" si="1"/>
        <v>#DIV/0!</v>
      </c>
      <c r="S20" s="463"/>
      <c r="T20" s="45" t="s">
        <v>402</v>
      </c>
      <c r="U20" s="45" t="s">
        <v>401</v>
      </c>
      <c r="V20" s="55">
        <v>0</v>
      </c>
      <c r="W20" s="52">
        <f t="shared" si="6"/>
        <v>0</v>
      </c>
      <c r="X20" s="55">
        <f t="shared" si="2"/>
        <v>-6235600</v>
      </c>
      <c r="Y20" s="52">
        <f t="shared" si="3"/>
        <v>-1</v>
      </c>
    </row>
    <row r="21" spans="1:25" x14ac:dyDescent="0.3">
      <c r="A21" s="50" t="s">
        <v>370</v>
      </c>
      <c r="B21" s="50" t="s">
        <v>369</v>
      </c>
      <c r="C21" s="56">
        <v>27869191.780000001</v>
      </c>
      <c r="D21" s="52">
        <f>C21/$C$8</f>
        <v>3.46798173078069E-2</v>
      </c>
      <c r="E21" s="463"/>
      <c r="F21" s="50" t="s">
        <v>370</v>
      </c>
      <c r="G21" s="50" t="s">
        <v>369</v>
      </c>
      <c r="H21" s="56">
        <v>34041927.780000001</v>
      </c>
      <c r="I21" s="52">
        <f t="shared" si="4"/>
        <v>2.5109723957439847E-2</v>
      </c>
      <c r="J21" s="55">
        <f>H21-C21</f>
        <v>6172736</v>
      </c>
      <c r="K21" s="52">
        <f>J21/C21</f>
        <v>0.22148959498817586</v>
      </c>
      <c r="L21" s="463"/>
      <c r="M21" s="50" t="s">
        <v>370</v>
      </c>
      <c r="N21" s="50" t="s">
        <v>369</v>
      </c>
      <c r="O21" s="56">
        <v>44097281.780000001</v>
      </c>
      <c r="P21" s="52">
        <f t="shared" si="5"/>
        <v>1.6361116869628399E-2</v>
      </c>
      <c r="Q21" s="55">
        <f t="shared" si="0"/>
        <v>10055354</v>
      </c>
      <c r="R21" s="52">
        <f t="shared" si="1"/>
        <v>0.29538145033923807</v>
      </c>
      <c r="S21" s="463"/>
      <c r="T21" s="50" t="s">
        <v>370</v>
      </c>
      <c r="U21" s="50" t="s">
        <v>369</v>
      </c>
      <c r="V21" s="56">
        <v>2479483.4700000002</v>
      </c>
      <c r="W21" s="52">
        <f t="shared" si="6"/>
        <v>2.8181500408967527E-3</v>
      </c>
      <c r="X21" s="55">
        <f t="shared" si="2"/>
        <v>-41617798.310000002</v>
      </c>
      <c r="Y21" s="52">
        <f t="shared" si="3"/>
        <v>-0.94377241929853939</v>
      </c>
    </row>
    <row r="22" spans="1:25" x14ac:dyDescent="0.3">
      <c r="A22" s="45" t="s">
        <v>368</v>
      </c>
      <c r="B22" s="45" t="s">
        <v>331</v>
      </c>
      <c r="C22" s="55">
        <v>13286552.49</v>
      </c>
      <c r="D22" s="52">
        <f>C22/$C$8</f>
        <v>1.6533497513711783E-2</v>
      </c>
      <c r="E22" s="463"/>
      <c r="F22" s="45" t="s">
        <v>368</v>
      </c>
      <c r="G22" s="45" t="s">
        <v>331</v>
      </c>
      <c r="H22" s="55">
        <v>13286552.49</v>
      </c>
      <c r="I22" s="52">
        <f t="shared" si="4"/>
        <v>9.8003164663882925E-3</v>
      </c>
      <c r="J22" s="55">
        <f>H22-C22</f>
        <v>0</v>
      </c>
      <c r="K22" s="52">
        <f>J22/C22</f>
        <v>0</v>
      </c>
      <c r="L22" s="463"/>
      <c r="M22" s="45" t="s">
        <v>368</v>
      </c>
      <c r="N22" s="45" t="s">
        <v>331</v>
      </c>
      <c r="O22" s="55">
        <v>13286552.49</v>
      </c>
      <c r="P22" s="52">
        <f t="shared" si="5"/>
        <v>4.9296199064572414E-3</v>
      </c>
      <c r="Q22" s="55">
        <f t="shared" si="0"/>
        <v>0</v>
      </c>
      <c r="R22" s="52">
        <f t="shared" si="1"/>
        <v>0</v>
      </c>
      <c r="S22" s="463"/>
      <c r="T22" s="45" t="s">
        <v>367</v>
      </c>
      <c r="U22" s="45" t="s">
        <v>366</v>
      </c>
      <c r="V22" s="55">
        <v>2479483.4700000002</v>
      </c>
      <c r="W22" s="52">
        <f t="shared" si="6"/>
        <v>2.8181500408967527E-3</v>
      </c>
      <c r="X22" s="55">
        <f t="shared" si="2"/>
        <v>-10807069.02</v>
      </c>
      <c r="Y22" s="52">
        <f t="shared" si="3"/>
        <v>-0.81338398566022596</v>
      </c>
    </row>
    <row r="23" spans="1:25" x14ac:dyDescent="0.3">
      <c r="A23" s="45" t="s">
        <v>367</v>
      </c>
      <c r="B23" s="45" t="s">
        <v>366</v>
      </c>
      <c r="C23" s="55">
        <v>8360790.5999999996</v>
      </c>
      <c r="D23" s="52">
        <f>C23/$C$8</f>
        <v>1.0403986338954721E-2</v>
      </c>
      <c r="E23" s="463"/>
      <c r="F23" s="45" t="s">
        <v>367</v>
      </c>
      <c r="G23" s="45" t="s">
        <v>366</v>
      </c>
      <c r="H23" s="55">
        <v>14533526.6</v>
      </c>
      <c r="I23" s="52">
        <f t="shared" si="4"/>
        <v>1.0720099149863988E-2</v>
      </c>
      <c r="J23" s="55">
        <f>H23-C23</f>
        <v>6172736</v>
      </c>
      <c r="K23" s="52">
        <f>J23/C23</f>
        <v>0.7382957300712687</v>
      </c>
      <c r="L23" s="463"/>
      <c r="M23" s="45" t="s">
        <v>367</v>
      </c>
      <c r="N23" s="45" t="s">
        <v>366</v>
      </c>
      <c r="O23" s="55">
        <v>24588880.600000001</v>
      </c>
      <c r="P23" s="52">
        <f t="shared" si="5"/>
        <v>9.1230464316827669E-3</v>
      </c>
      <c r="Q23" s="55">
        <f t="shared" si="0"/>
        <v>10055354.000000002</v>
      </c>
      <c r="R23" s="52">
        <f t="shared" si="1"/>
        <v>0.69187295532248883</v>
      </c>
      <c r="S23" s="463"/>
      <c r="W23" s="52">
        <f t="shared" si="6"/>
        <v>0</v>
      </c>
      <c r="X23" s="55">
        <f t="shared" si="2"/>
        <v>-24588880.600000001</v>
      </c>
      <c r="Y23" s="52">
        <f t="shared" si="3"/>
        <v>-1</v>
      </c>
    </row>
    <row r="24" spans="1:25" x14ac:dyDescent="0.3">
      <c r="A24" s="45" t="s">
        <v>365</v>
      </c>
      <c r="B24" s="45" t="s">
        <v>324</v>
      </c>
      <c r="C24" s="55">
        <v>6221848.6900000004</v>
      </c>
      <c r="D24" s="52">
        <f>C24/$C$8</f>
        <v>7.7423334551403947E-3</v>
      </c>
      <c r="E24" s="463"/>
      <c r="F24" s="45" t="s">
        <v>365</v>
      </c>
      <c r="G24" s="45" t="s">
        <v>324</v>
      </c>
      <c r="H24" s="55">
        <v>6221848.6900000004</v>
      </c>
      <c r="I24" s="52">
        <f t="shared" si="4"/>
        <v>4.5893083411875663E-3</v>
      </c>
      <c r="J24" s="55">
        <f>H24-C24</f>
        <v>0</v>
      </c>
      <c r="K24" s="52">
        <f>J24/C24</f>
        <v>0</v>
      </c>
      <c r="L24" s="463"/>
      <c r="M24" s="45" t="s">
        <v>365</v>
      </c>
      <c r="N24" s="45" t="s">
        <v>324</v>
      </c>
      <c r="O24" s="55">
        <v>6221848.6900000004</v>
      </c>
      <c r="P24" s="52">
        <f t="shared" si="5"/>
        <v>2.3084505314883916E-3</v>
      </c>
      <c r="Q24" s="55">
        <f t="shared" si="0"/>
        <v>0</v>
      </c>
      <c r="R24" s="52">
        <f t="shared" si="1"/>
        <v>0</v>
      </c>
      <c r="S24" s="463"/>
      <c r="W24" s="52">
        <f t="shared" si="6"/>
        <v>0</v>
      </c>
      <c r="X24" s="55">
        <f t="shared" si="2"/>
        <v>-6221848.6900000004</v>
      </c>
      <c r="Y24" s="52">
        <f t="shared" si="3"/>
        <v>-1</v>
      </c>
    </row>
    <row r="25" spans="1:25" x14ac:dyDescent="0.3">
      <c r="A25" s="50" t="s">
        <v>389</v>
      </c>
      <c r="B25" s="50" t="s">
        <v>388</v>
      </c>
      <c r="C25" s="56">
        <v>0</v>
      </c>
      <c r="D25" s="52">
        <f>C25/$C$8</f>
        <v>0</v>
      </c>
      <c r="E25" s="463"/>
      <c r="F25" s="50" t="s">
        <v>389</v>
      </c>
      <c r="G25" s="50" t="s">
        <v>388</v>
      </c>
      <c r="H25" s="56">
        <v>35561176.359999999</v>
      </c>
      <c r="I25" s="52">
        <f t="shared" si="4"/>
        <v>2.6230339473490166E-2</v>
      </c>
      <c r="J25" s="55">
        <f>H25-C25</f>
        <v>35561176.359999999</v>
      </c>
      <c r="K25" s="52" t="e">
        <f>J25/C25</f>
        <v>#DIV/0!</v>
      </c>
      <c r="L25" s="463"/>
      <c r="M25" s="50" t="s">
        <v>389</v>
      </c>
      <c r="N25" s="50" t="s">
        <v>388</v>
      </c>
      <c r="O25" s="56">
        <v>33187683.640000001</v>
      </c>
      <c r="P25" s="52">
        <f t="shared" si="5"/>
        <v>1.2313402294845359E-2</v>
      </c>
      <c r="Q25" s="55">
        <f t="shared" si="0"/>
        <v>-2373492.7199999988</v>
      </c>
      <c r="R25" s="52">
        <f t="shared" si="1"/>
        <v>-6.6743931527241493E-2</v>
      </c>
      <c r="S25" s="463"/>
      <c r="W25" s="52">
        <f t="shared" si="6"/>
        <v>0</v>
      </c>
      <c r="X25" s="55">
        <f t="shared" si="2"/>
        <v>-33187683.640000001</v>
      </c>
      <c r="Y25" s="52">
        <f t="shared" si="3"/>
        <v>-1</v>
      </c>
    </row>
    <row r="26" spans="1:25" x14ac:dyDescent="0.3">
      <c r="A26" s="50" t="s">
        <v>387</v>
      </c>
      <c r="B26" s="50" t="s">
        <v>386</v>
      </c>
      <c r="C26" s="56">
        <v>0</v>
      </c>
      <c r="D26" s="52">
        <f>C26/$C$8</f>
        <v>0</v>
      </c>
      <c r="E26" s="463"/>
      <c r="F26" s="50" t="s">
        <v>387</v>
      </c>
      <c r="G26" s="50" t="s">
        <v>386</v>
      </c>
      <c r="H26" s="56">
        <v>5224542</v>
      </c>
      <c r="I26" s="52">
        <f t="shared" si="4"/>
        <v>3.8536832658790949E-3</v>
      </c>
      <c r="J26" s="55">
        <f>H26-C26</f>
        <v>5224542</v>
      </c>
      <c r="K26" s="52" t="e">
        <f>J26/C26</f>
        <v>#DIV/0!</v>
      </c>
      <c r="L26" s="463"/>
      <c r="M26" s="50" t="s">
        <v>387</v>
      </c>
      <c r="N26" s="50" t="s">
        <v>386</v>
      </c>
      <c r="O26" s="56">
        <v>39263292</v>
      </c>
      <c r="P26" s="52">
        <f t="shared" si="5"/>
        <v>1.4567594263592403E-2</v>
      </c>
      <c r="Q26" s="55">
        <f t="shared" si="0"/>
        <v>34038750</v>
      </c>
      <c r="R26" s="52">
        <f t="shared" si="1"/>
        <v>6.5151643914433075</v>
      </c>
      <c r="S26" s="463"/>
      <c r="T26" s="50" t="s">
        <v>387</v>
      </c>
      <c r="U26" s="50" t="s">
        <v>386</v>
      </c>
      <c r="V26" s="56">
        <v>229460660.13999999</v>
      </c>
      <c r="W26" s="52">
        <f t="shared" si="6"/>
        <v>0.26080212938775382</v>
      </c>
      <c r="X26" s="55">
        <f t="shared" si="2"/>
        <v>190197368.13999999</v>
      </c>
      <c r="Y26" s="52">
        <f t="shared" si="3"/>
        <v>4.8441523482035072</v>
      </c>
    </row>
    <row r="27" spans="1:25" x14ac:dyDescent="0.3">
      <c r="A27" s="45" t="s">
        <v>385</v>
      </c>
      <c r="B27" s="45" t="s">
        <v>384</v>
      </c>
      <c r="C27" s="55">
        <v>0</v>
      </c>
      <c r="D27" s="52">
        <f>C27/$C$8</f>
        <v>0</v>
      </c>
      <c r="E27" s="463"/>
      <c r="F27" s="45" t="s">
        <v>385</v>
      </c>
      <c r="G27" s="45" t="s">
        <v>384</v>
      </c>
      <c r="H27" s="55">
        <v>5224542</v>
      </c>
      <c r="I27" s="52">
        <f t="shared" si="4"/>
        <v>3.8536832658790949E-3</v>
      </c>
      <c r="J27" s="55">
        <f>H27-C27</f>
        <v>5224542</v>
      </c>
      <c r="K27" s="52" t="e">
        <f>J27/C27</f>
        <v>#DIV/0!</v>
      </c>
      <c r="L27" s="463"/>
      <c r="M27" s="45" t="s">
        <v>385</v>
      </c>
      <c r="N27" s="45" t="s">
        <v>384</v>
      </c>
      <c r="O27" s="55">
        <v>39263292</v>
      </c>
      <c r="P27" s="52">
        <f t="shared" si="5"/>
        <v>1.4567594263592403E-2</v>
      </c>
      <c r="Q27" s="55">
        <f t="shared" si="0"/>
        <v>34038750</v>
      </c>
      <c r="R27" s="52">
        <f t="shared" si="1"/>
        <v>6.5151643914433075</v>
      </c>
      <c r="S27" s="463"/>
      <c r="T27" s="45" t="s">
        <v>385</v>
      </c>
      <c r="U27" s="45" t="s">
        <v>384</v>
      </c>
      <c r="V27" s="55">
        <v>276680.71999999997</v>
      </c>
      <c r="W27" s="52">
        <f t="shared" si="6"/>
        <v>3.1447186150563157E-4</v>
      </c>
      <c r="X27" s="55">
        <f t="shared" si="2"/>
        <v>-38986611.280000001</v>
      </c>
      <c r="Y27" s="52">
        <f t="shared" si="3"/>
        <v>-0.99295319607943222</v>
      </c>
    </row>
    <row r="28" spans="1:25" x14ac:dyDescent="0.3">
      <c r="A28" s="45" t="s">
        <v>426</v>
      </c>
      <c r="B28" s="45" t="s">
        <v>120</v>
      </c>
      <c r="C28" s="55">
        <v>0</v>
      </c>
      <c r="D28" s="52">
        <f>C28/$C$8</f>
        <v>0</v>
      </c>
      <c r="E28" s="463"/>
      <c r="F28" s="45" t="s">
        <v>426</v>
      </c>
      <c r="G28" s="45" t="s">
        <v>120</v>
      </c>
      <c r="H28" s="55">
        <v>0</v>
      </c>
      <c r="I28" s="52">
        <f t="shared" si="4"/>
        <v>0</v>
      </c>
      <c r="J28" s="55">
        <f>H28-C28</f>
        <v>0</v>
      </c>
      <c r="K28" s="52" t="e">
        <f>J28/C28</f>
        <v>#DIV/0!</v>
      </c>
      <c r="L28" s="463"/>
      <c r="M28" s="45" t="s">
        <v>426</v>
      </c>
      <c r="N28" s="45" t="s">
        <v>120</v>
      </c>
      <c r="O28" s="55">
        <v>0</v>
      </c>
      <c r="P28" s="52">
        <f t="shared" si="5"/>
        <v>0</v>
      </c>
      <c r="Q28" s="55">
        <f t="shared" si="0"/>
        <v>0</v>
      </c>
      <c r="R28" s="52" t="e">
        <f t="shared" si="1"/>
        <v>#DIV/0!</v>
      </c>
      <c r="S28" s="463"/>
      <c r="T28" s="45" t="s">
        <v>426</v>
      </c>
      <c r="U28" s="45" t="s">
        <v>120</v>
      </c>
      <c r="V28" s="55">
        <v>229183979.41999999</v>
      </c>
      <c r="W28" s="52">
        <f t="shared" si="6"/>
        <v>0.2604876575262482</v>
      </c>
      <c r="X28" s="55">
        <f t="shared" si="2"/>
        <v>229183979.41999999</v>
      </c>
      <c r="Y28" s="52" t="e">
        <f t="shared" si="3"/>
        <v>#DIV/0!</v>
      </c>
    </row>
    <row r="29" spans="1:25" x14ac:dyDescent="0.3">
      <c r="A29" s="45" t="s">
        <v>425</v>
      </c>
      <c r="B29" s="45" t="s">
        <v>424</v>
      </c>
      <c r="C29" s="55">
        <v>0</v>
      </c>
      <c r="D29" s="52">
        <f>C29/$C$8</f>
        <v>0</v>
      </c>
      <c r="E29" s="463"/>
      <c r="F29" s="45" t="s">
        <v>425</v>
      </c>
      <c r="G29" s="45" t="s">
        <v>424</v>
      </c>
      <c r="H29" s="55">
        <v>0</v>
      </c>
      <c r="I29" s="52">
        <f t="shared" si="4"/>
        <v>0</v>
      </c>
      <c r="J29" s="55">
        <f>H29-C29</f>
        <v>0</v>
      </c>
      <c r="K29" s="52" t="e">
        <f>J29/C29</f>
        <v>#DIV/0!</v>
      </c>
      <c r="L29" s="463"/>
      <c r="M29" s="45" t="s">
        <v>425</v>
      </c>
      <c r="N29" s="45" t="s">
        <v>424</v>
      </c>
      <c r="O29" s="55">
        <v>0</v>
      </c>
      <c r="P29" s="52">
        <f t="shared" si="5"/>
        <v>0</v>
      </c>
      <c r="Q29" s="55">
        <f t="shared" si="0"/>
        <v>0</v>
      </c>
      <c r="R29" s="52" t="e">
        <f t="shared" si="1"/>
        <v>#DIV/0!</v>
      </c>
      <c r="S29" s="463"/>
      <c r="T29" s="45" t="s">
        <v>425</v>
      </c>
      <c r="U29" s="45" t="s">
        <v>424</v>
      </c>
      <c r="V29" s="55">
        <v>216655548.25</v>
      </c>
      <c r="W29" s="52">
        <f t="shared" si="6"/>
        <v>0.24624799864515565</v>
      </c>
      <c r="X29" s="55">
        <f t="shared" si="2"/>
        <v>216655548.25</v>
      </c>
      <c r="Y29" s="52" t="e">
        <f t="shared" si="3"/>
        <v>#DIV/0!</v>
      </c>
    </row>
    <row r="30" spans="1:25" x14ac:dyDescent="0.3">
      <c r="A30" s="50" t="s">
        <v>423</v>
      </c>
      <c r="B30" s="50" t="s">
        <v>422</v>
      </c>
      <c r="C30" s="56">
        <v>0</v>
      </c>
      <c r="D30" s="52">
        <f>C30/$C$8</f>
        <v>0</v>
      </c>
      <c r="E30" s="463"/>
      <c r="F30" s="50" t="s">
        <v>423</v>
      </c>
      <c r="G30" s="50" t="s">
        <v>422</v>
      </c>
      <c r="H30" s="56">
        <v>0</v>
      </c>
      <c r="I30" s="52">
        <f t="shared" si="4"/>
        <v>0</v>
      </c>
      <c r="J30" s="55">
        <f>H30-C30</f>
        <v>0</v>
      </c>
      <c r="K30" s="52" t="e">
        <f>J30/C30</f>
        <v>#DIV/0!</v>
      </c>
      <c r="L30" s="463"/>
      <c r="M30" s="50" t="s">
        <v>423</v>
      </c>
      <c r="N30" s="50" t="s">
        <v>422</v>
      </c>
      <c r="O30" s="56">
        <v>0</v>
      </c>
      <c r="P30" s="52">
        <f t="shared" si="5"/>
        <v>0</v>
      </c>
      <c r="Q30" s="55">
        <f t="shared" si="0"/>
        <v>0</v>
      </c>
      <c r="R30" s="52" t="e">
        <f t="shared" si="1"/>
        <v>#DIV/0!</v>
      </c>
      <c r="S30" s="463"/>
      <c r="T30" s="50" t="s">
        <v>423</v>
      </c>
      <c r="U30" s="50" t="s">
        <v>422</v>
      </c>
      <c r="V30" s="56">
        <v>216655548.25</v>
      </c>
      <c r="W30" s="52">
        <f t="shared" si="6"/>
        <v>0.24624799864515565</v>
      </c>
      <c r="X30" s="55">
        <f t="shared" si="2"/>
        <v>216655548.25</v>
      </c>
      <c r="Y30" s="52" t="e">
        <f t="shared" si="3"/>
        <v>#DIV/0!</v>
      </c>
    </row>
    <row r="31" spans="1:25" x14ac:dyDescent="0.3">
      <c r="A31" s="45"/>
      <c r="B31" s="45"/>
      <c r="C31" s="55"/>
      <c r="D31" s="52">
        <f>C31/$C$8</f>
        <v>0</v>
      </c>
      <c r="E31" s="463"/>
      <c r="F31" s="45"/>
      <c r="G31" s="45"/>
      <c r="H31" s="55"/>
      <c r="I31" s="52">
        <f t="shared" si="4"/>
        <v>0</v>
      </c>
      <c r="J31" s="55"/>
      <c r="K31" s="52" t="e">
        <f>J31/C31</f>
        <v>#DIV/0!</v>
      </c>
      <c r="L31" s="463"/>
      <c r="M31" s="45"/>
      <c r="N31" s="45"/>
      <c r="O31" s="55"/>
      <c r="P31" s="52">
        <f t="shared" si="5"/>
        <v>0</v>
      </c>
      <c r="Q31" s="55">
        <f t="shared" si="0"/>
        <v>0</v>
      </c>
      <c r="R31" s="52" t="e">
        <f t="shared" si="1"/>
        <v>#DIV/0!</v>
      </c>
      <c r="S31" s="463"/>
      <c r="W31" s="52">
        <f t="shared" si="6"/>
        <v>0</v>
      </c>
      <c r="X31" s="55">
        <f t="shared" si="2"/>
        <v>0</v>
      </c>
      <c r="Y31" s="52" t="e">
        <f t="shared" si="3"/>
        <v>#DIV/0!</v>
      </c>
    </row>
    <row r="32" spans="1:25" x14ac:dyDescent="0.3">
      <c r="A32" s="45" t="s">
        <v>364</v>
      </c>
      <c r="B32" s="45" t="s">
        <v>363</v>
      </c>
      <c r="C32" s="55">
        <v>6162941</v>
      </c>
      <c r="D32" s="52">
        <f>C32/$C$8</f>
        <v>7.6690300043854645E-3</v>
      </c>
      <c r="E32" s="463"/>
      <c r="F32" s="45" t="s">
        <v>364</v>
      </c>
      <c r="G32" s="45" t="s">
        <v>363</v>
      </c>
      <c r="H32" s="55">
        <v>5224969</v>
      </c>
      <c r="I32" s="52">
        <f t="shared" si="4"/>
        <v>3.8539982260716878E-3</v>
      </c>
      <c r="J32" s="55">
        <f>H32-C32</f>
        <v>-937972</v>
      </c>
      <c r="K32" s="52">
        <f>J32/C32</f>
        <v>-0.15219551834099987</v>
      </c>
      <c r="L32" s="463"/>
      <c r="M32" s="45" t="s">
        <v>364</v>
      </c>
      <c r="N32" s="45" t="s">
        <v>363</v>
      </c>
      <c r="O32" s="55">
        <v>27524497</v>
      </c>
      <c r="P32" s="52">
        <f t="shared" si="5"/>
        <v>1.0212228373654106E-2</v>
      </c>
      <c r="Q32" s="55">
        <f t="shared" si="0"/>
        <v>22299528</v>
      </c>
      <c r="R32" s="52">
        <f t="shared" si="1"/>
        <v>4.267877570182713</v>
      </c>
      <c r="S32" s="463"/>
      <c r="T32" s="45" t="s">
        <v>364</v>
      </c>
      <c r="U32" s="45" t="s">
        <v>363</v>
      </c>
      <c r="V32" s="55">
        <v>24030692</v>
      </c>
      <c r="W32" s="52">
        <f t="shared" si="6"/>
        <v>2.7312985330197527E-2</v>
      </c>
      <c r="X32" s="55">
        <f t="shared" si="2"/>
        <v>-3493805</v>
      </c>
      <c r="Y32" s="52">
        <f t="shared" si="3"/>
        <v>-0.12693438139850477</v>
      </c>
    </row>
    <row r="33" spans="1:25" x14ac:dyDescent="0.3">
      <c r="A33" s="50" t="s">
        <v>362</v>
      </c>
      <c r="B33" s="50" t="s">
        <v>355</v>
      </c>
      <c r="C33" s="56">
        <v>7189900</v>
      </c>
      <c r="D33" s="52">
        <f>C33/$C$8</f>
        <v>8.9469554922773156E-3</v>
      </c>
      <c r="E33" s="463"/>
      <c r="F33" s="50" t="s">
        <v>362</v>
      </c>
      <c r="G33" s="50" t="s">
        <v>355</v>
      </c>
      <c r="H33" s="56">
        <v>7189900</v>
      </c>
      <c r="I33" s="52">
        <f t="shared" si="4"/>
        <v>5.3033543061466642E-3</v>
      </c>
      <c r="J33" s="55">
        <f>H33-C33</f>
        <v>0</v>
      </c>
      <c r="K33" s="52">
        <f>J33/C33</f>
        <v>0</v>
      </c>
      <c r="L33" s="463"/>
      <c r="M33" s="50" t="s">
        <v>362</v>
      </c>
      <c r="N33" s="50" t="s">
        <v>355</v>
      </c>
      <c r="O33" s="56">
        <v>32539900</v>
      </c>
      <c r="P33" s="52">
        <f t="shared" si="5"/>
        <v>1.207305950244494E-2</v>
      </c>
      <c r="Q33" s="55">
        <f t="shared" si="0"/>
        <v>25350000</v>
      </c>
      <c r="R33" s="52">
        <f t="shared" si="1"/>
        <v>3.5257792180697924</v>
      </c>
      <c r="S33" s="463"/>
      <c r="T33" s="50" t="s">
        <v>362</v>
      </c>
      <c r="U33" s="50" t="s">
        <v>355</v>
      </c>
      <c r="V33" s="56">
        <v>32539900</v>
      </c>
      <c r="W33" s="52">
        <f t="shared" si="6"/>
        <v>3.6984445198086455E-2</v>
      </c>
      <c r="X33" s="55">
        <f t="shared" si="2"/>
        <v>0</v>
      </c>
      <c r="Y33" s="52">
        <f t="shared" si="3"/>
        <v>0</v>
      </c>
    </row>
    <row r="34" spans="1:25" x14ac:dyDescent="0.3">
      <c r="A34" s="45" t="s">
        <v>361</v>
      </c>
      <c r="B34" s="45" t="s">
        <v>355</v>
      </c>
      <c r="C34" s="55">
        <v>5000000</v>
      </c>
      <c r="D34" s="52">
        <f>C34/$C$8</f>
        <v>6.2218914673898909E-3</v>
      </c>
      <c r="E34" s="463"/>
      <c r="F34" s="45" t="s">
        <v>361</v>
      </c>
      <c r="G34" s="45" t="s">
        <v>355</v>
      </c>
      <c r="H34" s="55">
        <v>5000000</v>
      </c>
      <c r="I34" s="52">
        <f t="shared" si="4"/>
        <v>3.6880584612766967E-3</v>
      </c>
      <c r="J34" s="55">
        <f>H34-C34</f>
        <v>0</v>
      </c>
      <c r="K34" s="52">
        <f>J34/C34</f>
        <v>0</v>
      </c>
      <c r="L34" s="463"/>
      <c r="M34" s="45" t="s">
        <v>361</v>
      </c>
      <c r="N34" s="45" t="s">
        <v>355</v>
      </c>
      <c r="O34" s="55">
        <v>30350000</v>
      </c>
      <c r="P34" s="52">
        <f t="shared" si="5"/>
        <v>1.1260555683920478E-2</v>
      </c>
      <c r="Q34" s="55">
        <f t="shared" si="0"/>
        <v>25350000</v>
      </c>
      <c r="R34" s="52">
        <f t="shared" si="1"/>
        <v>5.07</v>
      </c>
      <c r="S34" s="463"/>
      <c r="T34" s="45" t="s">
        <v>361</v>
      </c>
      <c r="U34" s="45" t="s">
        <v>355</v>
      </c>
      <c r="V34" s="55">
        <v>30350000</v>
      </c>
      <c r="W34" s="52">
        <f t="shared" si="6"/>
        <v>3.44954321236981E-2</v>
      </c>
      <c r="X34" s="55">
        <f t="shared" si="2"/>
        <v>0</v>
      </c>
      <c r="Y34" s="52">
        <f t="shared" si="3"/>
        <v>0</v>
      </c>
    </row>
    <row r="35" spans="1:25" x14ac:dyDescent="0.3">
      <c r="A35" s="45" t="s">
        <v>360</v>
      </c>
      <c r="B35" s="45" t="s">
        <v>359</v>
      </c>
      <c r="C35" s="55">
        <v>2189900</v>
      </c>
      <c r="D35" s="52">
        <f>C35/$C$8</f>
        <v>2.7250640248874243E-3</v>
      </c>
      <c r="E35" s="463"/>
      <c r="F35" s="45" t="s">
        <v>360</v>
      </c>
      <c r="G35" s="45" t="s">
        <v>359</v>
      </c>
      <c r="H35" s="55">
        <v>2189900</v>
      </c>
      <c r="I35" s="52">
        <f t="shared" si="4"/>
        <v>1.6152958448699675E-3</v>
      </c>
      <c r="J35" s="55">
        <f>H35-C35</f>
        <v>0</v>
      </c>
      <c r="K35" s="52">
        <f>J35/C35</f>
        <v>0</v>
      </c>
      <c r="L35" s="463"/>
      <c r="M35" s="45" t="s">
        <v>360</v>
      </c>
      <c r="N35" s="45" t="s">
        <v>359</v>
      </c>
      <c r="O35" s="55">
        <v>2189900</v>
      </c>
      <c r="P35" s="52">
        <f t="shared" si="5"/>
        <v>8.1250381852446306E-4</v>
      </c>
      <c r="Q35" s="55">
        <f t="shared" si="0"/>
        <v>0</v>
      </c>
      <c r="R35" s="52">
        <f t="shared" si="1"/>
        <v>0</v>
      </c>
      <c r="S35" s="463"/>
      <c r="T35" s="45" t="s">
        <v>360</v>
      </c>
      <c r="U35" s="45" t="s">
        <v>359</v>
      </c>
      <c r="V35" s="55">
        <v>2189900</v>
      </c>
      <c r="W35" s="52">
        <f t="shared" si="6"/>
        <v>2.4890130743883518E-3</v>
      </c>
      <c r="X35" s="55">
        <f t="shared" si="2"/>
        <v>0</v>
      </c>
      <c r="Y35" s="52">
        <f t="shared" si="3"/>
        <v>0</v>
      </c>
    </row>
    <row r="36" spans="1:25" x14ac:dyDescent="0.3">
      <c r="A36" s="50" t="s">
        <v>358</v>
      </c>
      <c r="B36" s="50" t="s">
        <v>357</v>
      </c>
      <c r="C36" s="56">
        <v>-1026959</v>
      </c>
      <c r="D36" s="52">
        <f>C36/$C$8</f>
        <v>-1.2779254878918509E-3</v>
      </c>
      <c r="E36" s="463"/>
      <c r="F36" s="50" t="s">
        <v>358</v>
      </c>
      <c r="G36" s="50" t="s">
        <v>357</v>
      </c>
      <c r="H36" s="56">
        <v>-1964931</v>
      </c>
      <c r="I36" s="52">
        <f t="shared" si="4"/>
        <v>-1.4493560800749761E-3</v>
      </c>
      <c r="J36" s="55">
        <f>H36-C36</f>
        <v>-937972</v>
      </c>
      <c r="K36" s="52">
        <f>J36/C36</f>
        <v>0.91334902367085735</v>
      </c>
      <c r="L36" s="463"/>
      <c r="M36" s="50" t="s">
        <v>358</v>
      </c>
      <c r="N36" s="50" t="s">
        <v>357</v>
      </c>
      <c r="O36" s="56">
        <v>-5015403</v>
      </c>
      <c r="P36" s="52">
        <f t="shared" si="5"/>
        <v>-1.8608311287908342E-3</v>
      </c>
      <c r="Q36" s="55">
        <f t="shared" si="0"/>
        <v>-3050472</v>
      </c>
      <c r="R36" s="52">
        <f t="shared" si="1"/>
        <v>1.5524575672122838</v>
      </c>
      <c r="S36" s="463"/>
      <c r="T36" s="50" t="s">
        <v>358</v>
      </c>
      <c r="U36" s="50" t="s">
        <v>357</v>
      </c>
      <c r="V36" s="56">
        <v>-8509208</v>
      </c>
      <c r="W36" s="52">
        <f t="shared" si="6"/>
        <v>-9.6714598678889242E-3</v>
      </c>
      <c r="X36" s="55">
        <f t="shared" si="2"/>
        <v>-3493805</v>
      </c>
      <c r="Y36" s="52">
        <f t="shared" si="3"/>
        <v>0.69661500780694996</v>
      </c>
    </row>
    <row r="37" spans="1:25" x14ac:dyDescent="0.3">
      <c r="A37" s="45" t="s">
        <v>356</v>
      </c>
      <c r="B37" s="45" t="s">
        <v>355</v>
      </c>
      <c r="C37" s="55">
        <v>-187497</v>
      </c>
      <c r="D37" s="52">
        <f>C37/$C$8</f>
        <v>-2.3331719689224047E-4</v>
      </c>
      <c r="E37" s="463"/>
      <c r="F37" s="45" t="s">
        <v>356</v>
      </c>
      <c r="G37" s="45" t="s">
        <v>355</v>
      </c>
      <c r="H37" s="55">
        <v>-687489</v>
      </c>
      <c r="I37" s="52">
        <f t="shared" si="4"/>
        <v>-5.0709992469693101E-4</v>
      </c>
      <c r="J37" s="55">
        <f>H37-C37</f>
        <v>-499992</v>
      </c>
      <c r="K37" s="52">
        <f>J37/C37</f>
        <v>2.6666666666666665</v>
      </c>
      <c r="L37" s="463"/>
      <c r="M37" s="45" t="s">
        <v>356</v>
      </c>
      <c r="N37" s="45" t="s">
        <v>355</v>
      </c>
      <c r="O37" s="55">
        <v>-3299981</v>
      </c>
      <c r="P37" s="52">
        <f t="shared" si="5"/>
        <v>-1.2243696806055876E-3</v>
      </c>
      <c r="Q37" s="55">
        <f t="shared" si="0"/>
        <v>-2612492</v>
      </c>
      <c r="R37" s="52">
        <f t="shared" si="1"/>
        <v>3.8000491644229943</v>
      </c>
      <c r="S37" s="463"/>
      <c r="T37" s="45" t="s">
        <v>356</v>
      </c>
      <c r="U37" s="45" t="s">
        <v>355</v>
      </c>
      <c r="V37" s="55">
        <v>-6355806</v>
      </c>
      <c r="W37" s="52">
        <f t="shared" si="6"/>
        <v>-7.2239299658778625E-3</v>
      </c>
      <c r="X37" s="55">
        <f t="shared" si="2"/>
        <v>-3055825</v>
      </c>
      <c r="Y37" s="52">
        <f t="shared" si="3"/>
        <v>0.92601290734704234</v>
      </c>
    </row>
    <row r="38" spans="1:25" x14ac:dyDescent="0.3">
      <c r="A38" s="45" t="s">
        <v>354</v>
      </c>
      <c r="B38" s="45" t="s">
        <v>353</v>
      </c>
      <c r="C38" s="55">
        <v>-839462</v>
      </c>
      <c r="D38" s="52">
        <f>C38/$C$8</f>
        <v>-1.0446082909996105E-3</v>
      </c>
      <c r="E38" s="463"/>
      <c r="F38" s="45" t="s">
        <v>354</v>
      </c>
      <c r="G38" s="45" t="s">
        <v>353</v>
      </c>
      <c r="H38" s="55">
        <v>-1277442</v>
      </c>
      <c r="I38" s="52">
        <f t="shared" si="4"/>
        <v>-9.4225615537804511E-4</v>
      </c>
      <c r="J38" s="55">
        <f>H38-C38</f>
        <v>-437980</v>
      </c>
      <c r="K38" s="52">
        <f>J38/C38</f>
        <v>0.52173892326275639</v>
      </c>
      <c r="L38" s="463"/>
      <c r="M38" s="45" t="s">
        <v>354</v>
      </c>
      <c r="N38" s="45" t="s">
        <v>353</v>
      </c>
      <c r="O38" s="55">
        <v>-1715422</v>
      </c>
      <c r="P38" s="52">
        <f t="shared" si="5"/>
        <v>-6.3646144818524657E-4</v>
      </c>
      <c r="Q38" s="55">
        <f t="shared" si="0"/>
        <v>-437980</v>
      </c>
      <c r="R38" s="52">
        <f t="shared" si="1"/>
        <v>0.34285705339263933</v>
      </c>
      <c r="S38" s="463"/>
      <c r="T38" s="45" t="s">
        <v>354</v>
      </c>
      <c r="U38" s="45" t="s">
        <v>353</v>
      </c>
      <c r="V38" s="55">
        <v>-2153402</v>
      </c>
      <c r="W38" s="52">
        <f t="shared" si="6"/>
        <v>-2.4475299020110621E-3</v>
      </c>
      <c r="X38" s="55">
        <f t="shared" si="2"/>
        <v>-437980</v>
      </c>
      <c r="Y38" s="52">
        <f t="shared" si="3"/>
        <v>0.25531909932366498</v>
      </c>
    </row>
    <row r="39" spans="1:25" x14ac:dyDescent="0.3">
      <c r="K39" s="52" t="e">
        <f>J39/C39</f>
        <v>#DIV/0!</v>
      </c>
      <c r="L39" s="463"/>
      <c r="Q39" s="55">
        <f t="shared" si="0"/>
        <v>0</v>
      </c>
      <c r="R39" s="52" t="e">
        <f t="shared" si="1"/>
        <v>#DIV/0!</v>
      </c>
      <c r="S39" s="463"/>
      <c r="W39" s="52">
        <f t="shared" si="6"/>
        <v>0</v>
      </c>
      <c r="X39" s="55">
        <f t="shared" si="2"/>
        <v>0</v>
      </c>
      <c r="Y39" s="52" t="e">
        <f t="shared" si="3"/>
        <v>#DIV/0!</v>
      </c>
    </row>
    <row r="40" spans="1:25" x14ac:dyDescent="0.3">
      <c r="A40" s="45" t="s">
        <v>352</v>
      </c>
      <c r="B40" s="45" t="s">
        <v>351</v>
      </c>
      <c r="C40" s="55">
        <v>-91710993.689999998</v>
      </c>
      <c r="D40" s="52"/>
      <c r="E40" s="463"/>
      <c r="F40" s="45" t="s">
        <v>352</v>
      </c>
      <c r="G40" s="45" t="s">
        <v>351</v>
      </c>
      <c r="H40" s="55">
        <v>-79226374.689999998</v>
      </c>
      <c r="I40" s="52"/>
      <c r="J40" s="55">
        <f>H40-C40</f>
        <v>12484619</v>
      </c>
      <c r="K40" s="52">
        <f>J40/C40</f>
        <v>-0.13613001558134138</v>
      </c>
      <c r="L40" s="463"/>
      <c r="M40" s="45" t="s">
        <v>352</v>
      </c>
      <c r="N40" s="45" t="s">
        <v>351</v>
      </c>
      <c r="O40" s="55">
        <v>-160662767.91999999</v>
      </c>
      <c r="P40" s="52"/>
      <c r="Q40" s="55">
        <f t="shared" si="0"/>
        <v>-81436393.229999989</v>
      </c>
      <c r="R40" s="52">
        <f t="shared" si="1"/>
        <v>1.0278949850810091</v>
      </c>
      <c r="S40" s="463"/>
      <c r="T40" s="45" t="s">
        <v>352</v>
      </c>
      <c r="U40" s="45" t="s">
        <v>351</v>
      </c>
      <c r="V40" s="55">
        <v>-404927955.35000002</v>
      </c>
      <c r="W40" s="52"/>
      <c r="X40" s="55">
        <f t="shared" si="2"/>
        <v>-244265187.43000004</v>
      </c>
      <c r="Y40" s="52">
        <f t="shared" si="3"/>
        <v>1.5203596364755076</v>
      </c>
    </row>
    <row r="41" spans="1:25" x14ac:dyDescent="0.3">
      <c r="A41" s="45" t="s">
        <v>421</v>
      </c>
      <c r="B41" s="45" t="s">
        <v>420</v>
      </c>
      <c r="C41" s="55">
        <v>0</v>
      </c>
      <c r="D41" s="52">
        <f>C41/$C$40</f>
        <v>0</v>
      </c>
      <c r="E41" s="463"/>
      <c r="F41" s="45" t="s">
        <v>421</v>
      </c>
      <c r="G41" s="45" t="s">
        <v>420</v>
      </c>
      <c r="H41" s="55">
        <v>0</v>
      </c>
      <c r="I41" s="52">
        <f>H41/$H$40</f>
        <v>0</v>
      </c>
      <c r="J41" s="55">
        <f>H41-C41</f>
        <v>0</v>
      </c>
      <c r="K41" s="52" t="e">
        <f>J41/C41</f>
        <v>#DIV/0!</v>
      </c>
      <c r="L41" s="463"/>
      <c r="M41" s="45" t="s">
        <v>421</v>
      </c>
      <c r="N41" s="45" t="s">
        <v>420</v>
      </c>
      <c r="O41" s="55">
        <v>0</v>
      </c>
      <c r="P41" s="52">
        <f>O41/$O$40</f>
        <v>0</v>
      </c>
      <c r="Q41" s="55">
        <f t="shared" si="0"/>
        <v>0</v>
      </c>
      <c r="R41" s="52" t="e">
        <f t="shared" si="1"/>
        <v>#DIV/0!</v>
      </c>
      <c r="S41" s="463"/>
      <c r="T41" s="45" t="s">
        <v>421</v>
      </c>
      <c r="U41" s="45" t="s">
        <v>420</v>
      </c>
      <c r="V41" s="55">
        <v>-112682572.62</v>
      </c>
      <c r="W41" s="52">
        <f>V41/$V$40</f>
        <v>0.27827807670775084</v>
      </c>
      <c r="X41" s="55">
        <f t="shared" si="2"/>
        <v>-112682572.62</v>
      </c>
      <c r="Y41" s="52" t="e">
        <f t="shared" si="3"/>
        <v>#DIV/0!</v>
      </c>
    </row>
    <row r="42" spans="1:25" x14ac:dyDescent="0.3">
      <c r="A42" s="50" t="s">
        <v>419</v>
      </c>
      <c r="B42" s="50" t="s">
        <v>418</v>
      </c>
      <c r="C42" s="56">
        <v>0</v>
      </c>
      <c r="D42" s="52">
        <f>C42/$C$40</f>
        <v>0</v>
      </c>
      <c r="E42" s="463"/>
      <c r="F42" s="50" t="s">
        <v>419</v>
      </c>
      <c r="G42" s="50" t="s">
        <v>418</v>
      </c>
      <c r="H42" s="56">
        <v>0</v>
      </c>
      <c r="I42" s="52">
        <f t="shared" ref="I42:I90" si="7">H42/$H$40</f>
        <v>0</v>
      </c>
      <c r="J42" s="55">
        <f>H42-C42</f>
        <v>0</v>
      </c>
      <c r="K42" s="52" t="e">
        <f>J42/C42</f>
        <v>#DIV/0!</v>
      </c>
      <c r="L42" s="463"/>
      <c r="M42" s="50" t="s">
        <v>419</v>
      </c>
      <c r="N42" s="50" t="s">
        <v>418</v>
      </c>
      <c r="O42" s="56">
        <v>0</v>
      </c>
      <c r="P42" s="52">
        <f t="shared" ref="P42:P90" si="8">O42/$O$40</f>
        <v>0</v>
      </c>
      <c r="Q42" s="55">
        <f t="shared" ref="Q42:Q73" si="9">O42-H42</f>
        <v>0</v>
      </c>
      <c r="R42" s="52" t="e">
        <f t="shared" ref="R42:R73" si="10">Q42/H42</f>
        <v>#DIV/0!</v>
      </c>
      <c r="S42" s="463"/>
      <c r="T42" s="50" t="s">
        <v>419</v>
      </c>
      <c r="U42" s="50" t="s">
        <v>418</v>
      </c>
      <c r="V42" s="56">
        <v>-92682572.620000005</v>
      </c>
      <c r="W42" s="52">
        <f t="shared" ref="W42:W92" si="11">V42/$V$40</f>
        <v>0.2288865745016041</v>
      </c>
      <c r="X42" s="55">
        <f t="shared" ref="X42:X73" si="12">V42-O42</f>
        <v>-92682572.620000005</v>
      </c>
      <c r="Y42" s="52" t="e">
        <f t="shared" ref="Y42:Y73" si="13">X42/O42</f>
        <v>#DIV/0!</v>
      </c>
    </row>
    <row r="43" spans="1:25" x14ac:dyDescent="0.3">
      <c r="A43" s="45" t="s">
        <v>417</v>
      </c>
      <c r="B43" s="45" t="s">
        <v>416</v>
      </c>
      <c r="C43" s="55">
        <v>0</v>
      </c>
      <c r="D43" s="52">
        <f>C43/$C$40</f>
        <v>0</v>
      </c>
      <c r="E43" s="463"/>
      <c r="F43" s="45" t="s">
        <v>417</v>
      </c>
      <c r="G43" s="45" t="s">
        <v>416</v>
      </c>
      <c r="H43" s="55">
        <v>0</v>
      </c>
      <c r="I43" s="52">
        <f t="shared" si="7"/>
        <v>0</v>
      </c>
      <c r="J43" s="55">
        <f>H43-C43</f>
        <v>0</v>
      </c>
      <c r="K43" s="52" t="e">
        <f>J43/C43</f>
        <v>#DIV/0!</v>
      </c>
      <c r="L43" s="463"/>
      <c r="M43" s="45" t="s">
        <v>417</v>
      </c>
      <c r="N43" s="45" t="s">
        <v>416</v>
      </c>
      <c r="O43" s="55">
        <v>0</v>
      </c>
      <c r="P43" s="52">
        <f t="shared" si="8"/>
        <v>0</v>
      </c>
      <c r="Q43" s="55">
        <f t="shared" si="9"/>
        <v>0</v>
      </c>
      <c r="R43" s="52" t="e">
        <f t="shared" si="10"/>
        <v>#DIV/0!</v>
      </c>
      <c r="S43" s="463"/>
      <c r="T43" s="45" t="s">
        <v>417</v>
      </c>
      <c r="U43" s="45" t="s">
        <v>416</v>
      </c>
      <c r="V43" s="55">
        <v>-83333334</v>
      </c>
      <c r="W43" s="52">
        <f t="shared" si="11"/>
        <v>0.20579792750532799</v>
      </c>
      <c r="X43" s="55">
        <f t="shared" si="12"/>
        <v>-83333334</v>
      </c>
      <c r="Y43" s="52" t="e">
        <f t="shared" si="13"/>
        <v>#DIV/0!</v>
      </c>
    </row>
    <row r="44" spans="1:25" x14ac:dyDescent="0.3">
      <c r="A44" s="45" t="s">
        <v>415</v>
      </c>
      <c r="B44" s="45" t="s">
        <v>414</v>
      </c>
      <c r="C44" s="55">
        <v>0</v>
      </c>
      <c r="D44" s="52">
        <f>C44/$C$40</f>
        <v>0</v>
      </c>
      <c r="E44" s="463"/>
      <c r="F44" s="45" t="s">
        <v>415</v>
      </c>
      <c r="G44" s="45" t="s">
        <v>414</v>
      </c>
      <c r="H44" s="55">
        <v>0</v>
      </c>
      <c r="I44" s="52">
        <f t="shared" si="7"/>
        <v>0</v>
      </c>
      <c r="J44" s="55">
        <f>H44-C44</f>
        <v>0</v>
      </c>
      <c r="K44" s="52" t="e">
        <f>J44/C44</f>
        <v>#DIV/0!</v>
      </c>
      <c r="L44" s="463"/>
      <c r="M44" s="45" t="s">
        <v>415</v>
      </c>
      <c r="N44" s="45" t="s">
        <v>414</v>
      </c>
      <c r="O44" s="55">
        <v>0</v>
      </c>
      <c r="P44" s="52">
        <f t="shared" si="8"/>
        <v>0</v>
      </c>
      <c r="Q44" s="55">
        <f t="shared" si="9"/>
        <v>0</v>
      </c>
      <c r="R44" s="52" t="e">
        <f t="shared" si="10"/>
        <v>#DIV/0!</v>
      </c>
      <c r="S44" s="463"/>
      <c r="T44" s="45" t="s">
        <v>415</v>
      </c>
      <c r="U44" s="45" t="s">
        <v>414</v>
      </c>
      <c r="V44" s="55">
        <v>-9349238.6199999992</v>
      </c>
      <c r="W44" s="52">
        <f t="shared" si="11"/>
        <v>2.3088646996276097E-2</v>
      </c>
      <c r="X44" s="55">
        <f t="shared" si="12"/>
        <v>-9349238.6199999992</v>
      </c>
      <c r="Y44" s="52" t="e">
        <f t="shared" si="13"/>
        <v>#DIV/0!</v>
      </c>
    </row>
    <row r="45" spans="1:25" x14ac:dyDescent="0.3">
      <c r="A45" s="50" t="s">
        <v>413</v>
      </c>
      <c r="B45" s="50" t="s">
        <v>412</v>
      </c>
      <c r="C45" s="56">
        <v>0</v>
      </c>
      <c r="D45" s="52">
        <f>C45/$C$40</f>
        <v>0</v>
      </c>
      <c r="E45" s="463"/>
      <c r="F45" s="50" t="s">
        <v>413</v>
      </c>
      <c r="G45" s="50" t="s">
        <v>412</v>
      </c>
      <c r="H45" s="56">
        <v>0</v>
      </c>
      <c r="I45" s="52">
        <f t="shared" si="7"/>
        <v>0</v>
      </c>
      <c r="J45" s="55">
        <f>H45-C45</f>
        <v>0</v>
      </c>
      <c r="K45" s="52" t="e">
        <f>J45/C45</f>
        <v>#DIV/0!</v>
      </c>
      <c r="L45" s="463"/>
      <c r="M45" s="50" t="s">
        <v>413</v>
      </c>
      <c r="N45" s="50" t="s">
        <v>412</v>
      </c>
      <c r="O45" s="56">
        <v>0</v>
      </c>
      <c r="P45" s="52">
        <f t="shared" si="8"/>
        <v>0</v>
      </c>
      <c r="Q45" s="55">
        <f t="shared" si="9"/>
        <v>0</v>
      </c>
      <c r="R45" s="52" t="e">
        <f t="shared" si="10"/>
        <v>#DIV/0!</v>
      </c>
      <c r="S45" s="463"/>
      <c r="T45" s="50" t="s">
        <v>413</v>
      </c>
      <c r="U45" s="50" t="s">
        <v>412</v>
      </c>
      <c r="V45" s="56">
        <v>-20000000</v>
      </c>
      <c r="W45" s="52">
        <f t="shared" si="11"/>
        <v>4.9391502206146701E-2</v>
      </c>
      <c r="X45" s="55">
        <f t="shared" si="12"/>
        <v>-20000000</v>
      </c>
      <c r="Y45" s="52" t="e">
        <f t="shared" si="13"/>
        <v>#DIV/0!</v>
      </c>
    </row>
    <row r="46" spans="1:25" x14ac:dyDescent="0.3">
      <c r="A46" s="45" t="s">
        <v>411</v>
      </c>
      <c r="B46" s="45" t="s">
        <v>410</v>
      </c>
      <c r="C46" s="55">
        <v>0</v>
      </c>
      <c r="D46" s="52">
        <f>C46/$C$40</f>
        <v>0</v>
      </c>
      <c r="E46" s="463"/>
      <c r="F46" s="45" t="s">
        <v>411</v>
      </c>
      <c r="G46" s="45" t="s">
        <v>410</v>
      </c>
      <c r="H46" s="55">
        <v>0</v>
      </c>
      <c r="I46" s="52">
        <f t="shared" si="7"/>
        <v>0</v>
      </c>
      <c r="J46" s="55">
        <f>H46-C46</f>
        <v>0</v>
      </c>
      <c r="K46" s="52" t="e">
        <f>J46/C46</f>
        <v>#DIV/0!</v>
      </c>
      <c r="L46" s="463"/>
      <c r="M46" s="45" t="s">
        <v>411</v>
      </c>
      <c r="N46" s="45" t="s">
        <v>410</v>
      </c>
      <c r="O46" s="55">
        <v>0</v>
      </c>
      <c r="P46" s="52">
        <f t="shared" si="8"/>
        <v>0</v>
      </c>
      <c r="Q46" s="55">
        <f t="shared" si="9"/>
        <v>0</v>
      </c>
      <c r="R46" s="52" t="e">
        <f t="shared" si="10"/>
        <v>#DIV/0!</v>
      </c>
      <c r="S46" s="463"/>
      <c r="T46" s="45" t="s">
        <v>411</v>
      </c>
      <c r="U46" s="45" t="s">
        <v>410</v>
      </c>
      <c r="V46" s="55">
        <v>-20000000</v>
      </c>
      <c r="W46" s="52">
        <f t="shared" si="11"/>
        <v>4.9391502206146701E-2</v>
      </c>
      <c r="X46" s="55">
        <f t="shared" si="12"/>
        <v>-20000000</v>
      </c>
      <c r="Y46" s="52" t="e">
        <f t="shared" si="13"/>
        <v>#DIV/0!</v>
      </c>
    </row>
    <row r="47" spans="1:25" x14ac:dyDescent="0.3">
      <c r="D47" s="52">
        <f>C47/$C$40</f>
        <v>0</v>
      </c>
      <c r="E47" s="463"/>
      <c r="I47" s="52">
        <f t="shared" si="7"/>
        <v>0</v>
      </c>
      <c r="K47" s="52" t="e">
        <f>J47/C47</f>
        <v>#DIV/0!</v>
      </c>
      <c r="L47" s="463"/>
      <c r="P47" s="52">
        <f t="shared" si="8"/>
        <v>0</v>
      </c>
      <c r="Q47" s="55">
        <f t="shared" si="9"/>
        <v>0</v>
      </c>
      <c r="R47" s="52" t="e">
        <f t="shared" si="10"/>
        <v>#DIV/0!</v>
      </c>
      <c r="S47" s="463"/>
      <c r="W47" s="52"/>
      <c r="X47" s="55">
        <f t="shared" si="12"/>
        <v>0</v>
      </c>
      <c r="Y47" s="52" t="e">
        <f t="shared" si="13"/>
        <v>#DIV/0!</v>
      </c>
    </row>
    <row r="48" spans="1:25" x14ac:dyDescent="0.3">
      <c r="A48" s="45" t="s">
        <v>350</v>
      </c>
      <c r="B48" s="45" t="s">
        <v>349</v>
      </c>
      <c r="C48" s="55">
        <v>-13314510</v>
      </c>
      <c r="D48" s="52">
        <f>C48/$C$40</f>
        <v>0.14517899615181892</v>
      </c>
      <c r="E48" s="463"/>
      <c r="F48" s="45" t="s">
        <v>350</v>
      </c>
      <c r="G48" s="45" t="s">
        <v>349</v>
      </c>
      <c r="H48" s="55">
        <v>0</v>
      </c>
      <c r="I48" s="52">
        <f t="shared" si="7"/>
        <v>0</v>
      </c>
      <c r="J48" s="55">
        <f>H48-C48</f>
        <v>13314510</v>
      </c>
      <c r="K48" s="52">
        <f>J48/C48</f>
        <v>-1</v>
      </c>
      <c r="L48" s="463"/>
      <c r="M48" s="45" t="s">
        <v>350</v>
      </c>
      <c r="N48" s="45" t="s">
        <v>349</v>
      </c>
      <c r="O48" s="55">
        <v>-50266996</v>
      </c>
      <c r="P48" s="52">
        <f t="shared" si="8"/>
        <v>0.31287271251936738</v>
      </c>
      <c r="Q48" s="55">
        <f t="shared" si="9"/>
        <v>-50266996</v>
      </c>
      <c r="R48" s="52" t="e">
        <f t="shared" si="10"/>
        <v>#DIV/0!</v>
      </c>
      <c r="S48" s="463"/>
      <c r="T48" s="45" t="s">
        <v>350</v>
      </c>
      <c r="U48" s="45" t="s">
        <v>349</v>
      </c>
      <c r="V48" s="55">
        <v>-94088265.239999995</v>
      </c>
      <c r="W48" s="52">
        <f t="shared" si="11"/>
        <v>0.23235803800869881</v>
      </c>
      <c r="X48" s="55">
        <f t="shared" si="12"/>
        <v>-43821269.239999995</v>
      </c>
      <c r="Y48" s="52">
        <f t="shared" si="13"/>
        <v>0.87177020166472641</v>
      </c>
    </row>
    <row r="49" spans="1:25" x14ac:dyDescent="0.3">
      <c r="A49" s="50" t="s">
        <v>348</v>
      </c>
      <c r="B49" s="50" t="s">
        <v>347</v>
      </c>
      <c r="C49" s="56">
        <v>-13314510</v>
      </c>
      <c r="D49" s="52">
        <f>C49/$C$40</f>
        <v>0.14517899615181892</v>
      </c>
      <c r="E49" s="463"/>
      <c r="F49" s="50" t="s">
        <v>348</v>
      </c>
      <c r="G49" s="50" t="s">
        <v>347</v>
      </c>
      <c r="H49" s="56">
        <v>0</v>
      </c>
      <c r="I49" s="52">
        <f t="shared" si="7"/>
        <v>0</v>
      </c>
      <c r="J49" s="55">
        <f>H49-C49</f>
        <v>13314510</v>
      </c>
      <c r="K49" s="52">
        <f>J49/C49</f>
        <v>-1</v>
      </c>
      <c r="L49" s="463"/>
      <c r="M49" s="50" t="s">
        <v>348</v>
      </c>
      <c r="N49" s="50" t="s">
        <v>347</v>
      </c>
      <c r="O49" s="56">
        <v>-50266996</v>
      </c>
      <c r="P49" s="52">
        <f t="shared" si="8"/>
        <v>0.31287271251936738</v>
      </c>
      <c r="Q49" s="55">
        <f t="shared" si="9"/>
        <v>-50266996</v>
      </c>
      <c r="R49" s="52" t="e">
        <f t="shared" si="10"/>
        <v>#DIV/0!</v>
      </c>
      <c r="S49" s="463"/>
      <c r="T49" s="50" t="s">
        <v>348</v>
      </c>
      <c r="U49" s="50" t="s">
        <v>347</v>
      </c>
      <c r="V49" s="56">
        <v>-94088265.239999995</v>
      </c>
      <c r="W49" s="52">
        <f t="shared" si="11"/>
        <v>0.23235803800869881</v>
      </c>
      <c r="X49" s="55">
        <f t="shared" si="12"/>
        <v>-43821269.239999995</v>
      </c>
      <c r="Y49" s="52">
        <f t="shared" si="13"/>
        <v>0.87177020166472641</v>
      </c>
    </row>
    <row r="50" spans="1:25" x14ac:dyDescent="0.3">
      <c r="D50" s="52">
        <f>C50/$C$40</f>
        <v>0</v>
      </c>
      <c r="E50" s="463"/>
      <c r="I50" s="52">
        <f t="shared" si="7"/>
        <v>0</v>
      </c>
      <c r="K50" s="52" t="e">
        <f>J50/C50</f>
        <v>#DIV/0!</v>
      </c>
      <c r="L50" s="463"/>
      <c r="P50" s="52">
        <f t="shared" si="8"/>
        <v>0</v>
      </c>
      <c r="Q50" s="55">
        <f t="shared" si="9"/>
        <v>0</v>
      </c>
      <c r="R50" s="52" t="e">
        <f t="shared" si="10"/>
        <v>#DIV/0!</v>
      </c>
      <c r="S50" s="463"/>
      <c r="W50" s="52"/>
      <c r="X50" s="55">
        <f t="shared" si="12"/>
        <v>0</v>
      </c>
      <c r="Y50" s="52" t="e">
        <f t="shared" si="13"/>
        <v>#DIV/0!</v>
      </c>
    </row>
    <row r="51" spans="1:25" x14ac:dyDescent="0.3">
      <c r="A51" s="45" t="s">
        <v>346</v>
      </c>
      <c r="B51" s="45" t="s">
        <v>345</v>
      </c>
      <c r="C51" s="55">
        <v>-20655691.899999999</v>
      </c>
      <c r="D51" s="52">
        <f>C51/$C$40</f>
        <v>0.22522590879148066</v>
      </c>
      <c r="E51" s="463"/>
      <c r="F51" s="45" t="s">
        <v>346</v>
      </c>
      <c r="G51" s="45" t="s">
        <v>345</v>
      </c>
      <c r="H51" s="55">
        <v>-20844999.899999999</v>
      </c>
      <c r="I51" s="52">
        <f t="shared" si="7"/>
        <v>0.26310682498805626</v>
      </c>
      <c r="J51" s="55">
        <f>H51-C51</f>
        <v>-189308</v>
      </c>
      <c r="K51" s="52">
        <f>J51/C51</f>
        <v>9.1649314347102568E-3</v>
      </c>
      <c r="L51" s="463"/>
      <c r="M51" s="45" t="s">
        <v>346</v>
      </c>
      <c r="N51" s="45" t="s">
        <v>345</v>
      </c>
      <c r="O51" s="55">
        <v>-43363899.969999999</v>
      </c>
      <c r="P51" s="52">
        <f t="shared" si="8"/>
        <v>0.26990634190737028</v>
      </c>
      <c r="Q51" s="55">
        <f t="shared" si="9"/>
        <v>-22518900.07</v>
      </c>
      <c r="R51" s="52">
        <f t="shared" si="10"/>
        <v>1.0803022392914476</v>
      </c>
      <c r="S51" s="463"/>
      <c r="T51" s="45" t="s">
        <v>346</v>
      </c>
      <c r="U51" s="45" t="s">
        <v>345</v>
      </c>
      <c r="V51" s="55">
        <v>-128761150</v>
      </c>
      <c r="W51" s="52">
        <f t="shared" si="11"/>
        <v>0.3179853312145493</v>
      </c>
      <c r="X51" s="55">
        <f t="shared" si="12"/>
        <v>-85397250.030000001</v>
      </c>
      <c r="Y51" s="52">
        <f t="shared" si="13"/>
        <v>1.9693166456218076</v>
      </c>
    </row>
    <row r="52" spans="1:25" x14ac:dyDescent="0.3">
      <c r="A52" s="50" t="s">
        <v>344</v>
      </c>
      <c r="B52" s="50" t="s">
        <v>343</v>
      </c>
      <c r="C52" s="56">
        <v>-32592</v>
      </c>
      <c r="D52" s="52">
        <f>C52/$C$40</f>
        <v>3.5537724201492078E-4</v>
      </c>
      <c r="E52" s="463"/>
      <c r="F52" s="50" t="s">
        <v>344</v>
      </c>
      <c r="G52" s="50" t="s">
        <v>343</v>
      </c>
      <c r="H52" s="56">
        <v>-52000</v>
      </c>
      <c r="I52" s="52">
        <f t="shared" si="7"/>
        <v>6.5634708395364042E-4</v>
      </c>
      <c r="J52" s="55">
        <f>H52-C52</f>
        <v>-19408</v>
      </c>
      <c r="K52" s="52">
        <f>J52/C52</f>
        <v>0.59548355424644084</v>
      </c>
      <c r="L52" s="463"/>
      <c r="M52" s="50" t="s">
        <v>344</v>
      </c>
      <c r="N52" s="50" t="s">
        <v>343</v>
      </c>
      <c r="O52" s="56">
        <v>-92900</v>
      </c>
      <c r="P52" s="52">
        <f t="shared" si="8"/>
        <v>5.7822979899274727E-4</v>
      </c>
      <c r="Q52" s="55">
        <f t="shared" si="9"/>
        <v>-40900</v>
      </c>
      <c r="R52" s="52">
        <f t="shared" si="10"/>
        <v>0.78653846153846152</v>
      </c>
      <c r="S52" s="463"/>
      <c r="T52" s="50" t="s">
        <v>344</v>
      </c>
      <c r="U52" s="50" t="s">
        <v>343</v>
      </c>
      <c r="V52" s="56">
        <v>-94072550</v>
      </c>
      <c r="W52" s="52">
        <f t="shared" si="11"/>
        <v>0.23231922804314231</v>
      </c>
      <c r="X52" s="55">
        <f t="shared" si="12"/>
        <v>-93979650</v>
      </c>
      <c r="Y52" s="52">
        <f t="shared" si="13"/>
        <v>1011.6216361679225</v>
      </c>
    </row>
    <row r="53" spans="1:25" x14ac:dyDescent="0.3">
      <c r="A53" s="45" t="s">
        <v>409</v>
      </c>
      <c r="B53" s="45" t="s">
        <v>25</v>
      </c>
      <c r="C53" s="55">
        <v>0</v>
      </c>
      <c r="D53" s="52">
        <f>C53/$C$40</f>
        <v>0</v>
      </c>
      <c r="E53" s="463"/>
      <c r="F53" s="45" t="s">
        <v>409</v>
      </c>
      <c r="G53" s="45" t="s">
        <v>25</v>
      </c>
      <c r="H53" s="55">
        <v>0</v>
      </c>
      <c r="I53" s="52">
        <f t="shared" si="7"/>
        <v>0</v>
      </c>
      <c r="J53" s="55">
        <f>H53-C53</f>
        <v>0</v>
      </c>
      <c r="K53" s="52" t="e">
        <f>J53/C53</f>
        <v>#DIV/0!</v>
      </c>
      <c r="L53" s="463"/>
      <c r="M53" s="45" t="s">
        <v>409</v>
      </c>
      <c r="N53" s="45" t="s">
        <v>25</v>
      </c>
      <c r="O53" s="55">
        <v>0</v>
      </c>
      <c r="P53" s="52">
        <f t="shared" si="8"/>
        <v>0</v>
      </c>
      <c r="Q53" s="55">
        <f t="shared" si="9"/>
        <v>0</v>
      </c>
      <c r="R53" s="52" t="e">
        <f t="shared" si="10"/>
        <v>#DIV/0!</v>
      </c>
      <c r="S53" s="463"/>
      <c r="T53" s="45" t="s">
        <v>409</v>
      </c>
      <c r="U53" s="45" t="s">
        <v>25</v>
      </c>
      <c r="V53" s="55">
        <v>-93960900</v>
      </c>
      <c r="W53" s="52">
        <f t="shared" si="11"/>
        <v>0.23204349998207649</v>
      </c>
      <c r="X53" s="55">
        <f t="shared" si="12"/>
        <v>-93960900</v>
      </c>
      <c r="Y53" s="52" t="e">
        <f t="shared" si="13"/>
        <v>#DIV/0!</v>
      </c>
    </row>
    <row r="54" spans="1:25" x14ac:dyDescent="0.3">
      <c r="A54" s="45" t="s">
        <v>342</v>
      </c>
      <c r="B54" s="45" t="s">
        <v>341</v>
      </c>
      <c r="C54" s="55">
        <v>-32592</v>
      </c>
      <c r="D54" s="52">
        <f>C54/$C$40</f>
        <v>3.5537724201492078E-4</v>
      </c>
      <c r="E54" s="463"/>
      <c r="F54" s="45" t="s">
        <v>342</v>
      </c>
      <c r="G54" s="45" t="s">
        <v>341</v>
      </c>
      <c r="H54" s="55">
        <v>-52000</v>
      </c>
      <c r="I54" s="52">
        <f t="shared" si="7"/>
        <v>6.5634708395364042E-4</v>
      </c>
      <c r="J54" s="55">
        <f>H54-C54</f>
        <v>-19408</v>
      </c>
      <c r="K54" s="52">
        <f>J54/C54</f>
        <v>0.59548355424644084</v>
      </c>
      <c r="L54" s="463"/>
      <c r="M54" s="45" t="s">
        <v>342</v>
      </c>
      <c r="N54" s="45" t="s">
        <v>341</v>
      </c>
      <c r="O54" s="55">
        <v>-92900</v>
      </c>
      <c r="P54" s="52">
        <f t="shared" si="8"/>
        <v>5.7822979899274727E-4</v>
      </c>
      <c r="Q54" s="55">
        <f t="shared" si="9"/>
        <v>-40900</v>
      </c>
      <c r="R54" s="52">
        <f t="shared" si="10"/>
        <v>0.78653846153846152</v>
      </c>
      <c r="S54" s="463"/>
      <c r="T54" s="45" t="s">
        <v>342</v>
      </c>
      <c r="U54" s="45" t="s">
        <v>341</v>
      </c>
      <c r="V54" s="55">
        <v>-72250</v>
      </c>
      <c r="W54" s="52">
        <f t="shared" si="11"/>
        <v>1.7842680171970498E-4</v>
      </c>
      <c r="X54" s="55">
        <f t="shared" si="12"/>
        <v>20650</v>
      </c>
      <c r="Y54" s="52">
        <f t="shared" si="13"/>
        <v>-0.22228202368137784</v>
      </c>
    </row>
    <row r="55" spans="1:25" x14ac:dyDescent="0.3">
      <c r="A55" s="45" t="s">
        <v>408</v>
      </c>
      <c r="B55" s="45" t="s">
        <v>120</v>
      </c>
      <c r="C55" s="55">
        <v>0</v>
      </c>
      <c r="D55" s="52">
        <f>C55/$C$40</f>
        <v>0</v>
      </c>
      <c r="E55" s="463"/>
      <c r="F55" s="45" t="s">
        <v>408</v>
      </c>
      <c r="G55" s="45" t="s">
        <v>120</v>
      </c>
      <c r="H55" s="55">
        <v>0</v>
      </c>
      <c r="I55" s="52">
        <f t="shared" si="7"/>
        <v>0</v>
      </c>
      <c r="J55" s="55">
        <f>H55-C55</f>
        <v>0</v>
      </c>
      <c r="K55" s="52" t="e">
        <f>J55/C55</f>
        <v>#DIV/0!</v>
      </c>
      <c r="L55" s="463"/>
      <c r="M55" s="45" t="s">
        <v>408</v>
      </c>
      <c r="N55" s="45" t="s">
        <v>120</v>
      </c>
      <c r="O55" s="55">
        <v>0</v>
      </c>
      <c r="P55" s="52">
        <f t="shared" si="8"/>
        <v>0</v>
      </c>
      <c r="Q55" s="55">
        <f t="shared" si="9"/>
        <v>0</v>
      </c>
      <c r="R55" s="52" t="e">
        <f t="shared" si="10"/>
        <v>#DIV/0!</v>
      </c>
      <c r="S55" s="463"/>
      <c r="T55" s="45" t="s">
        <v>408</v>
      </c>
      <c r="U55" s="45" t="s">
        <v>120</v>
      </c>
      <c r="V55" s="55">
        <v>-39400</v>
      </c>
      <c r="W55" s="52">
        <f t="shared" si="11"/>
        <v>9.730125934610901E-5</v>
      </c>
      <c r="X55" s="55">
        <f t="shared" si="12"/>
        <v>-39400</v>
      </c>
      <c r="Y55" s="52" t="e">
        <f t="shared" si="13"/>
        <v>#DIV/0!</v>
      </c>
    </row>
    <row r="56" spans="1:25" x14ac:dyDescent="0.3">
      <c r="A56" s="50" t="s">
        <v>340</v>
      </c>
      <c r="B56" s="50" t="s">
        <v>339</v>
      </c>
      <c r="C56" s="56">
        <v>-14194000</v>
      </c>
      <c r="D56" s="52">
        <f>C56/$C$40</f>
        <v>0.1547687952000425</v>
      </c>
      <c r="E56" s="463"/>
      <c r="F56" s="50" t="s">
        <v>340</v>
      </c>
      <c r="G56" s="50" t="s">
        <v>339</v>
      </c>
      <c r="H56" s="56">
        <v>-13105000</v>
      </c>
      <c r="I56" s="52">
        <f t="shared" si="7"/>
        <v>0.16541208721562417</v>
      </c>
      <c r="J56" s="55">
        <f>H56-C56</f>
        <v>1089000</v>
      </c>
      <c r="K56" s="52">
        <f>J56/C56</f>
        <v>-7.6722558827673662E-2</v>
      </c>
      <c r="L56" s="463"/>
      <c r="M56" s="50" t="s">
        <v>340</v>
      </c>
      <c r="N56" s="50" t="s">
        <v>339</v>
      </c>
      <c r="O56" s="56">
        <v>-42370000</v>
      </c>
      <c r="P56" s="52">
        <f t="shared" si="8"/>
        <v>0.26372009239313998</v>
      </c>
      <c r="Q56" s="55">
        <f t="shared" si="9"/>
        <v>-29265000</v>
      </c>
      <c r="R56" s="52">
        <f t="shared" si="10"/>
        <v>2.2331171308660815</v>
      </c>
      <c r="S56" s="463"/>
      <c r="T56" s="50" t="s">
        <v>340</v>
      </c>
      <c r="U56" s="50" t="s">
        <v>339</v>
      </c>
      <c r="V56" s="56">
        <v>-21580000</v>
      </c>
      <c r="W56" s="52">
        <f t="shared" si="11"/>
        <v>5.3293430880432292E-2</v>
      </c>
      <c r="X56" s="55">
        <f t="shared" si="12"/>
        <v>20790000</v>
      </c>
      <c r="Y56" s="52">
        <f t="shared" si="13"/>
        <v>-0.49067736606089213</v>
      </c>
    </row>
    <row r="57" spans="1:25" x14ac:dyDescent="0.3">
      <c r="A57" s="45" t="s">
        <v>338</v>
      </c>
      <c r="B57" s="45" t="s">
        <v>337</v>
      </c>
      <c r="C57" s="55">
        <v>-14194000</v>
      </c>
      <c r="D57" s="52">
        <f>C57/$C$40</f>
        <v>0.1547687952000425</v>
      </c>
      <c r="E57" s="463"/>
      <c r="F57" s="45" t="s">
        <v>338</v>
      </c>
      <c r="G57" s="45" t="s">
        <v>337</v>
      </c>
      <c r="H57" s="55">
        <v>-13105000</v>
      </c>
      <c r="I57" s="52">
        <f t="shared" si="7"/>
        <v>0.16541208721562417</v>
      </c>
      <c r="J57" s="55">
        <f>H57-C57</f>
        <v>1089000</v>
      </c>
      <c r="K57" s="52">
        <f>J57/C57</f>
        <v>-7.6722558827673662E-2</v>
      </c>
      <c r="L57" s="463"/>
      <c r="M57" s="45" t="s">
        <v>338</v>
      </c>
      <c r="N57" s="45" t="s">
        <v>337</v>
      </c>
      <c r="O57" s="55">
        <v>-42370000</v>
      </c>
      <c r="P57" s="52">
        <f t="shared" si="8"/>
        <v>0.26372009239313998</v>
      </c>
      <c r="Q57" s="55">
        <f t="shared" si="9"/>
        <v>-29265000</v>
      </c>
      <c r="R57" s="52">
        <f t="shared" si="10"/>
        <v>2.2331171308660815</v>
      </c>
      <c r="S57" s="463"/>
      <c r="T57" s="45" t="s">
        <v>338</v>
      </c>
      <c r="U57" s="45" t="s">
        <v>337</v>
      </c>
      <c r="V57" s="55">
        <v>-21580000</v>
      </c>
      <c r="W57" s="52">
        <f t="shared" si="11"/>
        <v>5.3293430880432292E-2</v>
      </c>
      <c r="X57" s="55">
        <f t="shared" si="12"/>
        <v>20790000</v>
      </c>
      <c r="Y57" s="52">
        <f t="shared" si="13"/>
        <v>-0.49067736606089213</v>
      </c>
    </row>
    <row r="58" spans="1:25" x14ac:dyDescent="0.3">
      <c r="A58" s="45" t="s">
        <v>336</v>
      </c>
      <c r="B58" s="45" t="s">
        <v>335</v>
      </c>
      <c r="C58" s="55">
        <v>-3562000</v>
      </c>
      <c r="D58" s="52">
        <f>C58/$C$40</f>
        <v>3.8839400345396041E-2</v>
      </c>
      <c r="E58" s="463"/>
      <c r="F58" s="45" t="s">
        <v>336</v>
      </c>
      <c r="G58" s="45" t="s">
        <v>335</v>
      </c>
      <c r="H58" s="55">
        <v>-4704000</v>
      </c>
      <c r="I58" s="52">
        <f t="shared" si="7"/>
        <v>5.9374166979190852E-2</v>
      </c>
      <c r="J58" s="55">
        <f>H58-C58</f>
        <v>-1142000</v>
      </c>
      <c r="K58" s="52">
        <f>J58/C58</f>
        <v>0.32060640089837172</v>
      </c>
      <c r="L58" s="463"/>
      <c r="M58" s="45" t="s">
        <v>336</v>
      </c>
      <c r="N58" s="45" t="s">
        <v>335</v>
      </c>
      <c r="O58" s="55">
        <v>-20100000</v>
      </c>
      <c r="P58" s="52">
        <f t="shared" si="8"/>
        <v>0.12510677028798944</v>
      </c>
      <c r="Q58" s="55">
        <f t="shared" si="9"/>
        <v>-15396000</v>
      </c>
      <c r="R58" s="52">
        <f t="shared" si="10"/>
        <v>3.2729591836734695</v>
      </c>
      <c r="S58" s="463"/>
      <c r="T58" s="45" t="s">
        <v>336</v>
      </c>
      <c r="U58" s="45" t="s">
        <v>335</v>
      </c>
      <c r="V58" s="55">
        <v>-8770000</v>
      </c>
      <c r="W58" s="52">
        <f t="shared" si="11"/>
        <v>2.165817371739533E-2</v>
      </c>
      <c r="X58" s="55">
        <f t="shared" si="12"/>
        <v>11330000</v>
      </c>
      <c r="Y58" s="52">
        <f t="shared" si="13"/>
        <v>-0.56368159203980095</v>
      </c>
    </row>
    <row r="59" spans="1:25" x14ac:dyDescent="0.3">
      <c r="A59" s="45" t="s">
        <v>334</v>
      </c>
      <c r="B59" s="45" t="s">
        <v>333</v>
      </c>
      <c r="C59" s="55">
        <v>-10632000</v>
      </c>
      <c r="D59" s="52">
        <f>C59/$C$40</f>
        <v>0.11592939485464647</v>
      </c>
      <c r="E59" s="463"/>
      <c r="F59" s="45" t="s">
        <v>334</v>
      </c>
      <c r="G59" s="45" t="s">
        <v>333</v>
      </c>
      <c r="H59" s="55">
        <v>-8401000</v>
      </c>
      <c r="I59" s="52">
        <f t="shared" si="7"/>
        <v>0.10603792023643333</v>
      </c>
      <c r="J59" s="55">
        <f>H59-C59</f>
        <v>2231000</v>
      </c>
      <c r="K59" s="52">
        <f>J59/C59</f>
        <v>-0.2098382242287434</v>
      </c>
      <c r="L59" s="463"/>
      <c r="M59" s="45" t="s">
        <v>334</v>
      </c>
      <c r="N59" s="45" t="s">
        <v>333</v>
      </c>
      <c r="O59" s="55">
        <v>-22270000</v>
      </c>
      <c r="P59" s="52">
        <f t="shared" si="8"/>
        <v>0.13861332210515051</v>
      </c>
      <c r="Q59" s="55">
        <f t="shared" si="9"/>
        <v>-13869000</v>
      </c>
      <c r="R59" s="52">
        <f t="shared" si="10"/>
        <v>1.6508748958457327</v>
      </c>
      <c r="S59" s="463"/>
      <c r="T59" s="45" t="s">
        <v>334</v>
      </c>
      <c r="U59" s="45" t="s">
        <v>333</v>
      </c>
      <c r="V59" s="55">
        <v>-12810000</v>
      </c>
      <c r="W59" s="52">
        <f t="shared" si="11"/>
        <v>3.1635257163036966E-2</v>
      </c>
      <c r="X59" s="55">
        <f t="shared" si="12"/>
        <v>9460000</v>
      </c>
      <c r="Y59" s="52">
        <f t="shared" si="13"/>
        <v>-0.42478670857656037</v>
      </c>
    </row>
    <row r="60" spans="1:25" x14ac:dyDescent="0.3">
      <c r="A60" s="50" t="s">
        <v>332</v>
      </c>
      <c r="B60" s="50" t="s">
        <v>331</v>
      </c>
      <c r="C60" s="56">
        <v>-900999.9</v>
      </c>
      <c r="D60" s="52">
        <f>C60/$C$40</f>
        <v>9.8243390868225158E-3</v>
      </c>
      <c r="E60" s="463"/>
      <c r="F60" s="50" t="s">
        <v>332</v>
      </c>
      <c r="G60" s="50" t="s">
        <v>331</v>
      </c>
      <c r="H60" s="56">
        <v>-900999.9</v>
      </c>
      <c r="I60" s="52">
        <f t="shared" si="7"/>
        <v>1.137247417322157E-2</v>
      </c>
      <c r="J60" s="55">
        <f>H60-C60</f>
        <v>0</v>
      </c>
      <c r="K60" s="52">
        <f>J60/C60</f>
        <v>0</v>
      </c>
      <c r="L60" s="463"/>
      <c r="M60" s="50" t="s">
        <v>332</v>
      </c>
      <c r="N60" s="50" t="s">
        <v>331</v>
      </c>
      <c r="O60" s="56">
        <v>-900999.97</v>
      </c>
      <c r="P60" s="52">
        <f t="shared" si="8"/>
        <v>5.6080197152375815E-3</v>
      </c>
      <c r="Q60" s="55">
        <f t="shared" si="9"/>
        <v>-6.9999999948777258E-2</v>
      </c>
      <c r="R60" s="52">
        <f t="shared" si="10"/>
        <v>7.7691462506019427E-8</v>
      </c>
      <c r="S60" s="463"/>
      <c r="T60" s="50" t="s">
        <v>332</v>
      </c>
      <c r="U60" s="50" t="s">
        <v>331</v>
      </c>
      <c r="V60" s="56">
        <v>0</v>
      </c>
      <c r="W60" s="52">
        <f t="shared" si="11"/>
        <v>0</v>
      </c>
      <c r="X60" s="55">
        <f t="shared" si="12"/>
        <v>900999.97</v>
      </c>
      <c r="Y60" s="52">
        <f t="shared" si="13"/>
        <v>-1</v>
      </c>
    </row>
    <row r="61" spans="1:25" x14ac:dyDescent="0.3">
      <c r="A61" s="45" t="s">
        <v>330</v>
      </c>
      <c r="B61" s="45" t="s">
        <v>26</v>
      </c>
      <c r="C61" s="55">
        <v>-412230</v>
      </c>
      <c r="D61" s="52">
        <f>C61/$C$40</f>
        <v>4.4948809669799576E-3</v>
      </c>
      <c r="E61" s="463"/>
      <c r="F61" s="45" t="s">
        <v>330</v>
      </c>
      <c r="G61" s="45" t="s">
        <v>26</v>
      </c>
      <c r="H61" s="55">
        <v>-412230</v>
      </c>
      <c r="I61" s="52">
        <f t="shared" si="7"/>
        <v>5.2031915080424842E-3</v>
      </c>
      <c r="J61" s="55">
        <f>H61-C61</f>
        <v>0</v>
      </c>
      <c r="K61" s="52">
        <f>J61/C61</f>
        <v>0</v>
      </c>
      <c r="L61" s="463"/>
      <c r="M61" s="45" t="s">
        <v>330</v>
      </c>
      <c r="N61" s="45" t="s">
        <v>26</v>
      </c>
      <c r="O61" s="55">
        <v>-412230</v>
      </c>
      <c r="P61" s="52">
        <f t="shared" si="8"/>
        <v>2.5658091500406913E-3</v>
      </c>
      <c r="Q61" s="55">
        <f t="shared" si="9"/>
        <v>0</v>
      </c>
      <c r="R61" s="52">
        <f t="shared" si="10"/>
        <v>0</v>
      </c>
      <c r="S61" s="463"/>
      <c r="T61" s="45" t="s">
        <v>330</v>
      </c>
      <c r="U61" s="45" t="s">
        <v>26</v>
      </c>
      <c r="V61" s="55">
        <v>0</v>
      </c>
      <c r="W61" s="52">
        <f t="shared" si="11"/>
        <v>0</v>
      </c>
      <c r="X61" s="55">
        <f t="shared" si="12"/>
        <v>412230</v>
      </c>
      <c r="Y61" s="52">
        <f t="shared" si="13"/>
        <v>-1</v>
      </c>
    </row>
    <row r="62" spans="1:25" x14ac:dyDescent="0.3">
      <c r="A62" s="45" t="s">
        <v>329</v>
      </c>
      <c r="B62" s="45" t="s">
        <v>328</v>
      </c>
      <c r="C62" s="55">
        <v>-48551.88</v>
      </c>
      <c r="D62" s="52">
        <f>C62/$C$40</f>
        <v>5.2940087165682958E-4</v>
      </c>
      <c r="E62" s="463"/>
      <c r="F62" s="45" t="s">
        <v>329</v>
      </c>
      <c r="G62" s="45" t="s">
        <v>328</v>
      </c>
      <c r="H62" s="55">
        <v>-48551.88</v>
      </c>
      <c r="I62" s="52">
        <f t="shared" si="7"/>
        <v>6.128247088166745E-4</v>
      </c>
      <c r="J62" s="55">
        <f>H62-C62</f>
        <v>0</v>
      </c>
      <c r="K62" s="52">
        <f>J62/C62</f>
        <v>0</v>
      </c>
      <c r="L62" s="463"/>
      <c r="M62" s="45" t="s">
        <v>329</v>
      </c>
      <c r="N62" s="45" t="s">
        <v>328</v>
      </c>
      <c r="O62" s="55">
        <v>-48551.88</v>
      </c>
      <c r="P62" s="52">
        <f t="shared" si="8"/>
        <v>3.0219745762238951E-4</v>
      </c>
      <c r="Q62" s="55">
        <f t="shared" si="9"/>
        <v>0</v>
      </c>
      <c r="R62" s="52">
        <f t="shared" si="10"/>
        <v>0</v>
      </c>
      <c r="S62" s="463"/>
      <c r="T62" s="45" t="s">
        <v>329</v>
      </c>
      <c r="U62" s="45" t="s">
        <v>328</v>
      </c>
      <c r="V62" s="55">
        <v>0</v>
      </c>
      <c r="W62" s="52">
        <f t="shared" si="11"/>
        <v>0</v>
      </c>
      <c r="X62" s="55">
        <f t="shared" si="12"/>
        <v>48551.88</v>
      </c>
      <c r="Y62" s="52">
        <f t="shared" si="13"/>
        <v>-1</v>
      </c>
    </row>
    <row r="63" spans="1:25" x14ac:dyDescent="0.3">
      <c r="A63" s="45" t="s">
        <v>327</v>
      </c>
      <c r="B63" s="45" t="s">
        <v>326</v>
      </c>
      <c r="C63" s="55">
        <v>-440217.82</v>
      </c>
      <c r="D63" s="52">
        <f>C63/$C$40</f>
        <v>4.8000550674220923E-3</v>
      </c>
      <c r="E63" s="463"/>
      <c r="F63" s="45" t="s">
        <v>327</v>
      </c>
      <c r="G63" s="45" t="s">
        <v>326</v>
      </c>
      <c r="H63" s="55">
        <v>-440217.82</v>
      </c>
      <c r="I63" s="52">
        <f t="shared" si="7"/>
        <v>5.5564554319505492E-3</v>
      </c>
      <c r="J63" s="55">
        <f>H63-C63</f>
        <v>0</v>
      </c>
      <c r="K63" s="52">
        <f>J63/C63</f>
        <v>0</v>
      </c>
      <c r="L63" s="463"/>
      <c r="M63" s="45" t="s">
        <v>327</v>
      </c>
      <c r="N63" s="45" t="s">
        <v>326</v>
      </c>
      <c r="O63" s="55">
        <v>-440217.82</v>
      </c>
      <c r="P63" s="52">
        <f t="shared" si="8"/>
        <v>2.7400114270357957E-3</v>
      </c>
      <c r="Q63" s="55">
        <f t="shared" si="9"/>
        <v>0</v>
      </c>
      <c r="R63" s="52">
        <f t="shared" si="10"/>
        <v>0</v>
      </c>
      <c r="S63" s="463"/>
      <c r="T63" s="45" t="s">
        <v>327</v>
      </c>
      <c r="U63" s="45" t="s">
        <v>326</v>
      </c>
      <c r="V63" s="55">
        <v>0</v>
      </c>
      <c r="W63" s="52">
        <f t="shared" si="11"/>
        <v>0</v>
      </c>
      <c r="X63" s="55">
        <f t="shared" si="12"/>
        <v>440217.82</v>
      </c>
      <c r="Y63" s="52">
        <f t="shared" si="13"/>
        <v>-1</v>
      </c>
    </row>
    <row r="64" spans="1:25" x14ac:dyDescent="0.3">
      <c r="A64" s="45" t="s">
        <v>325</v>
      </c>
      <c r="B64" s="45" t="s">
        <v>324</v>
      </c>
      <c r="C64" s="55">
        <v>-0.2</v>
      </c>
      <c r="D64" s="52">
        <f>C64/$C$40</f>
        <v>2.1807636353394745E-9</v>
      </c>
      <c r="E64" s="463"/>
      <c r="F64" s="45" t="s">
        <v>325</v>
      </c>
      <c r="G64" s="45" t="s">
        <v>324</v>
      </c>
      <c r="H64" s="55">
        <v>-0.2</v>
      </c>
      <c r="I64" s="52">
        <f t="shared" si="7"/>
        <v>2.5244118613601554E-9</v>
      </c>
      <c r="J64" s="55">
        <f>H64-C64</f>
        <v>0</v>
      </c>
      <c r="K64" s="52">
        <f>J64/C64</f>
        <v>0</v>
      </c>
      <c r="L64" s="463"/>
      <c r="M64" s="45" t="s">
        <v>325</v>
      </c>
      <c r="N64" s="45" t="s">
        <v>324</v>
      </c>
      <c r="O64" s="55">
        <v>-0.27</v>
      </c>
      <c r="P64" s="52">
        <f t="shared" si="8"/>
        <v>1.6805387053610525E-9</v>
      </c>
      <c r="Q64" s="55">
        <f t="shared" si="9"/>
        <v>-7.0000000000000007E-2</v>
      </c>
      <c r="R64" s="52">
        <f t="shared" si="10"/>
        <v>0.35000000000000003</v>
      </c>
      <c r="S64" s="463"/>
      <c r="T64" s="45" t="s">
        <v>325</v>
      </c>
      <c r="U64" s="45" t="s">
        <v>324</v>
      </c>
      <c r="V64" s="55">
        <v>0</v>
      </c>
      <c r="W64" s="52">
        <f t="shared" si="11"/>
        <v>0</v>
      </c>
      <c r="X64" s="55">
        <f t="shared" si="12"/>
        <v>0.27</v>
      </c>
      <c r="Y64" s="52">
        <f t="shared" si="13"/>
        <v>-1</v>
      </c>
    </row>
    <row r="65" spans="1:25" x14ac:dyDescent="0.3">
      <c r="A65" s="50" t="s">
        <v>323</v>
      </c>
      <c r="B65" s="50" t="s">
        <v>322</v>
      </c>
      <c r="C65" s="56">
        <v>-5528100</v>
      </c>
      <c r="D65" s="52">
        <f>C65/$C$40</f>
        <v>6.0277397262600743E-2</v>
      </c>
      <c r="E65" s="463"/>
      <c r="F65" s="50" t="s">
        <v>323</v>
      </c>
      <c r="G65" s="50" t="s">
        <v>322</v>
      </c>
      <c r="H65" s="56">
        <v>-6787000</v>
      </c>
      <c r="I65" s="52">
        <f t="shared" si="7"/>
        <v>8.5665916515256874E-2</v>
      </c>
      <c r="J65" s="55">
        <f>H65-C65</f>
        <v>-1258900</v>
      </c>
      <c r="K65" s="52">
        <f>J65/C65</f>
        <v>0.22772742895389012</v>
      </c>
      <c r="L65" s="463"/>
      <c r="M65" s="50" t="s">
        <v>323</v>
      </c>
      <c r="N65" s="50" t="s">
        <v>322</v>
      </c>
      <c r="O65" s="56">
        <v>0</v>
      </c>
      <c r="P65" s="52">
        <f t="shared" si="8"/>
        <v>0</v>
      </c>
      <c r="Q65" s="55">
        <f t="shared" si="9"/>
        <v>6787000</v>
      </c>
      <c r="R65" s="52">
        <f t="shared" si="10"/>
        <v>-1</v>
      </c>
      <c r="S65" s="463"/>
      <c r="T65" s="50" t="s">
        <v>323</v>
      </c>
      <c r="U65" s="50" t="s">
        <v>322</v>
      </c>
      <c r="V65" s="56">
        <v>-13108600</v>
      </c>
      <c r="W65" s="52">
        <f t="shared" si="11"/>
        <v>3.2372672290974736E-2</v>
      </c>
      <c r="X65" s="55">
        <f t="shared" si="12"/>
        <v>-13108600</v>
      </c>
      <c r="Y65" s="52" t="e">
        <f t="shared" si="13"/>
        <v>#DIV/0!</v>
      </c>
    </row>
    <row r="66" spans="1:25" x14ac:dyDescent="0.3">
      <c r="A66" s="45" t="s">
        <v>321</v>
      </c>
      <c r="B66" s="45" t="s">
        <v>320</v>
      </c>
      <c r="C66" s="55">
        <v>-5528100</v>
      </c>
      <c r="D66" s="52">
        <f>C66/$C$40</f>
        <v>6.0277397262600743E-2</v>
      </c>
      <c r="E66" s="463"/>
      <c r="F66" s="45" t="s">
        <v>321</v>
      </c>
      <c r="G66" s="45" t="s">
        <v>320</v>
      </c>
      <c r="H66" s="55">
        <v>-6787000</v>
      </c>
      <c r="I66" s="52">
        <f t="shared" si="7"/>
        <v>8.5665916515256874E-2</v>
      </c>
      <c r="J66" s="55">
        <f>H66-C66</f>
        <v>-1258900</v>
      </c>
      <c r="K66" s="52">
        <f>J66/C66</f>
        <v>0.22772742895389012</v>
      </c>
      <c r="L66" s="463"/>
      <c r="M66" s="45" t="s">
        <v>321</v>
      </c>
      <c r="N66" s="45" t="s">
        <v>320</v>
      </c>
      <c r="O66" s="55">
        <v>0</v>
      </c>
      <c r="P66" s="52">
        <f t="shared" si="8"/>
        <v>0</v>
      </c>
      <c r="Q66" s="55">
        <f t="shared" si="9"/>
        <v>6787000</v>
      </c>
      <c r="R66" s="52">
        <f t="shared" si="10"/>
        <v>-1</v>
      </c>
      <c r="S66" s="463"/>
      <c r="T66" s="45" t="s">
        <v>321</v>
      </c>
      <c r="U66" s="45" t="s">
        <v>320</v>
      </c>
      <c r="V66" s="55">
        <v>-13108600</v>
      </c>
      <c r="W66" s="52">
        <f t="shared" si="11"/>
        <v>3.2372672290974736E-2</v>
      </c>
      <c r="X66" s="55">
        <f t="shared" si="12"/>
        <v>-13108600</v>
      </c>
      <c r="Y66" s="52" t="e">
        <f t="shared" si="13"/>
        <v>#DIV/0!</v>
      </c>
    </row>
    <row r="67" spans="1:25" x14ac:dyDescent="0.3">
      <c r="D67" s="52">
        <f>C67/$C$40</f>
        <v>0</v>
      </c>
      <c r="E67" s="463"/>
      <c r="I67" s="52">
        <f t="shared" si="7"/>
        <v>0</v>
      </c>
      <c r="K67" s="52" t="e">
        <f>J67/C67</f>
        <v>#DIV/0!</v>
      </c>
      <c r="L67" s="463"/>
      <c r="P67" s="52">
        <f t="shared" si="8"/>
        <v>0</v>
      </c>
      <c r="Q67" s="55">
        <f t="shared" si="9"/>
        <v>0</v>
      </c>
      <c r="R67" s="52" t="e">
        <f t="shared" si="10"/>
        <v>#DIV/0!</v>
      </c>
      <c r="S67" s="463"/>
      <c r="W67" s="52">
        <f t="shared" si="11"/>
        <v>0</v>
      </c>
      <c r="X67" s="55">
        <f t="shared" si="12"/>
        <v>0</v>
      </c>
      <c r="Y67" s="52" t="e">
        <f t="shared" si="13"/>
        <v>#DIV/0!</v>
      </c>
    </row>
    <row r="68" spans="1:25" x14ac:dyDescent="0.3">
      <c r="A68" s="45" t="s">
        <v>319</v>
      </c>
      <c r="B68" s="45" t="s">
        <v>318</v>
      </c>
      <c r="C68" s="55">
        <v>-1472184.73</v>
      </c>
      <c r="D68" s="52">
        <f>C68/$C$40</f>
        <v>1.6052434618430315E-2</v>
      </c>
      <c r="E68" s="463"/>
      <c r="F68" s="45" t="s">
        <v>319</v>
      </c>
      <c r="G68" s="45" t="s">
        <v>318</v>
      </c>
      <c r="H68" s="55">
        <v>-2112767.73</v>
      </c>
      <c r="I68" s="52">
        <f t="shared" si="7"/>
        <v>2.666747958955485E-2</v>
      </c>
      <c r="J68" s="55">
        <f>H68-C68</f>
        <v>-640583</v>
      </c>
      <c r="K68" s="52">
        <f>J68/C68</f>
        <v>0.43512406218206057</v>
      </c>
      <c r="L68" s="463"/>
      <c r="M68" s="45" t="s">
        <v>319</v>
      </c>
      <c r="N68" s="45" t="s">
        <v>318</v>
      </c>
      <c r="O68" s="55">
        <v>-1880239.99</v>
      </c>
      <c r="P68" s="52">
        <f t="shared" si="8"/>
        <v>1.1703022513195105E-2</v>
      </c>
      <c r="Q68" s="55">
        <f t="shared" si="9"/>
        <v>232527.74</v>
      </c>
      <c r="R68" s="52">
        <f t="shared" si="10"/>
        <v>-0.11005835459253251</v>
      </c>
      <c r="S68" s="463"/>
      <c r="T68" s="45" t="s">
        <v>319</v>
      </c>
      <c r="U68" s="45" t="s">
        <v>318</v>
      </c>
      <c r="V68" s="55">
        <v>-1701000</v>
      </c>
      <c r="W68" s="52">
        <f t="shared" si="11"/>
        <v>4.200747262632777E-3</v>
      </c>
      <c r="X68" s="55">
        <f t="shared" si="12"/>
        <v>179239.99</v>
      </c>
      <c r="Y68" s="52">
        <f t="shared" si="13"/>
        <v>-9.5328251155853777E-2</v>
      </c>
    </row>
    <row r="69" spans="1:25" x14ac:dyDescent="0.3">
      <c r="A69" s="50" t="s">
        <v>317</v>
      </c>
      <c r="B69" s="50" t="s">
        <v>316</v>
      </c>
      <c r="C69" s="56">
        <v>-1462000</v>
      </c>
      <c r="D69" s="52">
        <f>C69/$C$40</f>
        <v>1.594138217433156E-2</v>
      </c>
      <c r="E69" s="463"/>
      <c r="F69" s="50" t="s">
        <v>317</v>
      </c>
      <c r="G69" s="50" t="s">
        <v>316</v>
      </c>
      <c r="H69" s="56">
        <v>-2102000</v>
      </c>
      <c r="I69" s="52">
        <f t="shared" si="7"/>
        <v>2.6531568662895234E-2</v>
      </c>
      <c r="J69" s="55">
        <f>H69-C69</f>
        <v>-640000</v>
      </c>
      <c r="K69" s="52">
        <f>J69/C69</f>
        <v>0.43775649794801641</v>
      </c>
      <c r="L69" s="463"/>
      <c r="M69" s="50" t="s">
        <v>317</v>
      </c>
      <c r="N69" s="50" t="s">
        <v>316</v>
      </c>
      <c r="O69" s="56">
        <v>-1596000</v>
      </c>
      <c r="P69" s="52">
        <f t="shared" si="8"/>
        <v>9.9338510139119988E-3</v>
      </c>
      <c r="Q69" s="55">
        <f t="shared" si="9"/>
        <v>506000</v>
      </c>
      <c r="R69" s="52">
        <f t="shared" si="10"/>
        <v>-0.2407231208372978</v>
      </c>
      <c r="S69" s="463"/>
      <c r="T69" s="50" t="s">
        <v>317</v>
      </c>
      <c r="U69" s="50" t="s">
        <v>316</v>
      </c>
      <c r="V69" s="56">
        <v>-1701000</v>
      </c>
      <c r="W69" s="52">
        <f t="shared" si="11"/>
        <v>4.200747262632777E-3</v>
      </c>
      <c r="X69" s="55">
        <f t="shared" si="12"/>
        <v>-105000</v>
      </c>
      <c r="Y69" s="52">
        <f t="shared" si="13"/>
        <v>6.5789473684210523E-2</v>
      </c>
    </row>
    <row r="70" spans="1:25" x14ac:dyDescent="0.3">
      <c r="A70" s="45" t="s">
        <v>315</v>
      </c>
      <c r="B70" s="45" t="s">
        <v>314</v>
      </c>
      <c r="C70" s="55">
        <v>-1462000</v>
      </c>
      <c r="D70" s="52">
        <f>C70/$C$40</f>
        <v>1.594138217433156E-2</v>
      </c>
      <c r="E70" s="463"/>
      <c r="F70" s="45" t="s">
        <v>315</v>
      </c>
      <c r="G70" s="45" t="s">
        <v>314</v>
      </c>
      <c r="H70" s="55">
        <v>-2102000</v>
      </c>
      <c r="I70" s="52">
        <f t="shared" si="7"/>
        <v>2.6531568662895234E-2</v>
      </c>
      <c r="J70" s="55">
        <f>H70-C70</f>
        <v>-640000</v>
      </c>
      <c r="K70" s="52">
        <f>J70/C70</f>
        <v>0.43775649794801641</v>
      </c>
      <c r="L70" s="463"/>
      <c r="M70" s="45" t="s">
        <v>315</v>
      </c>
      <c r="N70" s="45" t="s">
        <v>314</v>
      </c>
      <c r="O70" s="55">
        <v>-1596000</v>
      </c>
      <c r="P70" s="52">
        <f t="shared" si="8"/>
        <v>9.9338510139119988E-3</v>
      </c>
      <c r="Q70" s="55">
        <f t="shared" si="9"/>
        <v>506000</v>
      </c>
      <c r="R70" s="52">
        <f t="shared" si="10"/>
        <v>-0.2407231208372978</v>
      </c>
      <c r="S70" s="463"/>
      <c r="T70" s="45" t="s">
        <v>315</v>
      </c>
      <c r="U70" s="45" t="s">
        <v>314</v>
      </c>
      <c r="V70" s="55">
        <v>-1701000</v>
      </c>
      <c r="W70" s="52">
        <f t="shared" si="11"/>
        <v>4.200747262632777E-3</v>
      </c>
      <c r="X70" s="55">
        <f t="shared" si="12"/>
        <v>-105000</v>
      </c>
      <c r="Y70" s="52">
        <f t="shared" si="13"/>
        <v>6.5789473684210523E-2</v>
      </c>
    </row>
    <row r="71" spans="1:25" x14ac:dyDescent="0.3">
      <c r="A71" s="50" t="s">
        <v>313</v>
      </c>
      <c r="B71" s="50" t="s">
        <v>312</v>
      </c>
      <c r="C71" s="56">
        <v>-10184.73</v>
      </c>
      <c r="D71" s="52">
        <f>C71/$C$40</f>
        <v>1.1105244409875502E-4</v>
      </c>
      <c r="E71" s="463"/>
      <c r="F71" s="50" t="s">
        <v>313</v>
      </c>
      <c r="G71" s="50" t="s">
        <v>312</v>
      </c>
      <c r="H71" s="56">
        <v>-10767.73</v>
      </c>
      <c r="I71" s="52">
        <f t="shared" si="7"/>
        <v>1.3591092665961793E-4</v>
      </c>
      <c r="J71" s="55">
        <f>H71-C71</f>
        <v>-583</v>
      </c>
      <c r="K71" s="52">
        <f>J71/C71</f>
        <v>5.7242558221965632E-2</v>
      </c>
      <c r="L71" s="463"/>
      <c r="M71" s="50" t="s">
        <v>313</v>
      </c>
      <c r="N71" s="50" t="s">
        <v>312</v>
      </c>
      <c r="O71" s="56">
        <v>-284239.99</v>
      </c>
      <c r="P71" s="52">
        <f t="shared" si="8"/>
        <v>1.7691714992831055E-3</v>
      </c>
      <c r="Q71" s="55">
        <f t="shared" si="9"/>
        <v>-273472.26</v>
      </c>
      <c r="R71" s="52">
        <f t="shared" si="10"/>
        <v>25.397392022273962</v>
      </c>
      <c r="S71" s="463"/>
      <c r="T71" s="50" t="s">
        <v>313</v>
      </c>
      <c r="U71" s="50" t="s">
        <v>312</v>
      </c>
      <c r="V71" s="56">
        <v>0</v>
      </c>
      <c r="W71" s="52">
        <f t="shared" si="11"/>
        <v>0</v>
      </c>
      <c r="X71" s="55">
        <f t="shared" si="12"/>
        <v>284239.99</v>
      </c>
      <c r="Y71" s="52">
        <f t="shared" si="13"/>
        <v>-1</v>
      </c>
    </row>
    <row r="72" spans="1:25" x14ac:dyDescent="0.3">
      <c r="A72" s="45" t="s">
        <v>311</v>
      </c>
      <c r="B72" s="45" t="s">
        <v>310</v>
      </c>
      <c r="C72" s="55">
        <v>15.06</v>
      </c>
      <c r="D72" s="52">
        <f>C72/$C$40</f>
        <v>-1.6421150174106243E-7</v>
      </c>
      <c r="E72" s="463"/>
      <c r="F72" s="45" t="s">
        <v>311</v>
      </c>
      <c r="G72" s="45" t="s">
        <v>310</v>
      </c>
      <c r="H72" s="55">
        <v>15.06</v>
      </c>
      <c r="I72" s="52">
        <f t="shared" si="7"/>
        <v>-1.9008821316041971E-7</v>
      </c>
      <c r="J72" s="55">
        <f>H72-C72</f>
        <v>0</v>
      </c>
      <c r="K72" s="52">
        <f>J72/C72</f>
        <v>0</v>
      </c>
      <c r="L72" s="463"/>
      <c r="M72" s="45" t="s">
        <v>311</v>
      </c>
      <c r="N72" s="45" t="s">
        <v>310</v>
      </c>
      <c r="O72" s="55">
        <v>-273448.2</v>
      </c>
      <c r="P72" s="52">
        <f t="shared" si="8"/>
        <v>1.7020010518937413E-3</v>
      </c>
      <c r="Q72" s="55">
        <f t="shared" si="9"/>
        <v>-273463.26</v>
      </c>
      <c r="R72" s="52">
        <f t="shared" si="10"/>
        <v>-18158.250996015937</v>
      </c>
      <c r="S72" s="463"/>
      <c r="T72" s="45" t="s">
        <v>311</v>
      </c>
      <c r="U72" s="45" t="s">
        <v>310</v>
      </c>
      <c r="V72" s="55">
        <v>0</v>
      </c>
      <c r="W72" s="52">
        <f t="shared" si="11"/>
        <v>0</v>
      </c>
      <c r="X72" s="55">
        <f t="shared" si="12"/>
        <v>273448.2</v>
      </c>
      <c r="Y72" s="52">
        <f t="shared" si="13"/>
        <v>-1</v>
      </c>
    </row>
    <row r="73" spans="1:25" x14ac:dyDescent="0.3">
      <c r="A73" s="45" t="s">
        <v>309</v>
      </c>
      <c r="B73" s="45" t="s">
        <v>308</v>
      </c>
      <c r="C73" s="55">
        <v>-854625.71</v>
      </c>
      <c r="D73" s="52">
        <f>C73/$C$40</f>
        <v>9.3186833509708977E-3</v>
      </c>
      <c r="E73" s="463"/>
      <c r="F73" s="45" t="s">
        <v>309</v>
      </c>
      <c r="G73" s="45" t="s">
        <v>308</v>
      </c>
      <c r="H73" s="55">
        <v>-854625.71</v>
      </c>
      <c r="I73" s="52">
        <f t="shared" si="7"/>
        <v>1.0787136396736721E-2</v>
      </c>
      <c r="J73" s="55">
        <f>H73-C73</f>
        <v>0</v>
      </c>
      <c r="K73" s="52">
        <f>J73/C73</f>
        <v>0</v>
      </c>
      <c r="L73" s="463"/>
      <c r="M73" s="45" t="s">
        <v>309</v>
      </c>
      <c r="N73" s="45" t="s">
        <v>308</v>
      </c>
      <c r="O73" s="55">
        <v>-854625.71</v>
      </c>
      <c r="P73" s="52">
        <f t="shared" si="8"/>
        <v>5.3193762379691485E-3</v>
      </c>
      <c r="Q73" s="55">
        <f t="shared" si="9"/>
        <v>0</v>
      </c>
      <c r="R73" s="52">
        <f t="shared" si="10"/>
        <v>0</v>
      </c>
      <c r="S73" s="463"/>
      <c r="T73" s="45" t="s">
        <v>309</v>
      </c>
      <c r="U73" s="45" t="s">
        <v>308</v>
      </c>
      <c r="V73" s="55">
        <v>0</v>
      </c>
      <c r="W73" s="52">
        <f t="shared" si="11"/>
        <v>0</v>
      </c>
      <c r="X73" s="55">
        <f t="shared" si="12"/>
        <v>854625.71</v>
      </c>
      <c r="Y73" s="52">
        <f t="shared" si="13"/>
        <v>-1</v>
      </c>
    </row>
    <row r="74" spans="1:25" x14ac:dyDescent="0.3">
      <c r="A74" s="45" t="s">
        <v>307</v>
      </c>
      <c r="B74" s="45" t="s">
        <v>306</v>
      </c>
      <c r="C74" s="55">
        <v>844425.92</v>
      </c>
      <c r="D74" s="52">
        <f>C74/$C$40</f>
        <v>-9.2074666953704011E-3</v>
      </c>
      <c r="E74" s="463"/>
      <c r="F74" s="45" t="s">
        <v>307</v>
      </c>
      <c r="G74" s="45" t="s">
        <v>306</v>
      </c>
      <c r="H74" s="55">
        <v>843842.92</v>
      </c>
      <c r="I74" s="52">
        <f t="shared" si="7"/>
        <v>-1.0651035381863945E-2</v>
      </c>
      <c r="J74" s="55">
        <f>H74-C74</f>
        <v>-583</v>
      </c>
      <c r="K74" s="52">
        <f>J74/C74</f>
        <v>-6.9040988225468013E-4</v>
      </c>
      <c r="L74" s="463"/>
      <c r="M74" s="45" t="s">
        <v>307</v>
      </c>
      <c r="N74" s="45" t="s">
        <v>306</v>
      </c>
      <c r="O74" s="55">
        <v>843833.92</v>
      </c>
      <c r="P74" s="52">
        <f t="shared" si="8"/>
        <v>-5.252205790579785E-3</v>
      </c>
      <c r="Q74" s="55">
        <f t="shared" ref="Q74:Q106" si="14">O74-H74</f>
        <v>-9</v>
      </c>
      <c r="R74" s="52">
        <f t="shared" ref="R74:R105" si="15">Q74/H74</f>
        <v>-1.0665492103672565E-5</v>
      </c>
      <c r="S74" s="463"/>
      <c r="T74" s="45" t="s">
        <v>307</v>
      </c>
      <c r="U74" s="45" t="s">
        <v>306</v>
      </c>
      <c r="V74" s="55">
        <v>0</v>
      </c>
      <c r="W74" s="52">
        <f t="shared" si="11"/>
        <v>0</v>
      </c>
      <c r="X74" s="55">
        <f t="shared" ref="X74:X106" si="16">V74-O74</f>
        <v>-843833.92</v>
      </c>
      <c r="Y74" s="52">
        <f t="shared" ref="Y74:Y105" si="17">X74/O74</f>
        <v>-1</v>
      </c>
    </row>
    <row r="75" spans="1:25" x14ac:dyDescent="0.3">
      <c r="D75" s="52">
        <f>C75/$C$40</f>
        <v>0</v>
      </c>
      <c r="E75" s="463"/>
      <c r="I75" s="52">
        <f t="shared" si="7"/>
        <v>0</v>
      </c>
      <c r="K75" s="52"/>
      <c r="L75" s="463"/>
      <c r="P75" s="52">
        <f t="shared" si="8"/>
        <v>0</v>
      </c>
      <c r="Q75" s="55">
        <f t="shared" si="14"/>
        <v>0</v>
      </c>
      <c r="R75" s="52" t="e">
        <f t="shared" si="15"/>
        <v>#DIV/0!</v>
      </c>
      <c r="S75" s="463"/>
      <c r="W75" s="52">
        <f t="shared" si="11"/>
        <v>0</v>
      </c>
      <c r="X75" s="55">
        <f t="shared" si="16"/>
        <v>0</v>
      </c>
      <c r="Y75" s="52" t="e">
        <f t="shared" si="17"/>
        <v>#DIV/0!</v>
      </c>
    </row>
    <row r="76" spans="1:25" x14ac:dyDescent="0.3">
      <c r="A76" s="45" t="s">
        <v>400</v>
      </c>
      <c r="B76" s="45" t="s">
        <v>399</v>
      </c>
      <c r="C76" s="55">
        <v>0</v>
      </c>
      <c r="D76" s="52">
        <f>C76/$C$40</f>
        <v>0</v>
      </c>
      <c r="E76" s="463"/>
      <c r="F76" s="45" t="s">
        <v>400</v>
      </c>
      <c r="G76" s="45" t="s">
        <v>399</v>
      </c>
      <c r="H76" s="55">
        <v>0</v>
      </c>
      <c r="I76" s="52">
        <f t="shared" si="7"/>
        <v>0</v>
      </c>
      <c r="J76" s="55">
        <f>H76-C76</f>
        <v>0</v>
      </c>
      <c r="K76" s="52" t="e">
        <f>J76/C76</f>
        <v>#DIV/0!</v>
      </c>
      <c r="L76" s="463"/>
      <c r="M76" s="45" t="s">
        <v>400</v>
      </c>
      <c r="N76" s="45" t="s">
        <v>399</v>
      </c>
      <c r="O76" s="55">
        <v>-7349224</v>
      </c>
      <c r="P76" s="52">
        <f t="shared" si="8"/>
        <v>4.5743168097660651E-2</v>
      </c>
      <c r="Q76" s="55">
        <f t="shared" si="14"/>
        <v>-7349224</v>
      </c>
      <c r="R76" s="52" t="e">
        <f t="shared" si="15"/>
        <v>#DIV/0!</v>
      </c>
      <c r="S76" s="463"/>
      <c r="T76" s="45" t="s">
        <v>400</v>
      </c>
      <c r="U76" s="45" t="s">
        <v>399</v>
      </c>
      <c r="V76" s="55">
        <v>-53856684.979999997</v>
      </c>
      <c r="W76" s="52">
        <f t="shared" si="11"/>
        <v>0.1330031287502709</v>
      </c>
      <c r="X76" s="55">
        <f t="shared" si="16"/>
        <v>-46507460.979999997</v>
      </c>
      <c r="Y76" s="52">
        <f t="shared" si="17"/>
        <v>6.3282138331883742</v>
      </c>
    </row>
    <row r="77" spans="1:25" x14ac:dyDescent="0.3">
      <c r="A77" s="50" t="s">
        <v>398</v>
      </c>
      <c r="B77" s="50" t="s">
        <v>396</v>
      </c>
      <c r="C77" s="56">
        <v>0</v>
      </c>
      <c r="D77" s="52">
        <f>C77/$C$40</f>
        <v>0</v>
      </c>
      <c r="E77" s="463"/>
      <c r="F77" s="50" t="s">
        <v>398</v>
      </c>
      <c r="G77" s="50" t="s">
        <v>396</v>
      </c>
      <c r="H77" s="56">
        <v>0</v>
      </c>
      <c r="I77" s="52">
        <f t="shared" si="7"/>
        <v>0</v>
      </c>
      <c r="J77" s="55">
        <f>H77-C77</f>
        <v>0</v>
      </c>
      <c r="K77" s="52" t="e">
        <f>J77/C77</f>
        <v>#DIV/0!</v>
      </c>
      <c r="L77" s="463"/>
      <c r="M77" s="50" t="s">
        <v>398</v>
      </c>
      <c r="N77" s="50" t="s">
        <v>396</v>
      </c>
      <c r="O77" s="56">
        <v>-7349224</v>
      </c>
      <c r="P77" s="52">
        <f t="shared" si="8"/>
        <v>4.5743168097660651E-2</v>
      </c>
      <c r="Q77" s="55">
        <f t="shared" si="14"/>
        <v>-7349224</v>
      </c>
      <c r="R77" s="52" t="e">
        <f t="shared" si="15"/>
        <v>#DIV/0!</v>
      </c>
      <c r="S77" s="463"/>
      <c r="T77" s="50" t="s">
        <v>398</v>
      </c>
      <c r="U77" s="50" t="s">
        <v>396</v>
      </c>
      <c r="V77" s="56">
        <v>-23677094.98</v>
      </c>
      <c r="W77" s="52">
        <f t="shared" si="11"/>
        <v>5.8472364446990756E-2</v>
      </c>
      <c r="X77" s="55">
        <f t="shared" si="16"/>
        <v>-16327870.98</v>
      </c>
      <c r="Y77" s="52">
        <f t="shared" si="17"/>
        <v>2.2217136094912879</v>
      </c>
    </row>
    <row r="78" spans="1:25" x14ac:dyDescent="0.3">
      <c r="A78" s="45" t="s">
        <v>397</v>
      </c>
      <c r="B78" s="45" t="s">
        <v>396</v>
      </c>
      <c r="C78" s="55">
        <v>0</v>
      </c>
      <c r="D78" s="52">
        <f>C78/$C$40</f>
        <v>0</v>
      </c>
      <c r="E78" s="463"/>
      <c r="F78" s="45" t="s">
        <v>397</v>
      </c>
      <c r="G78" s="45" t="s">
        <v>396</v>
      </c>
      <c r="H78" s="55">
        <v>0</v>
      </c>
      <c r="I78" s="52">
        <f t="shared" si="7"/>
        <v>0</v>
      </c>
      <c r="J78" s="55">
        <f>H78-C78</f>
        <v>0</v>
      </c>
      <c r="K78" s="52" t="e">
        <f>J78/C78</f>
        <v>#DIV/0!</v>
      </c>
      <c r="L78" s="463"/>
      <c r="M78" s="45" t="s">
        <v>397</v>
      </c>
      <c r="N78" s="45" t="s">
        <v>396</v>
      </c>
      <c r="O78" s="55">
        <v>-7349224</v>
      </c>
      <c r="P78" s="52">
        <f t="shared" si="8"/>
        <v>4.5743168097660651E-2</v>
      </c>
      <c r="Q78" s="55">
        <f t="shared" si="14"/>
        <v>-7349224</v>
      </c>
      <c r="R78" s="52" t="e">
        <f t="shared" si="15"/>
        <v>#DIV/0!</v>
      </c>
      <c r="S78" s="463"/>
      <c r="T78" s="45" t="s">
        <v>397</v>
      </c>
      <c r="U78" s="45" t="s">
        <v>396</v>
      </c>
      <c r="V78" s="55">
        <v>-23677094.98</v>
      </c>
      <c r="W78" s="52">
        <f t="shared" si="11"/>
        <v>5.8472364446990756E-2</v>
      </c>
      <c r="X78" s="55">
        <f t="shared" si="16"/>
        <v>-16327870.98</v>
      </c>
      <c r="Y78" s="52">
        <f t="shared" si="17"/>
        <v>2.2217136094912879</v>
      </c>
    </row>
    <row r="79" spans="1:25" x14ac:dyDescent="0.3">
      <c r="A79" s="50" t="s">
        <v>407</v>
      </c>
      <c r="B79" s="50" t="s">
        <v>406</v>
      </c>
      <c r="C79" s="56">
        <v>0</v>
      </c>
      <c r="D79" s="52">
        <f>C79/$C$40</f>
        <v>0</v>
      </c>
      <c r="E79" s="463"/>
      <c r="F79" s="50" t="s">
        <v>407</v>
      </c>
      <c r="G79" s="50" t="s">
        <v>406</v>
      </c>
      <c r="H79" s="56">
        <v>0</v>
      </c>
      <c r="I79" s="52">
        <f t="shared" si="7"/>
        <v>0</v>
      </c>
      <c r="J79" s="55">
        <f>H79-C79</f>
        <v>0</v>
      </c>
      <c r="K79" s="52" t="e">
        <f>J79/C79</f>
        <v>#DIV/0!</v>
      </c>
      <c r="L79" s="463"/>
      <c r="M79" s="50" t="s">
        <v>407</v>
      </c>
      <c r="N79" s="50" t="s">
        <v>406</v>
      </c>
      <c r="O79" s="56">
        <v>0</v>
      </c>
      <c r="P79" s="52">
        <f t="shared" si="8"/>
        <v>0</v>
      </c>
      <c r="Q79" s="55">
        <f t="shared" si="14"/>
        <v>0</v>
      </c>
      <c r="R79" s="52" t="e">
        <f t="shared" si="15"/>
        <v>#DIV/0!</v>
      </c>
      <c r="S79" s="463"/>
      <c r="T79" s="50" t="s">
        <v>407</v>
      </c>
      <c r="U79" s="50" t="s">
        <v>406</v>
      </c>
      <c r="V79" s="56">
        <v>-30179590</v>
      </c>
      <c r="W79" s="52">
        <f t="shared" si="11"/>
        <v>7.453076430328015E-2</v>
      </c>
      <c r="X79" s="55">
        <f t="shared" si="16"/>
        <v>-30179590</v>
      </c>
      <c r="Y79" s="52" t="e">
        <f t="shared" si="17"/>
        <v>#DIV/0!</v>
      </c>
    </row>
    <row r="80" spans="1:25" x14ac:dyDescent="0.3">
      <c r="A80" s="45" t="s">
        <v>405</v>
      </c>
      <c r="B80" s="45" t="s">
        <v>404</v>
      </c>
      <c r="C80" s="55">
        <v>0</v>
      </c>
      <c r="D80" s="52">
        <f>C80/$C$40</f>
        <v>0</v>
      </c>
      <c r="E80" s="463"/>
      <c r="F80" s="45" t="s">
        <v>405</v>
      </c>
      <c r="G80" s="45" t="s">
        <v>404</v>
      </c>
      <c r="H80" s="55">
        <v>0</v>
      </c>
      <c r="I80" s="52">
        <f t="shared" si="7"/>
        <v>0</v>
      </c>
      <c r="J80" s="55">
        <f>H80-C80</f>
        <v>0</v>
      </c>
      <c r="K80" s="52" t="e">
        <f>J80/C80</f>
        <v>#DIV/0!</v>
      </c>
      <c r="L80" s="463"/>
      <c r="M80" s="45" t="s">
        <v>405</v>
      </c>
      <c r="N80" s="45" t="s">
        <v>404</v>
      </c>
      <c r="O80" s="55">
        <v>0</v>
      </c>
      <c r="P80" s="52">
        <f t="shared" si="8"/>
        <v>0</v>
      </c>
      <c r="Q80" s="55">
        <f t="shared" si="14"/>
        <v>0</v>
      </c>
      <c r="R80" s="52" t="e">
        <f t="shared" si="15"/>
        <v>#DIV/0!</v>
      </c>
      <c r="S80" s="463"/>
      <c r="T80" s="45" t="s">
        <v>405</v>
      </c>
      <c r="U80" s="45" t="s">
        <v>404</v>
      </c>
      <c r="V80" s="55">
        <v>-30179590</v>
      </c>
      <c r="W80" s="52">
        <f t="shared" si="11"/>
        <v>7.453076430328015E-2</v>
      </c>
      <c r="X80" s="55">
        <f t="shared" si="16"/>
        <v>-30179590</v>
      </c>
      <c r="Y80" s="52" t="e">
        <f t="shared" si="17"/>
        <v>#DIV/0!</v>
      </c>
    </row>
    <row r="81" spans="1:25" x14ac:dyDescent="0.3">
      <c r="D81" s="52">
        <f>C81/$C$40</f>
        <v>0</v>
      </c>
      <c r="E81" s="463"/>
      <c r="I81" s="52">
        <f t="shared" si="7"/>
        <v>0</v>
      </c>
      <c r="K81" s="52" t="e">
        <f>J81/C81</f>
        <v>#DIV/0!</v>
      </c>
      <c r="L81" s="463"/>
      <c r="P81" s="52">
        <f t="shared" si="8"/>
        <v>0</v>
      </c>
      <c r="Q81" s="55">
        <f t="shared" si="14"/>
        <v>0</v>
      </c>
      <c r="R81" s="52" t="e">
        <f t="shared" si="15"/>
        <v>#DIV/0!</v>
      </c>
      <c r="S81" s="463"/>
      <c r="W81" s="52">
        <f t="shared" si="11"/>
        <v>0</v>
      </c>
      <c r="X81" s="55">
        <f t="shared" si="16"/>
        <v>0</v>
      </c>
      <c r="Y81" s="52" t="e">
        <f t="shared" si="17"/>
        <v>#DIV/0!</v>
      </c>
    </row>
    <row r="82" spans="1:25" x14ac:dyDescent="0.3">
      <c r="A82" s="45" t="s">
        <v>305</v>
      </c>
      <c r="B82" s="45" t="s">
        <v>304</v>
      </c>
      <c r="C82" s="55">
        <v>-12303.49</v>
      </c>
      <c r="D82" s="52">
        <f>C82/$C$40</f>
        <v>1.3415501789881435E-4</v>
      </c>
      <c r="E82" s="463"/>
      <c r="F82" s="45" t="s">
        <v>305</v>
      </c>
      <c r="G82" s="45" t="s">
        <v>304</v>
      </c>
      <c r="H82" s="55">
        <v>-12303.49</v>
      </c>
      <c r="I82" s="52">
        <f t="shared" si="7"/>
        <v>1.552953804606303E-4</v>
      </c>
      <c r="J82" s="55">
        <f>H82-C82</f>
        <v>0</v>
      </c>
      <c r="K82" s="52">
        <f>J82/C82</f>
        <v>0</v>
      </c>
      <c r="L82" s="463"/>
      <c r="M82" s="45" t="s">
        <v>305</v>
      </c>
      <c r="N82" s="45" t="s">
        <v>304</v>
      </c>
      <c r="O82" s="55">
        <v>-1546104.39</v>
      </c>
      <c r="P82" s="52">
        <f t="shared" si="8"/>
        <v>9.6232898886060726E-3</v>
      </c>
      <c r="Q82" s="55">
        <f t="shared" si="14"/>
        <v>-1533800.9</v>
      </c>
      <c r="R82" s="52">
        <f t="shared" si="15"/>
        <v>124.6638880512765</v>
      </c>
      <c r="S82" s="463"/>
      <c r="T82" s="45" t="s">
        <v>305</v>
      </c>
      <c r="U82" s="45" t="s">
        <v>304</v>
      </c>
      <c r="V82" s="55">
        <v>-13838282.51</v>
      </c>
      <c r="W82" s="52">
        <f t="shared" si="11"/>
        <v>3.4174678056097314E-2</v>
      </c>
      <c r="X82" s="55">
        <f t="shared" si="16"/>
        <v>-12292178.119999999</v>
      </c>
      <c r="Y82" s="52">
        <f t="shared" si="17"/>
        <v>7.9504192598534695</v>
      </c>
    </row>
    <row r="83" spans="1:25" x14ac:dyDescent="0.3">
      <c r="A83" s="50" t="s">
        <v>303</v>
      </c>
      <c r="B83" s="50" t="s">
        <v>302</v>
      </c>
      <c r="C83" s="56">
        <v>-12303.49</v>
      </c>
      <c r="D83" s="52">
        <f>C83/$C$40</f>
        <v>1.3415501789881435E-4</v>
      </c>
      <c r="E83" s="463"/>
      <c r="F83" s="50" t="s">
        <v>303</v>
      </c>
      <c r="G83" s="50" t="s">
        <v>302</v>
      </c>
      <c r="H83" s="56">
        <v>-12303.49</v>
      </c>
      <c r="I83" s="52">
        <f t="shared" si="7"/>
        <v>1.552953804606303E-4</v>
      </c>
      <c r="J83" s="55">
        <f>H83-C83</f>
        <v>0</v>
      </c>
      <c r="K83" s="52">
        <f>J83/C83</f>
        <v>0</v>
      </c>
      <c r="L83" s="463"/>
      <c r="M83" s="50" t="s">
        <v>303</v>
      </c>
      <c r="N83" s="50" t="s">
        <v>302</v>
      </c>
      <c r="O83" s="56">
        <v>-1546104.39</v>
      </c>
      <c r="P83" s="52">
        <f t="shared" si="8"/>
        <v>9.6232898886060726E-3</v>
      </c>
      <c r="Q83" s="55">
        <f t="shared" si="14"/>
        <v>-1533800.9</v>
      </c>
      <c r="R83" s="52">
        <f t="shared" si="15"/>
        <v>124.6638880512765</v>
      </c>
      <c r="S83" s="463"/>
      <c r="T83" s="50" t="s">
        <v>303</v>
      </c>
      <c r="U83" s="50" t="s">
        <v>302</v>
      </c>
      <c r="V83" s="56">
        <v>-13838282.51</v>
      </c>
      <c r="W83" s="52">
        <f t="shared" si="11"/>
        <v>3.4174678056097314E-2</v>
      </c>
      <c r="X83" s="55">
        <f t="shared" si="16"/>
        <v>-12292178.119999999</v>
      </c>
      <c r="Y83" s="52">
        <f t="shared" si="17"/>
        <v>7.9504192598534695</v>
      </c>
    </row>
    <row r="84" spans="1:25" x14ac:dyDescent="0.3">
      <c r="A84" s="45" t="s">
        <v>301</v>
      </c>
      <c r="B84" s="45" t="s">
        <v>255</v>
      </c>
      <c r="C84" s="55">
        <v>0.01</v>
      </c>
      <c r="D84" s="52">
        <f>C84/$C$40</f>
        <v>-1.0903818176697372E-10</v>
      </c>
      <c r="E84" s="463"/>
      <c r="F84" s="45" t="s">
        <v>301</v>
      </c>
      <c r="G84" s="45" t="s">
        <v>255</v>
      </c>
      <c r="H84" s="55">
        <v>0.01</v>
      </c>
      <c r="I84" s="52">
        <f t="shared" si="7"/>
        <v>-1.2622059306800777E-10</v>
      </c>
      <c r="J84" s="55">
        <f>H84-C84</f>
        <v>0</v>
      </c>
      <c r="K84" s="52">
        <f>J84/C84</f>
        <v>0</v>
      </c>
      <c r="L84" s="463"/>
      <c r="M84" s="45" t="s">
        <v>301</v>
      </c>
      <c r="N84" s="45" t="s">
        <v>255</v>
      </c>
      <c r="O84" s="55">
        <v>-1048193.76</v>
      </c>
      <c r="P84" s="52">
        <f t="shared" si="8"/>
        <v>6.5241858681404953E-3</v>
      </c>
      <c r="Q84" s="55">
        <f t="shared" si="14"/>
        <v>-1048193.77</v>
      </c>
      <c r="R84" s="52">
        <f t="shared" si="15"/>
        <v>-104819377</v>
      </c>
      <c r="S84" s="463"/>
      <c r="T84" s="45" t="s">
        <v>301</v>
      </c>
      <c r="U84" s="45" t="s">
        <v>255</v>
      </c>
      <c r="V84" s="55">
        <v>0</v>
      </c>
      <c r="W84" s="52">
        <f t="shared" si="11"/>
        <v>0</v>
      </c>
      <c r="X84" s="55">
        <f t="shared" si="16"/>
        <v>1048193.76</v>
      </c>
      <c r="Y84" s="52">
        <f t="shared" si="17"/>
        <v>-1</v>
      </c>
    </row>
    <row r="85" spans="1:25" x14ac:dyDescent="0.3">
      <c r="A85" s="45" t="s">
        <v>300</v>
      </c>
      <c r="B85" s="45" t="s">
        <v>253</v>
      </c>
      <c r="C85" s="55">
        <v>-12303.52</v>
      </c>
      <c r="D85" s="52">
        <f>C85/$C$40</f>
        <v>1.3415534501335966E-4</v>
      </c>
      <c r="E85" s="463"/>
      <c r="F85" s="45" t="s">
        <v>300</v>
      </c>
      <c r="G85" s="45" t="s">
        <v>253</v>
      </c>
      <c r="H85" s="55">
        <v>-12303.52</v>
      </c>
      <c r="I85" s="52">
        <f t="shared" si="7"/>
        <v>1.552957591224095E-4</v>
      </c>
      <c r="J85" s="55">
        <f>H85-C85</f>
        <v>0</v>
      </c>
      <c r="K85" s="52">
        <f>J85/C85</f>
        <v>0</v>
      </c>
      <c r="L85" s="463"/>
      <c r="M85" s="45" t="s">
        <v>300</v>
      </c>
      <c r="N85" s="45" t="s">
        <v>253</v>
      </c>
      <c r="O85" s="55">
        <v>-824822.3</v>
      </c>
      <c r="P85" s="52">
        <f t="shared" si="8"/>
        <v>5.1338733340552806E-3</v>
      </c>
      <c r="Q85" s="55">
        <f t="shared" si="14"/>
        <v>-812518.78</v>
      </c>
      <c r="R85" s="52">
        <f t="shared" si="15"/>
        <v>66.0395382784764</v>
      </c>
      <c r="S85" s="463"/>
      <c r="T85" s="45" t="s">
        <v>300</v>
      </c>
      <c r="U85" s="45" t="s">
        <v>253</v>
      </c>
      <c r="V85" s="55">
        <v>-0.87</v>
      </c>
      <c r="W85" s="52">
        <f t="shared" si="11"/>
        <v>2.1485303459673815E-9</v>
      </c>
      <c r="X85" s="55">
        <f t="shared" si="16"/>
        <v>824821.43</v>
      </c>
      <c r="Y85" s="52">
        <f t="shared" si="17"/>
        <v>-0.99999894522735377</v>
      </c>
    </row>
    <row r="86" spans="1:25" x14ac:dyDescent="0.3">
      <c r="A86" s="45" t="s">
        <v>299</v>
      </c>
      <c r="B86" s="45" t="s">
        <v>43</v>
      </c>
      <c r="C86" s="55">
        <v>0.01</v>
      </c>
      <c r="D86" s="52">
        <f>C86/$C$40</f>
        <v>-1.0903818176697372E-10</v>
      </c>
      <c r="E86" s="463"/>
      <c r="F86" s="45" t="s">
        <v>299</v>
      </c>
      <c r="G86" s="45" t="s">
        <v>43</v>
      </c>
      <c r="H86" s="55">
        <v>0.01</v>
      </c>
      <c r="I86" s="52">
        <f t="shared" si="7"/>
        <v>-1.2622059306800777E-10</v>
      </c>
      <c r="J86" s="55">
        <f>H86-C86</f>
        <v>0</v>
      </c>
      <c r="K86" s="52">
        <f>J86/C86</f>
        <v>0</v>
      </c>
      <c r="L86" s="463"/>
      <c r="M86" s="45" t="s">
        <v>299</v>
      </c>
      <c r="N86" s="45" t="s">
        <v>43</v>
      </c>
      <c r="O86" s="55">
        <v>115320.45</v>
      </c>
      <c r="P86" s="52">
        <f t="shared" si="8"/>
        <v>-7.1777955460982951E-4</v>
      </c>
      <c r="Q86" s="55">
        <f t="shared" si="14"/>
        <v>115320.44</v>
      </c>
      <c r="R86" s="52">
        <f t="shared" si="15"/>
        <v>11532044</v>
      </c>
      <c r="S86" s="463"/>
      <c r="T86" s="45" t="s">
        <v>299</v>
      </c>
      <c r="U86" s="45" t="s">
        <v>43</v>
      </c>
      <c r="V86" s="55">
        <v>-13838281.640000001</v>
      </c>
      <c r="W86" s="52">
        <f t="shared" si="11"/>
        <v>3.4174675907566975E-2</v>
      </c>
      <c r="X86" s="55">
        <f t="shared" si="16"/>
        <v>-13953602.09</v>
      </c>
      <c r="Y86" s="52">
        <f t="shared" si="17"/>
        <v>-120.99850538217636</v>
      </c>
    </row>
    <row r="87" spans="1:25" x14ac:dyDescent="0.3">
      <c r="A87" s="45" t="s">
        <v>298</v>
      </c>
      <c r="B87" s="45" t="s">
        <v>251</v>
      </c>
      <c r="C87" s="55">
        <v>0.01</v>
      </c>
      <c r="D87" s="52">
        <f>C87/$C$40</f>
        <v>-1.0903818176697372E-10</v>
      </c>
      <c r="E87" s="463"/>
      <c r="F87" s="45" t="s">
        <v>298</v>
      </c>
      <c r="G87" s="45" t="s">
        <v>251</v>
      </c>
      <c r="H87" s="55">
        <v>0.01</v>
      </c>
      <c r="I87" s="52">
        <f t="shared" si="7"/>
        <v>-1.2622059306800777E-10</v>
      </c>
      <c r="J87" s="55">
        <f>H87-C87</f>
        <v>0</v>
      </c>
      <c r="K87" s="52">
        <f>J87/C87</f>
        <v>0</v>
      </c>
      <c r="L87" s="463"/>
      <c r="M87" s="45" t="s">
        <v>298</v>
      </c>
      <c r="N87" s="45" t="s">
        <v>251</v>
      </c>
      <c r="O87" s="55">
        <v>211591.22</v>
      </c>
      <c r="P87" s="52">
        <f t="shared" si="8"/>
        <v>-1.3169897589798726E-3</v>
      </c>
      <c r="Q87" s="55">
        <f t="shared" si="14"/>
        <v>211591.21</v>
      </c>
      <c r="R87" s="52">
        <f t="shared" si="15"/>
        <v>21159121</v>
      </c>
      <c r="S87" s="463"/>
      <c r="T87" s="45" t="s">
        <v>298</v>
      </c>
      <c r="U87" s="45" t="s">
        <v>251</v>
      </c>
      <c r="V87" s="55">
        <v>0</v>
      </c>
      <c r="W87" s="52">
        <f t="shared" si="11"/>
        <v>0</v>
      </c>
      <c r="X87" s="55">
        <f t="shared" si="16"/>
        <v>-211591.22</v>
      </c>
      <c r="Y87" s="52">
        <f t="shared" si="17"/>
        <v>-1</v>
      </c>
    </row>
    <row r="88" spans="1:25" x14ac:dyDescent="0.3">
      <c r="D88" s="52">
        <f>C88/$C$40</f>
        <v>0</v>
      </c>
      <c r="E88" s="463"/>
      <c r="I88" s="52">
        <f t="shared" si="7"/>
        <v>0</v>
      </c>
      <c r="K88" s="52" t="e">
        <f>J88/C88</f>
        <v>#DIV/0!</v>
      </c>
      <c r="L88" s="463"/>
      <c r="P88" s="52">
        <f t="shared" si="8"/>
        <v>0</v>
      </c>
      <c r="Q88" s="55">
        <f t="shared" si="14"/>
        <v>0</v>
      </c>
      <c r="R88" s="52" t="e">
        <f t="shared" si="15"/>
        <v>#DIV/0!</v>
      </c>
      <c r="S88" s="463"/>
      <c r="T88" s="45"/>
      <c r="U88" s="45"/>
      <c r="V88" s="55"/>
      <c r="W88" s="52">
        <f t="shared" si="11"/>
        <v>0</v>
      </c>
      <c r="X88" s="55">
        <f t="shared" si="16"/>
        <v>0</v>
      </c>
      <c r="Y88" s="52" t="e">
        <f t="shared" si="17"/>
        <v>#DIV/0!</v>
      </c>
    </row>
    <row r="89" spans="1:25" x14ac:dyDescent="0.3">
      <c r="A89" s="45" t="s">
        <v>297</v>
      </c>
      <c r="B89" s="45" t="s">
        <v>296</v>
      </c>
      <c r="C89" s="55">
        <v>-56256303.57</v>
      </c>
      <c r="D89" s="52">
        <f>C89/$C$40</f>
        <v>0.61340850542037129</v>
      </c>
      <c r="E89" s="463"/>
      <c r="F89" s="45" t="s">
        <v>297</v>
      </c>
      <c r="G89" s="45" t="s">
        <v>296</v>
      </c>
      <c r="H89" s="55">
        <v>-56256303.57</v>
      </c>
      <c r="I89" s="52">
        <f t="shared" si="7"/>
        <v>0.71007040004192823</v>
      </c>
      <c r="J89" s="55">
        <f>H89-C89</f>
        <v>0</v>
      </c>
      <c r="K89" s="52">
        <f>J89/C89</f>
        <v>0</v>
      </c>
      <c r="L89" s="463"/>
      <c r="M89" s="45" t="s">
        <v>297</v>
      </c>
      <c r="N89" s="45" t="s">
        <v>296</v>
      </c>
      <c r="O89" s="55">
        <v>-56256303.57</v>
      </c>
      <c r="P89" s="52">
        <f t="shared" si="8"/>
        <v>0.35015146507380057</v>
      </c>
      <c r="Q89" s="55">
        <f t="shared" si="14"/>
        <v>0</v>
      </c>
      <c r="R89" s="52">
        <f t="shared" si="15"/>
        <v>0</v>
      </c>
      <c r="S89" s="463"/>
      <c r="T89" s="45" t="s">
        <v>297</v>
      </c>
      <c r="U89" s="45" t="s">
        <v>296</v>
      </c>
      <c r="V89" s="55">
        <v>0</v>
      </c>
      <c r="W89" s="52">
        <f t="shared" si="11"/>
        <v>0</v>
      </c>
      <c r="X89" s="55">
        <f t="shared" si="16"/>
        <v>56256303.57</v>
      </c>
      <c r="Y89" s="52">
        <f t="shared" si="17"/>
        <v>-1</v>
      </c>
    </row>
    <row r="90" spans="1:25" x14ac:dyDescent="0.3">
      <c r="A90" s="50" t="s">
        <v>295</v>
      </c>
      <c r="B90" s="50" t="s">
        <v>294</v>
      </c>
      <c r="C90" s="56">
        <v>-56256303.57</v>
      </c>
      <c r="D90" s="52">
        <f>C90/$C$40</f>
        <v>0.61340850542037129</v>
      </c>
      <c r="E90" s="463"/>
      <c r="F90" s="50" t="s">
        <v>295</v>
      </c>
      <c r="G90" s="50" t="s">
        <v>294</v>
      </c>
      <c r="H90" s="56">
        <v>-56256303.57</v>
      </c>
      <c r="I90" s="52">
        <f t="shared" si="7"/>
        <v>0.71007040004192823</v>
      </c>
      <c r="J90" s="55">
        <f>H90-C90</f>
        <v>0</v>
      </c>
      <c r="K90" s="52">
        <f>J90/C90</f>
        <v>0</v>
      </c>
      <c r="L90" s="463"/>
      <c r="M90" s="50" t="s">
        <v>295</v>
      </c>
      <c r="N90" s="50" t="s">
        <v>294</v>
      </c>
      <c r="O90" s="56">
        <v>-56256303.57</v>
      </c>
      <c r="P90" s="52">
        <f t="shared" si="8"/>
        <v>0.35015146507380057</v>
      </c>
      <c r="Q90" s="55">
        <f t="shared" si="14"/>
        <v>0</v>
      </c>
      <c r="R90" s="52">
        <f t="shared" si="15"/>
        <v>0</v>
      </c>
      <c r="S90" s="463"/>
      <c r="T90" s="50" t="s">
        <v>295</v>
      </c>
      <c r="U90" s="50" t="s">
        <v>294</v>
      </c>
      <c r="V90" s="56">
        <v>0</v>
      </c>
      <c r="W90" s="52">
        <f t="shared" si="11"/>
        <v>0</v>
      </c>
      <c r="X90" s="55">
        <f t="shared" si="16"/>
        <v>56256303.57</v>
      </c>
      <c r="Y90" s="52">
        <f t="shared" si="17"/>
        <v>-1</v>
      </c>
    </row>
    <row r="91" spans="1:25" x14ac:dyDescent="0.3">
      <c r="A91" s="45" t="s">
        <v>293</v>
      </c>
      <c r="B91" s="45" t="s">
        <v>291</v>
      </c>
      <c r="C91" s="55">
        <v>-56256303.57</v>
      </c>
      <c r="D91" s="52">
        <f>C91/$C$40</f>
        <v>0.61340850542037129</v>
      </c>
      <c r="E91" s="463"/>
      <c r="F91" s="45" t="s">
        <v>293</v>
      </c>
      <c r="G91" s="45" t="s">
        <v>291</v>
      </c>
      <c r="H91" s="55">
        <v>-56256303.57</v>
      </c>
      <c r="I91" s="52">
        <f t="shared" ref="I91:I92" si="18">H91/$H$40</f>
        <v>0.71007040004192823</v>
      </c>
      <c r="J91" s="55">
        <f>H91-C91</f>
        <v>0</v>
      </c>
      <c r="K91" s="52">
        <f>J91/C91</f>
        <v>0</v>
      </c>
      <c r="L91" s="463"/>
      <c r="M91" s="45" t="s">
        <v>293</v>
      </c>
      <c r="N91" s="45" t="s">
        <v>291</v>
      </c>
      <c r="O91" s="55">
        <v>-56256303.57</v>
      </c>
      <c r="P91" s="52">
        <f t="shared" ref="P91:P92" si="19">O91/$O$40</f>
        <v>0.35015146507380057</v>
      </c>
      <c r="Q91" s="55">
        <f t="shared" si="14"/>
        <v>0</v>
      </c>
      <c r="R91" s="52">
        <f t="shared" si="15"/>
        <v>0</v>
      </c>
      <c r="S91" s="463"/>
      <c r="T91" s="45" t="s">
        <v>293</v>
      </c>
      <c r="U91" s="45" t="s">
        <v>291</v>
      </c>
      <c r="V91" s="55">
        <v>0</v>
      </c>
      <c r="W91" s="52">
        <f t="shared" si="11"/>
        <v>0</v>
      </c>
      <c r="X91" s="55">
        <f t="shared" si="16"/>
        <v>56256303.57</v>
      </c>
      <c r="Y91" s="52">
        <f t="shared" si="17"/>
        <v>-1</v>
      </c>
    </row>
    <row r="92" spans="1:25" x14ac:dyDescent="0.3">
      <c r="A92" s="45" t="s">
        <v>292</v>
      </c>
      <c r="B92" s="45" t="s">
        <v>291</v>
      </c>
      <c r="C92" s="55">
        <v>-56256303.57</v>
      </c>
      <c r="D92" s="52">
        <f>C92/$C$40</f>
        <v>0.61340850542037129</v>
      </c>
      <c r="E92" s="463"/>
      <c r="F92" s="45" t="s">
        <v>292</v>
      </c>
      <c r="G92" s="45" t="s">
        <v>291</v>
      </c>
      <c r="H92" s="55">
        <v>-56256303.57</v>
      </c>
      <c r="I92" s="52">
        <f t="shared" si="18"/>
        <v>0.71007040004192823</v>
      </c>
      <c r="J92" s="55">
        <f>H92-C92</f>
        <v>0</v>
      </c>
      <c r="K92" s="52">
        <f>J92/C92</f>
        <v>0</v>
      </c>
      <c r="L92" s="463"/>
      <c r="M92" s="45" t="s">
        <v>292</v>
      </c>
      <c r="N92" s="45" t="s">
        <v>291</v>
      </c>
      <c r="O92" s="55">
        <v>-56256303.57</v>
      </c>
      <c r="P92" s="52">
        <f t="shared" si="19"/>
        <v>0.35015146507380057</v>
      </c>
      <c r="Q92" s="55">
        <f t="shared" si="14"/>
        <v>0</v>
      </c>
      <c r="R92" s="52">
        <f t="shared" si="15"/>
        <v>0</v>
      </c>
      <c r="S92" s="463"/>
      <c r="T92" s="45" t="s">
        <v>292</v>
      </c>
      <c r="U92" s="45" t="s">
        <v>291</v>
      </c>
      <c r="V92" s="55">
        <v>0</v>
      </c>
      <c r="W92" s="52">
        <f t="shared" si="11"/>
        <v>0</v>
      </c>
      <c r="X92" s="55">
        <f t="shared" si="16"/>
        <v>56256303.57</v>
      </c>
      <c r="Y92" s="52">
        <f t="shared" si="17"/>
        <v>-1</v>
      </c>
    </row>
    <row r="93" spans="1:25" x14ac:dyDescent="0.3">
      <c r="F93" s="45"/>
      <c r="G93" s="45"/>
      <c r="H93" s="55"/>
      <c r="I93" s="52"/>
      <c r="J93" s="55"/>
      <c r="K93" s="52" t="e">
        <f>J93/C93</f>
        <v>#DIV/0!</v>
      </c>
      <c r="L93" s="463"/>
      <c r="Q93" s="55">
        <f t="shared" si="14"/>
        <v>0</v>
      </c>
      <c r="R93" s="52" t="e">
        <f t="shared" si="15"/>
        <v>#DIV/0!</v>
      </c>
      <c r="S93" s="463"/>
      <c r="T93" s="45"/>
      <c r="U93" s="45"/>
      <c r="V93" s="55"/>
      <c r="W93" s="52"/>
      <c r="X93" s="55">
        <f t="shared" si="16"/>
        <v>0</v>
      </c>
      <c r="Y93" s="52" t="e">
        <f t="shared" si="17"/>
        <v>#DIV/0!</v>
      </c>
    </row>
    <row r="94" spans="1:25" x14ac:dyDescent="0.3">
      <c r="A94" s="45" t="s">
        <v>290</v>
      </c>
      <c r="B94" s="45" t="s">
        <v>289</v>
      </c>
      <c r="C94" s="55">
        <v>-711903152.62</v>
      </c>
      <c r="D94" s="52"/>
      <c r="E94" s="463"/>
      <c r="F94" s="45" t="s">
        <v>290</v>
      </c>
      <c r="G94" s="45" t="s">
        <v>289</v>
      </c>
      <c r="H94" s="55">
        <v>-1276500507.76</v>
      </c>
      <c r="I94" s="52"/>
      <c r="J94" s="55">
        <f>H94-C94</f>
        <v>-564597355.13999999</v>
      </c>
      <c r="K94" s="52">
        <f>J94/C94</f>
        <v>0.79308168964012304</v>
      </c>
      <c r="L94" s="463"/>
      <c r="M94" s="45" t="s">
        <v>290</v>
      </c>
      <c r="N94" s="45" t="s">
        <v>289</v>
      </c>
      <c r="O94" s="55">
        <v>-2534586103.6199999</v>
      </c>
      <c r="P94" s="52"/>
      <c r="Q94" s="55">
        <f t="shared" si="14"/>
        <v>-1258085595.8599999</v>
      </c>
      <c r="R94" s="52">
        <f t="shared" si="15"/>
        <v>0.98557390945945289</v>
      </c>
      <c r="S94" s="463"/>
      <c r="T94" s="45" t="s">
        <v>290</v>
      </c>
      <c r="U94" s="45" t="s">
        <v>289</v>
      </c>
      <c r="V94" s="55">
        <v>-474898680.56999999</v>
      </c>
      <c r="W94" s="52"/>
      <c r="X94" s="55">
        <f t="shared" si="16"/>
        <v>2059687423.05</v>
      </c>
      <c r="Y94" s="52">
        <f t="shared" si="17"/>
        <v>-0.81263265039931765</v>
      </c>
    </row>
    <row r="95" spans="1:25" x14ac:dyDescent="0.3">
      <c r="K95" s="52" t="e">
        <f>J95/C95</f>
        <v>#DIV/0!</v>
      </c>
      <c r="L95" s="463"/>
      <c r="Q95" s="55">
        <f t="shared" si="14"/>
        <v>0</v>
      </c>
      <c r="R95" s="52" t="e">
        <f t="shared" si="15"/>
        <v>#DIV/0!</v>
      </c>
      <c r="S95" s="463"/>
      <c r="X95" s="55">
        <f t="shared" si="16"/>
        <v>0</v>
      </c>
      <c r="Y95" s="52" t="e">
        <f t="shared" si="17"/>
        <v>#DIV/0!</v>
      </c>
    </row>
    <row r="96" spans="1:25" x14ac:dyDescent="0.3">
      <c r="A96" s="45" t="s">
        <v>288</v>
      </c>
      <c r="B96" s="45" t="s">
        <v>287</v>
      </c>
      <c r="C96" s="55">
        <v>-844028969.37</v>
      </c>
      <c r="D96" s="52">
        <f>C96/$C$94</f>
        <v>1.1855952123034441</v>
      </c>
      <c r="E96" s="463"/>
      <c r="F96" s="45" t="s">
        <v>288</v>
      </c>
      <c r="G96" s="45" t="s">
        <v>287</v>
      </c>
      <c r="H96" s="55">
        <v>-1408626324.51</v>
      </c>
      <c r="I96" s="52">
        <f>H96/$H$94</f>
        <v>1.1035062782558966</v>
      </c>
      <c r="J96" s="55">
        <f>H96-C96</f>
        <v>-564597355.13999999</v>
      </c>
      <c r="K96" s="52">
        <f>J96/C96</f>
        <v>0.66893125192305503</v>
      </c>
      <c r="L96" s="463"/>
      <c r="M96" s="45" t="s">
        <v>288</v>
      </c>
      <c r="N96" s="45" t="s">
        <v>287</v>
      </c>
      <c r="O96" s="55">
        <v>-2666711920.3699999</v>
      </c>
      <c r="P96" s="52">
        <f>O96/$O$94</f>
        <v>1.0521291490398739</v>
      </c>
      <c r="Q96" s="55">
        <f t="shared" si="14"/>
        <v>-1258085595.8599999</v>
      </c>
      <c r="R96" s="52">
        <f t="shared" si="15"/>
        <v>0.89312940839553978</v>
      </c>
      <c r="S96" s="463"/>
      <c r="T96" s="45" t="s">
        <v>288</v>
      </c>
      <c r="U96" s="45" t="s">
        <v>287</v>
      </c>
      <c r="V96" s="55">
        <v>455806459.38999999</v>
      </c>
      <c r="W96" s="52">
        <f>V96/$V$94</f>
        <v>-0.95979727474272103</v>
      </c>
      <c r="X96" s="55">
        <f t="shared" si="16"/>
        <v>3122518379.7599998</v>
      </c>
      <c r="Y96" s="52">
        <f t="shared" si="17"/>
        <v>-1.1709245216584017</v>
      </c>
    </row>
    <row r="97" spans="1:25" x14ac:dyDescent="0.3">
      <c r="A97" s="50" t="s">
        <v>286</v>
      </c>
      <c r="B97" s="50" t="s">
        <v>283</v>
      </c>
      <c r="C97" s="56">
        <v>-844028969.37</v>
      </c>
      <c r="D97" s="52">
        <f>C97/$C$94</f>
        <v>1.1855952123034441</v>
      </c>
      <c r="E97" s="463"/>
      <c r="F97" s="50" t="s">
        <v>286</v>
      </c>
      <c r="G97" s="50" t="s">
        <v>283</v>
      </c>
      <c r="H97" s="56">
        <v>-1408626324.51</v>
      </c>
      <c r="I97" s="52">
        <f t="shared" ref="I97:I106" si="20">H97/$H$94</f>
        <v>1.1035062782558966</v>
      </c>
      <c r="J97" s="55">
        <f>H97-C97</f>
        <v>-564597355.13999999</v>
      </c>
      <c r="K97" s="52">
        <f>J97/C97</f>
        <v>0.66893125192305503</v>
      </c>
      <c r="L97" s="463"/>
      <c r="M97" s="50" t="s">
        <v>286</v>
      </c>
      <c r="N97" s="50" t="s">
        <v>283</v>
      </c>
      <c r="O97" s="56">
        <v>-2666711920.3699999</v>
      </c>
      <c r="P97" s="52">
        <f t="shared" ref="P97:P106" si="21">O97/$O$94</f>
        <v>1.0521291490398739</v>
      </c>
      <c r="Q97" s="55">
        <f t="shared" si="14"/>
        <v>-1258085595.8599999</v>
      </c>
      <c r="R97" s="52">
        <f t="shared" si="15"/>
        <v>0.89312940839553978</v>
      </c>
      <c r="S97" s="463"/>
      <c r="T97" s="50" t="s">
        <v>286</v>
      </c>
      <c r="U97" s="50" t="s">
        <v>283</v>
      </c>
      <c r="V97" s="50"/>
      <c r="W97" s="52">
        <f t="shared" ref="W97:W106" si="22">V97/$V$94</f>
        <v>0</v>
      </c>
      <c r="X97" s="55">
        <f t="shared" si="16"/>
        <v>2666711920.3699999</v>
      </c>
      <c r="Y97" s="52">
        <f t="shared" si="17"/>
        <v>-1</v>
      </c>
    </row>
    <row r="98" spans="1:25" x14ac:dyDescent="0.3">
      <c r="A98" s="45" t="s">
        <v>284</v>
      </c>
      <c r="B98" s="45" t="s">
        <v>283</v>
      </c>
      <c r="C98" s="55">
        <v>-844028969.37</v>
      </c>
      <c r="D98" s="52">
        <f>C98/$C$94</f>
        <v>1.1855952123034441</v>
      </c>
      <c r="E98" s="463"/>
      <c r="F98" s="45" t="s">
        <v>284</v>
      </c>
      <c r="G98" s="45" t="s">
        <v>283</v>
      </c>
      <c r="H98" s="55">
        <v>-1408626324.51</v>
      </c>
      <c r="I98" s="52">
        <f t="shared" si="20"/>
        <v>1.1035062782558966</v>
      </c>
      <c r="J98" s="55">
        <f>H98-C98</f>
        <v>-564597355.13999999</v>
      </c>
      <c r="K98" s="52">
        <f>J98/C98</f>
        <v>0.66893125192305503</v>
      </c>
      <c r="L98" s="463"/>
      <c r="M98" s="45" t="s">
        <v>284</v>
      </c>
      <c r="N98" s="45" t="s">
        <v>283</v>
      </c>
      <c r="O98" s="55">
        <v>-2666711920.3699999</v>
      </c>
      <c r="P98" s="52">
        <f t="shared" si="21"/>
        <v>1.0521291490398739</v>
      </c>
      <c r="Q98" s="55">
        <f t="shared" si="14"/>
        <v>-1258085595.8599999</v>
      </c>
      <c r="R98" s="52">
        <f t="shared" si="15"/>
        <v>0.89312940839553978</v>
      </c>
      <c r="S98" s="463"/>
      <c r="T98" s="45" t="s">
        <v>284</v>
      </c>
      <c r="U98" s="45" t="s">
        <v>283</v>
      </c>
      <c r="V98" s="45"/>
      <c r="W98" s="52">
        <f t="shared" si="22"/>
        <v>0</v>
      </c>
      <c r="X98" s="55">
        <f t="shared" si="16"/>
        <v>2666711920.3699999</v>
      </c>
      <c r="Y98" s="52">
        <f t="shared" si="17"/>
        <v>-1</v>
      </c>
    </row>
    <row r="99" spans="1:25" x14ac:dyDescent="0.3">
      <c r="A99" s="50" t="s">
        <v>282</v>
      </c>
      <c r="B99" s="50" t="s">
        <v>280</v>
      </c>
      <c r="C99" s="50"/>
      <c r="D99" s="52">
        <f>C99/$C$94</f>
        <v>0</v>
      </c>
      <c r="E99" s="463"/>
      <c r="F99" s="50" t="s">
        <v>282</v>
      </c>
      <c r="G99" s="50" t="s">
        <v>280</v>
      </c>
      <c r="H99" s="50"/>
      <c r="I99" s="52">
        <f t="shared" si="20"/>
        <v>0</v>
      </c>
      <c r="J99" s="55">
        <f>H99-C99</f>
        <v>0</v>
      </c>
      <c r="K99" s="52" t="e">
        <f>J99/C99</f>
        <v>#DIV/0!</v>
      </c>
      <c r="L99" s="463"/>
      <c r="M99" s="50" t="s">
        <v>282</v>
      </c>
      <c r="N99" s="50" t="s">
        <v>280</v>
      </c>
      <c r="O99" s="50"/>
      <c r="P99" s="52">
        <f t="shared" si="21"/>
        <v>0</v>
      </c>
      <c r="Q99" s="55">
        <f t="shared" si="14"/>
        <v>0</v>
      </c>
      <c r="R99" s="52" t="e">
        <f t="shared" si="15"/>
        <v>#DIV/0!</v>
      </c>
      <c r="S99" s="463"/>
      <c r="T99" s="50" t="s">
        <v>282</v>
      </c>
      <c r="U99" s="50" t="s">
        <v>280</v>
      </c>
      <c r="V99" s="56">
        <v>455806459.38999999</v>
      </c>
      <c r="W99" s="52">
        <f t="shared" si="22"/>
        <v>-0.95979727474272103</v>
      </c>
      <c r="X99" s="55">
        <f t="shared" si="16"/>
        <v>455806459.38999999</v>
      </c>
      <c r="Y99" s="52" t="e">
        <f t="shared" si="17"/>
        <v>#DIV/0!</v>
      </c>
    </row>
    <row r="100" spans="1:25" x14ac:dyDescent="0.3">
      <c r="A100" s="45" t="s">
        <v>281</v>
      </c>
      <c r="B100" s="45" t="s">
        <v>280</v>
      </c>
      <c r="C100" s="45"/>
      <c r="D100" s="52">
        <f>C100/$C$94</f>
        <v>0</v>
      </c>
      <c r="E100" s="463"/>
      <c r="F100" s="45" t="s">
        <v>281</v>
      </c>
      <c r="G100" s="45" t="s">
        <v>280</v>
      </c>
      <c r="H100" s="45"/>
      <c r="I100" s="52">
        <f t="shared" si="20"/>
        <v>0</v>
      </c>
      <c r="J100" s="55">
        <f>H100-C100</f>
        <v>0</v>
      </c>
      <c r="K100" s="52" t="e">
        <f>J100/C100</f>
        <v>#DIV/0!</v>
      </c>
      <c r="L100" s="463"/>
      <c r="M100" s="45" t="s">
        <v>281</v>
      </c>
      <c r="N100" s="45" t="s">
        <v>280</v>
      </c>
      <c r="O100" s="45"/>
      <c r="P100" s="52">
        <f t="shared" si="21"/>
        <v>0</v>
      </c>
      <c r="Q100" s="55">
        <f t="shared" si="14"/>
        <v>0</v>
      </c>
      <c r="R100" s="52" t="e">
        <f t="shared" si="15"/>
        <v>#DIV/0!</v>
      </c>
      <c r="S100" s="463"/>
      <c r="T100" s="45" t="s">
        <v>281</v>
      </c>
      <c r="U100" s="45" t="s">
        <v>280</v>
      </c>
      <c r="V100" s="55">
        <v>455806459.38999999</v>
      </c>
      <c r="W100" s="52">
        <f t="shared" si="22"/>
        <v>-0.95979727474272103</v>
      </c>
      <c r="X100" s="55">
        <f t="shared" si="16"/>
        <v>455806459.38999999</v>
      </c>
      <c r="Y100" s="52" t="e">
        <f t="shared" si="17"/>
        <v>#DIV/0!</v>
      </c>
    </row>
    <row r="101" spans="1:25" x14ac:dyDescent="0.3">
      <c r="D101" s="52">
        <f>C101/$C$94</f>
        <v>0</v>
      </c>
      <c r="E101" s="463"/>
      <c r="I101" s="52">
        <f t="shared" si="20"/>
        <v>0</v>
      </c>
      <c r="K101" s="52" t="e">
        <f>J101/C101</f>
        <v>#DIV/0!</v>
      </c>
      <c r="L101" s="463"/>
      <c r="P101" s="52">
        <f t="shared" si="21"/>
        <v>0</v>
      </c>
      <c r="Q101" s="55">
        <f t="shared" si="14"/>
        <v>0</v>
      </c>
      <c r="R101" s="52" t="e">
        <f t="shared" si="15"/>
        <v>#DIV/0!</v>
      </c>
      <c r="S101" s="463"/>
      <c r="W101" s="52">
        <f t="shared" si="22"/>
        <v>0</v>
      </c>
      <c r="X101" s="55">
        <f t="shared" si="16"/>
        <v>0</v>
      </c>
      <c r="Y101" s="52" t="e">
        <f t="shared" si="17"/>
        <v>#DIV/0!</v>
      </c>
    </row>
    <row r="102" spans="1:25" x14ac:dyDescent="0.3">
      <c r="A102" s="45" t="s">
        <v>279</v>
      </c>
      <c r="B102" s="45" t="s">
        <v>278</v>
      </c>
      <c r="C102" s="55">
        <v>132125816.75</v>
      </c>
      <c r="D102" s="52">
        <f>C102/$C$94</f>
        <v>-0.185595212303444</v>
      </c>
      <c r="E102" s="463"/>
      <c r="F102" s="45" t="s">
        <v>279</v>
      </c>
      <c r="G102" s="45" t="s">
        <v>278</v>
      </c>
      <c r="H102" s="55">
        <v>132125816.75</v>
      </c>
      <c r="I102" s="52">
        <f t="shared" si="20"/>
        <v>-0.10350627825589671</v>
      </c>
      <c r="J102" s="55">
        <f>H102-C102</f>
        <v>0</v>
      </c>
      <c r="K102" s="52">
        <f>J102/C102</f>
        <v>0</v>
      </c>
      <c r="L102" s="463"/>
      <c r="M102" s="45" t="s">
        <v>279</v>
      </c>
      <c r="N102" s="45" t="s">
        <v>278</v>
      </c>
      <c r="O102" s="55">
        <v>132125816.75</v>
      </c>
      <c r="P102" s="52">
        <f t="shared" si="21"/>
        <v>-5.2129149039873805E-2</v>
      </c>
      <c r="Q102" s="55">
        <f t="shared" si="14"/>
        <v>0</v>
      </c>
      <c r="R102" s="52">
        <f t="shared" si="15"/>
        <v>0</v>
      </c>
      <c r="S102" s="463"/>
      <c r="T102" s="45" t="s">
        <v>279</v>
      </c>
      <c r="U102" s="45" t="s">
        <v>278</v>
      </c>
      <c r="V102" s="55">
        <v>-930705139.96000004</v>
      </c>
      <c r="W102" s="52">
        <f t="shared" si="22"/>
        <v>1.959797274742721</v>
      </c>
      <c r="X102" s="55">
        <f t="shared" si="16"/>
        <v>-1062830956.71</v>
      </c>
      <c r="Y102" s="52">
        <f t="shared" si="17"/>
        <v>-8.0440823970157229</v>
      </c>
    </row>
    <row r="103" spans="1:25" x14ac:dyDescent="0.3">
      <c r="A103" s="50" t="s">
        <v>277</v>
      </c>
      <c r="B103" s="50" t="s">
        <v>275</v>
      </c>
      <c r="C103" s="56">
        <v>-15545928.289999999</v>
      </c>
      <c r="D103" s="52">
        <f>C103/$C$94</f>
        <v>2.1837139269276579E-2</v>
      </c>
      <c r="E103" s="463"/>
      <c r="F103" s="50" t="s">
        <v>277</v>
      </c>
      <c r="G103" s="50" t="s">
        <v>275</v>
      </c>
      <c r="H103" s="56">
        <v>-15545928.289999999</v>
      </c>
      <c r="I103" s="52">
        <f t="shared" si="20"/>
        <v>1.217855237463239E-2</v>
      </c>
      <c r="J103" s="55">
        <f>H103-C103</f>
        <v>0</v>
      </c>
      <c r="K103" s="52">
        <f>J103/C103</f>
        <v>0</v>
      </c>
      <c r="L103" s="463"/>
      <c r="M103" s="50" t="s">
        <v>277</v>
      </c>
      <c r="N103" s="50" t="s">
        <v>275</v>
      </c>
      <c r="O103" s="56">
        <v>-15545928.289999999</v>
      </c>
      <c r="P103" s="52">
        <f t="shared" si="21"/>
        <v>6.1335175269037678E-3</v>
      </c>
      <c r="Q103" s="55">
        <f t="shared" si="14"/>
        <v>0</v>
      </c>
      <c r="R103" s="52">
        <f t="shared" si="15"/>
        <v>0</v>
      </c>
      <c r="S103" s="463"/>
      <c r="T103" s="50" t="s">
        <v>277</v>
      </c>
      <c r="U103" s="50" t="s">
        <v>275</v>
      </c>
      <c r="V103" s="56">
        <v>-930705139.96000004</v>
      </c>
      <c r="W103" s="52">
        <f t="shared" si="22"/>
        <v>1.959797274742721</v>
      </c>
      <c r="X103" s="55">
        <f t="shared" si="16"/>
        <v>-915159211.67000008</v>
      </c>
      <c r="Y103" s="52">
        <f t="shared" si="17"/>
        <v>58.868096815979854</v>
      </c>
    </row>
    <row r="104" spans="1:25" x14ac:dyDescent="0.3">
      <c r="A104" s="45" t="s">
        <v>276</v>
      </c>
      <c r="B104" s="45" t="s">
        <v>275</v>
      </c>
      <c r="C104" s="55">
        <v>-15545928.289999999</v>
      </c>
      <c r="D104" s="52">
        <f>C104/$C$94</f>
        <v>2.1837139269276579E-2</v>
      </c>
      <c r="E104" s="463"/>
      <c r="F104" s="45" t="s">
        <v>276</v>
      </c>
      <c r="G104" s="45" t="s">
        <v>275</v>
      </c>
      <c r="H104" s="55">
        <v>-15545928.289999999</v>
      </c>
      <c r="I104" s="52">
        <f t="shared" si="20"/>
        <v>1.217855237463239E-2</v>
      </c>
      <c r="J104" s="55">
        <f>H104-C104</f>
        <v>0</v>
      </c>
      <c r="K104" s="52">
        <f>J104/C104</f>
        <v>0</v>
      </c>
      <c r="L104" s="463"/>
      <c r="M104" s="45" t="s">
        <v>276</v>
      </c>
      <c r="N104" s="45" t="s">
        <v>275</v>
      </c>
      <c r="O104" s="55">
        <v>-15545928.289999999</v>
      </c>
      <c r="P104" s="52">
        <f t="shared" si="21"/>
        <v>6.1335175269037678E-3</v>
      </c>
      <c r="Q104" s="55">
        <f t="shared" si="14"/>
        <v>0</v>
      </c>
      <c r="R104" s="52">
        <f t="shared" si="15"/>
        <v>0</v>
      </c>
      <c r="S104" s="463"/>
      <c r="T104" s="45" t="s">
        <v>276</v>
      </c>
      <c r="U104" s="45" t="s">
        <v>275</v>
      </c>
      <c r="V104" s="55">
        <v>-930705139.96000004</v>
      </c>
      <c r="W104" s="52">
        <f t="shared" si="22"/>
        <v>1.959797274742721</v>
      </c>
      <c r="X104" s="55">
        <f t="shared" si="16"/>
        <v>-915159211.67000008</v>
      </c>
      <c r="Y104" s="52">
        <f t="shared" si="17"/>
        <v>58.868096815979854</v>
      </c>
    </row>
    <row r="105" spans="1:25" x14ac:dyDescent="0.3">
      <c r="A105" s="50" t="s">
        <v>274</v>
      </c>
      <c r="B105" s="50" t="s">
        <v>272</v>
      </c>
      <c r="C105" s="56">
        <v>147671745.03999999</v>
      </c>
      <c r="D105" s="52">
        <f>C105/$C$94</f>
        <v>-0.20743235157272058</v>
      </c>
      <c r="E105" s="463"/>
      <c r="F105" s="50" t="s">
        <v>274</v>
      </c>
      <c r="G105" s="50" t="s">
        <v>272</v>
      </c>
      <c r="H105" s="56">
        <v>147671745.03999999</v>
      </c>
      <c r="I105" s="52">
        <f t="shared" si="20"/>
        <v>-0.11568483063052909</v>
      </c>
      <c r="J105" s="55">
        <f>H105-C105</f>
        <v>0</v>
      </c>
      <c r="K105" s="52">
        <f>J105/C105</f>
        <v>0</v>
      </c>
      <c r="L105" s="463"/>
      <c r="M105" s="50" t="s">
        <v>274</v>
      </c>
      <c r="N105" s="50" t="s">
        <v>272</v>
      </c>
      <c r="O105" s="56">
        <v>147671745.03999999</v>
      </c>
      <c r="P105" s="52">
        <f t="shared" si="21"/>
        <v>-5.8262666566777567E-2</v>
      </c>
      <c r="Q105" s="55">
        <f t="shared" si="14"/>
        <v>0</v>
      </c>
      <c r="R105" s="52">
        <f t="shared" si="15"/>
        <v>0</v>
      </c>
      <c r="S105" s="463"/>
      <c r="T105" s="45"/>
      <c r="U105" s="45"/>
      <c r="V105" s="55"/>
      <c r="W105" s="52">
        <f t="shared" si="22"/>
        <v>0</v>
      </c>
      <c r="X105" s="55">
        <f t="shared" si="16"/>
        <v>-147671745.03999999</v>
      </c>
      <c r="Y105" s="52">
        <f t="shared" si="17"/>
        <v>-1</v>
      </c>
    </row>
    <row r="106" spans="1:25" x14ac:dyDescent="0.3">
      <c r="A106" s="45" t="s">
        <v>273</v>
      </c>
      <c r="B106" s="45" t="s">
        <v>272</v>
      </c>
      <c r="C106" s="55">
        <v>147671745.03999999</v>
      </c>
      <c r="D106" s="52">
        <f>C106/$C$94</f>
        <v>-0.20743235157272058</v>
      </c>
      <c r="E106" s="463"/>
      <c r="F106" s="45" t="s">
        <v>273</v>
      </c>
      <c r="G106" s="45" t="s">
        <v>272</v>
      </c>
      <c r="H106" s="55">
        <v>147671745.03999999</v>
      </c>
      <c r="I106" s="52">
        <f t="shared" si="20"/>
        <v>-0.11568483063052909</v>
      </c>
      <c r="J106" s="55">
        <f>H106-C106</f>
        <v>0</v>
      </c>
      <c r="K106" s="52">
        <f>J106/C106</f>
        <v>0</v>
      </c>
      <c r="L106" s="463"/>
      <c r="M106" s="45" t="s">
        <v>273</v>
      </c>
      <c r="N106" s="45" t="s">
        <v>272</v>
      </c>
      <c r="O106" s="55">
        <v>147671745.03999999</v>
      </c>
      <c r="P106" s="52">
        <f t="shared" si="21"/>
        <v>-5.8262666566777567E-2</v>
      </c>
      <c r="Q106" s="55">
        <f t="shared" si="14"/>
        <v>0</v>
      </c>
      <c r="R106" s="52">
        <f t="shared" ref="R106" si="23">Q106/H106</f>
        <v>0</v>
      </c>
      <c r="S106" s="463"/>
      <c r="T106" s="45"/>
      <c r="U106" s="45"/>
      <c r="V106" s="55"/>
      <c r="W106" s="52">
        <f t="shared" si="22"/>
        <v>0</v>
      </c>
      <c r="X106" s="55">
        <f t="shared" si="16"/>
        <v>-147671745.03999999</v>
      </c>
      <c r="Y106" s="52">
        <f t="shared" ref="Y106" si="24">X106/O106</f>
        <v>-1</v>
      </c>
    </row>
    <row r="108" spans="1:25" x14ac:dyDescent="0.3">
      <c r="A108" s="45"/>
      <c r="B108" s="45"/>
      <c r="C108" s="57">
        <v>0</v>
      </c>
      <c r="D108" s="52"/>
      <c r="E108" s="463"/>
      <c r="F108" s="45"/>
      <c r="G108" s="45"/>
      <c r="H108" s="57">
        <v>0</v>
      </c>
      <c r="I108" s="52"/>
      <c r="J108" s="57"/>
      <c r="K108" s="52"/>
      <c r="L108" s="463"/>
      <c r="M108" s="45"/>
      <c r="N108" s="45"/>
      <c r="O108" s="57">
        <v>0</v>
      </c>
      <c r="P108" s="52"/>
      <c r="Q108" s="57"/>
      <c r="R108" s="52"/>
      <c r="S108" s="463"/>
      <c r="T108" s="45"/>
      <c r="U108" s="45"/>
      <c r="V108" s="57">
        <v>0</v>
      </c>
      <c r="W108" s="52"/>
      <c r="X108" s="57"/>
      <c r="Y108" s="52"/>
    </row>
    <row r="109" spans="1:25" x14ac:dyDescent="0.3">
      <c r="A109" s="45"/>
      <c r="B109" s="45"/>
      <c r="C109" s="57">
        <v>0</v>
      </c>
      <c r="D109" s="52"/>
      <c r="E109" s="463"/>
      <c r="F109" s="45"/>
      <c r="G109" s="45"/>
      <c r="H109" s="57">
        <v>0</v>
      </c>
      <c r="I109" s="52"/>
      <c r="J109" s="57"/>
      <c r="K109" s="52"/>
      <c r="L109" s="463"/>
      <c r="M109" s="45"/>
      <c r="N109" s="45"/>
      <c r="O109" s="57">
        <v>0</v>
      </c>
      <c r="P109" s="52"/>
      <c r="Q109" s="57"/>
      <c r="R109" s="52"/>
      <c r="S109" s="463"/>
      <c r="T109" s="45"/>
      <c r="U109" s="45"/>
      <c r="V109" s="57">
        <v>0</v>
      </c>
      <c r="W109" s="52"/>
      <c r="X109" s="57"/>
      <c r="Y109" s="52"/>
    </row>
    <row r="110" spans="1:25" x14ac:dyDescent="0.3">
      <c r="A110" s="45"/>
      <c r="B110" s="45" t="s">
        <v>271</v>
      </c>
      <c r="C110" s="55">
        <v>803614146.30999994</v>
      </c>
      <c r="D110" s="52"/>
      <c r="E110" s="463"/>
      <c r="F110" s="45"/>
      <c r="G110" s="45" t="s">
        <v>271</v>
      </c>
      <c r="H110" s="55">
        <v>1355726882.45</v>
      </c>
      <c r="I110" s="52"/>
      <c r="J110" s="55"/>
      <c r="K110" s="52"/>
      <c r="L110" s="463"/>
      <c r="M110" s="45"/>
      <c r="N110" s="45" t="s">
        <v>271</v>
      </c>
      <c r="O110" s="55">
        <v>2695248871.54</v>
      </c>
      <c r="P110" s="52"/>
      <c r="Q110" s="55"/>
      <c r="R110" s="52"/>
      <c r="S110" s="463"/>
      <c r="T110" s="45"/>
      <c r="U110" s="45" t="s">
        <v>271</v>
      </c>
      <c r="V110" s="55">
        <v>879826635.91999996</v>
      </c>
      <c r="W110" s="52"/>
      <c r="X110" s="55"/>
      <c r="Y110" s="52"/>
    </row>
    <row r="111" spans="1:25" x14ac:dyDescent="0.3">
      <c r="A111" s="45"/>
      <c r="B111" s="45" t="s">
        <v>270</v>
      </c>
      <c r="C111" s="55">
        <v>-91710993.689999998</v>
      </c>
      <c r="D111" s="52"/>
      <c r="E111" s="463"/>
      <c r="F111" s="45"/>
      <c r="G111" s="45" t="s">
        <v>270</v>
      </c>
      <c r="H111" s="55">
        <v>-79226374.689999998</v>
      </c>
      <c r="I111" s="52"/>
      <c r="J111" s="55"/>
      <c r="K111" s="52"/>
      <c r="L111" s="463"/>
      <c r="M111" s="45"/>
      <c r="N111" s="45" t="s">
        <v>270</v>
      </c>
      <c r="O111" s="55">
        <v>-160662767.91999999</v>
      </c>
      <c r="P111" s="52"/>
      <c r="Q111" s="55"/>
      <c r="R111" s="52"/>
      <c r="S111" s="463"/>
      <c r="T111" s="45"/>
      <c r="U111" s="45" t="s">
        <v>270</v>
      </c>
      <c r="V111" s="55">
        <v>-404927955.35000002</v>
      </c>
      <c r="W111" s="52"/>
      <c r="X111" s="55"/>
      <c r="Y111" s="52"/>
    </row>
    <row r="112" spans="1:25" x14ac:dyDescent="0.3">
      <c r="A112" s="45"/>
      <c r="B112" s="45" t="s">
        <v>269</v>
      </c>
      <c r="C112" s="55">
        <v>-711903152.62</v>
      </c>
      <c r="D112" s="52"/>
      <c r="E112" s="463"/>
      <c r="F112" s="45"/>
      <c r="G112" s="45" t="s">
        <v>269</v>
      </c>
      <c r="H112" s="55">
        <v>-1276500507.76</v>
      </c>
      <c r="I112" s="52"/>
      <c r="J112" s="55"/>
      <c r="K112" s="52"/>
      <c r="L112" s="463"/>
      <c r="M112" s="45"/>
      <c r="N112" s="45" t="s">
        <v>269</v>
      </c>
      <c r="O112" s="55">
        <v>-2534586103.6199999</v>
      </c>
      <c r="P112" s="52"/>
      <c r="Q112" s="55"/>
      <c r="R112" s="52"/>
      <c r="S112" s="463"/>
      <c r="T112" s="45"/>
      <c r="U112" s="45" t="s">
        <v>269</v>
      </c>
      <c r="V112" s="55">
        <v>-474898680.56999999</v>
      </c>
      <c r="W112" s="52"/>
      <c r="X112" s="55"/>
      <c r="Y112" s="52"/>
    </row>
    <row r="113" spans="1:32" x14ac:dyDescent="0.3">
      <c r="A113" s="45"/>
      <c r="B113" s="45"/>
      <c r="C113" s="57">
        <v>0</v>
      </c>
      <c r="D113" s="52"/>
      <c r="E113" s="463"/>
      <c r="F113" s="45"/>
      <c r="G113" s="45"/>
      <c r="H113" s="57">
        <v>0</v>
      </c>
      <c r="I113" s="52"/>
      <c r="J113" s="57"/>
      <c r="K113" s="52"/>
      <c r="L113" s="463"/>
      <c r="M113" s="45"/>
      <c r="N113" s="45"/>
      <c r="O113" s="57">
        <v>0</v>
      </c>
      <c r="P113" s="52"/>
      <c r="Q113" s="57"/>
      <c r="R113" s="52"/>
      <c r="S113" s="463"/>
      <c r="T113" s="45"/>
      <c r="U113" s="45"/>
      <c r="V113" s="57">
        <v>0</v>
      </c>
      <c r="W113" s="52"/>
      <c r="X113" s="57"/>
      <c r="Y113" s="52"/>
    </row>
    <row r="114" spans="1:32" x14ac:dyDescent="0.3">
      <c r="A114" s="45"/>
      <c r="B114" s="45" t="s">
        <v>268</v>
      </c>
      <c r="C114" s="55">
        <v>-803614146.30999994</v>
      </c>
      <c r="D114" s="52"/>
      <c r="E114" s="463"/>
      <c r="F114" s="45"/>
      <c r="G114" s="45" t="s">
        <v>268</v>
      </c>
      <c r="H114" s="55">
        <v>-1355726882.45</v>
      </c>
      <c r="I114" s="52"/>
      <c r="J114" s="55"/>
      <c r="K114" s="52"/>
      <c r="L114" s="463"/>
      <c r="M114" s="45"/>
      <c r="N114" s="45" t="s">
        <v>268</v>
      </c>
      <c r="O114" s="55">
        <v>-2695248871.54</v>
      </c>
      <c r="P114" s="52"/>
      <c r="Q114" s="55"/>
      <c r="R114" s="52"/>
      <c r="S114" s="463"/>
      <c r="T114" s="45"/>
      <c r="U114" s="45" t="s">
        <v>268</v>
      </c>
      <c r="V114" s="55">
        <v>-879826635.91999996</v>
      </c>
      <c r="W114" s="52"/>
      <c r="X114" s="55"/>
      <c r="Y114" s="52"/>
    </row>
    <row r="115" spans="1:32" x14ac:dyDescent="0.3">
      <c r="A115" s="45"/>
      <c r="B115" s="45"/>
      <c r="C115" s="57">
        <v>0</v>
      </c>
      <c r="D115" s="52"/>
      <c r="E115" s="463"/>
      <c r="F115" s="45"/>
      <c r="G115" s="45"/>
      <c r="H115" s="57">
        <v>0</v>
      </c>
      <c r="I115" s="52"/>
      <c r="J115" s="57"/>
      <c r="K115" s="52"/>
      <c r="L115" s="463"/>
      <c r="M115" s="45"/>
      <c r="N115" s="45"/>
      <c r="O115" s="57">
        <v>0</v>
      </c>
      <c r="P115" s="52"/>
      <c r="Q115" s="57"/>
      <c r="R115" s="52"/>
      <c r="S115" s="463"/>
      <c r="T115" s="45"/>
      <c r="U115" s="45"/>
      <c r="V115" s="57">
        <v>0</v>
      </c>
      <c r="W115" s="52"/>
      <c r="X115" s="57"/>
      <c r="Y115" s="52"/>
    </row>
    <row r="116" spans="1:32" x14ac:dyDescent="0.3">
      <c r="A116" s="45"/>
      <c r="B116" s="45" t="s">
        <v>8</v>
      </c>
      <c r="C116" s="55">
        <v>844028969.37</v>
      </c>
      <c r="D116" s="52"/>
      <c r="E116" s="463"/>
      <c r="F116" s="45"/>
      <c r="G116" s="45" t="s">
        <v>8</v>
      </c>
      <c r="H116" s="55">
        <v>1408626324.51</v>
      </c>
      <c r="I116" s="52"/>
      <c r="J116" s="55"/>
      <c r="K116" s="52"/>
      <c r="L116" s="463"/>
      <c r="M116" s="45"/>
      <c r="N116" s="45" t="s">
        <v>8</v>
      </c>
      <c r="O116" s="55">
        <v>2666711920.3699999</v>
      </c>
      <c r="P116" s="52"/>
      <c r="Q116" s="55"/>
      <c r="R116" s="52"/>
      <c r="S116" s="463"/>
      <c r="T116" s="45"/>
      <c r="U116" s="45" t="s">
        <v>8</v>
      </c>
      <c r="V116" s="55">
        <v>-455806459.38999999</v>
      </c>
      <c r="W116" s="52"/>
      <c r="X116" s="55"/>
      <c r="Y116" s="52"/>
    </row>
    <row r="117" spans="1:32" x14ac:dyDescent="0.3">
      <c r="A117" s="45"/>
      <c r="B117" s="45"/>
      <c r="C117" s="57">
        <v>0</v>
      </c>
      <c r="D117" s="52"/>
      <c r="E117" s="463"/>
      <c r="F117" s="45"/>
      <c r="G117" s="45"/>
      <c r="H117" s="57">
        <v>0</v>
      </c>
      <c r="I117" s="52"/>
      <c r="J117" s="57"/>
      <c r="K117" s="52"/>
      <c r="L117" s="463"/>
      <c r="M117" s="45"/>
      <c r="N117" s="45"/>
      <c r="O117" s="57">
        <v>0</v>
      </c>
      <c r="P117" s="52"/>
      <c r="Q117" s="57"/>
      <c r="R117" s="52"/>
      <c r="S117" s="463"/>
      <c r="T117" s="45"/>
      <c r="U117" s="45"/>
      <c r="V117" s="57">
        <v>0</v>
      </c>
      <c r="W117" s="52"/>
      <c r="X117" s="57"/>
      <c r="Y117" s="52"/>
    </row>
    <row r="122" spans="1:32" s="43" customFormat="1" x14ac:dyDescent="0.3">
      <c r="A122" s="58" t="s">
        <v>267</v>
      </c>
      <c r="B122" s="58"/>
      <c r="C122" s="46"/>
      <c r="D122" s="47"/>
      <c r="E122" s="461"/>
      <c r="F122" s="58" t="s">
        <v>383</v>
      </c>
      <c r="G122" s="58"/>
      <c r="H122" s="46"/>
      <c r="I122" s="48"/>
      <c r="J122" s="49"/>
      <c r="K122" s="44"/>
      <c r="L122" s="461"/>
      <c r="M122" s="58" t="s">
        <v>395</v>
      </c>
      <c r="N122" s="58"/>
      <c r="O122" s="46"/>
      <c r="P122" s="48"/>
      <c r="R122" s="44"/>
      <c r="S122" s="461"/>
      <c r="T122" s="58" t="s">
        <v>403</v>
      </c>
      <c r="U122" s="58"/>
      <c r="V122" s="46"/>
      <c r="W122" s="48"/>
      <c r="Y122" s="44"/>
      <c r="AB122" s="2"/>
      <c r="AC122" s="2"/>
      <c r="AD122" s="2"/>
      <c r="AE122" s="2"/>
      <c r="AF122" s="2"/>
    </row>
    <row r="127" spans="1:32" x14ac:dyDescent="0.3">
      <c r="AB127" s="43"/>
      <c r="AC127" s="43"/>
      <c r="AD127" s="43"/>
      <c r="AE127" s="43"/>
      <c r="AF127" s="43"/>
    </row>
    <row r="128" spans="1:32" s="43" customFormat="1" x14ac:dyDescent="0.3">
      <c r="D128" s="44"/>
      <c r="E128" s="461"/>
      <c r="I128" s="44"/>
      <c r="K128" s="48"/>
      <c r="L128" s="461"/>
      <c r="P128" s="44"/>
      <c r="Q128" s="49"/>
      <c r="R128" s="48"/>
      <c r="S128" s="461"/>
      <c r="W128" s="44"/>
      <c r="Y128" s="48"/>
      <c r="AB128" s="2"/>
      <c r="AC128" s="2"/>
      <c r="AD128" s="2"/>
      <c r="AE128" s="2"/>
      <c r="AF128" s="2"/>
    </row>
    <row r="133" spans="28:32" x14ac:dyDescent="0.3">
      <c r="AB133" s="43"/>
      <c r="AC133" s="43"/>
      <c r="AD133" s="43"/>
      <c r="AE133" s="43"/>
      <c r="AF133" s="43"/>
    </row>
  </sheetData>
  <mergeCells count="12">
    <mergeCell ref="A3:D3"/>
    <mergeCell ref="A2:D2"/>
    <mergeCell ref="A1:D1"/>
    <mergeCell ref="F3:I3"/>
    <mergeCell ref="F2:I2"/>
    <mergeCell ref="F1:I1"/>
    <mergeCell ref="M3:P3"/>
    <mergeCell ref="M2:P2"/>
    <mergeCell ref="M1:P1"/>
    <mergeCell ref="T3:W3"/>
    <mergeCell ref="T2:W2"/>
    <mergeCell ref="T1:W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FCFB5-0C7A-47F5-BEB8-26AE1371493E}">
  <dimension ref="A1:Y162"/>
  <sheetViews>
    <sheetView showGridLines="0" topLeftCell="C1" zoomScale="85" zoomScaleNormal="85" workbookViewId="0">
      <selection activeCell="J8" sqref="J8"/>
    </sheetView>
  </sheetViews>
  <sheetFormatPr baseColWidth="10" defaultColWidth="11.44140625" defaultRowHeight="14.4" outlineLevelRow="2" x14ac:dyDescent="0.3"/>
  <cols>
    <col min="1" max="1" width="9.33203125" style="43" customWidth="1"/>
    <col min="2" max="2" width="32.6640625" style="43" customWidth="1"/>
    <col min="3" max="3" width="23.33203125" style="43" customWidth="1"/>
    <col min="4" max="4" width="17.109375" style="67" customWidth="1"/>
    <col min="5" max="5" width="2.5546875" style="68" customWidth="1"/>
    <col min="6" max="6" width="8.44140625" style="43" customWidth="1"/>
    <col min="7" max="7" width="35.33203125" style="43" customWidth="1"/>
    <col min="8" max="8" width="23.109375" style="43" customWidth="1"/>
    <col min="9" max="9" width="17.5546875" style="44" customWidth="1"/>
    <col min="10" max="10" width="19.88671875" style="43" customWidth="1"/>
    <col min="11" max="11" width="12.33203125" style="44" customWidth="1"/>
    <col min="12" max="12" width="3" style="386" customWidth="1"/>
    <col min="13" max="13" width="12.6640625" style="43" customWidth="1"/>
    <col min="14" max="14" width="36.33203125" style="43" customWidth="1"/>
    <col min="15" max="15" width="24.88671875" style="43" customWidth="1"/>
    <col min="16" max="16" width="16.88671875" style="44" customWidth="1"/>
    <col min="17" max="17" width="21.5546875" style="43" customWidth="1"/>
    <col min="18" max="18" width="12.109375" style="44" customWidth="1"/>
    <col min="19" max="19" width="3" style="386" customWidth="1"/>
    <col min="20" max="20" width="11.33203125" style="43" customWidth="1"/>
    <col min="21" max="21" width="33.5546875" style="43" customWidth="1"/>
    <col min="22" max="22" width="24.44140625" style="43" customWidth="1"/>
    <col min="23" max="23" width="16.44140625" style="44" customWidth="1"/>
    <col min="24" max="24" width="21.6640625" style="43" customWidth="1"/>
    <col min="25" max="25" width="11.88671875" style="44" customWidth="1"/>
    <col min="26" max="16384" width="11.44140625" style="2"/>
  </cols>
  <sheetData>
    <row r="1" spans="1:25" s="395" customFormat="1" ht="15.6" x14ac:dyDescent="0.3">
      <c r="A1" s="459" t="s">
        <v>7</v>
      </c>
      <c r="B1" s="459"/>
      <c r="C1" s="459"/>
      <c r="D1" s="459"/>
      <c r="E1" s="393"/>
      <c r="F1" s="459" t="s">
        <v>7</v>
      </c>
      <c r="G1" s="459"/>
      <c r="H1" s="459"/>
      <c r="I1" s="459"/>
      <c r="J1" s="65"/>
      <c r="K1" s="66"/>
      <c r="L1" s="394"/>
      <c r="M1" s="459" t="s">
        <v>7</v>
      </c>
      <c r="N1" s="459"/>
      <c r="O1" s="459"/>
      <c r="P1" s="459"/>
      <c r="Q1" s="65"/>
      <c r="R1" s="66"/>
      <c r="S1" s="394"/>
      <c r="T1" s="459" t="s">
        <v>7</v>
      </c>
      <c r="U1" s="459"/>
      <c r="V1" s="459"/>
      <c r="W1" s="459"/>
      <c r="X1" s="65"/>
      <c r="Y1" s="66"/>
    </row>
    <row r="2" spans="1:25" x14ac:dyDescent="0.3">
      <c r="A2" s="460" t="s">
        <v>6</v>
      </c>
      <c r="B2" s="460"/>
      <c r="C2" s="460"/>
      <c r="D2" s="460"/>
      <c r="E2" s="59"/>
      <c r="F2" s="460" t="s">
        <v>190</v>
      </c>
      <c r="G2" s="460"/>
      <c r="H2" s="460"/>
      <c r="I2" s="460"/>
      <c r="M2" s="460" t="s">
        <v>213</v>
      </c>
      <c r="N2" s="460"/>
      <c r="O2" s="460"/>
      <c r="P2" s="460"/>
      <c r="T2" s="460" t="s">
        <v>234</v>
      </c>
      <c r="U2" s="460"/>
      <c r="V2" s="460"/>
      <c r="W2" s="460"/>
    </row>
    <row r="3" spans="1:25" x14ac:dyDescent="0.3">
      <c r="A3" s="460" t="s">
        <v>5</v>
      </c>
      <c r="B3" s="460"/>
      <c r="C3" s="460"/>
      <c r="D3" s="460"/>
      <c r="E3" s="78"/>
      <c r="F3" s="460" t="s">
        <v>5</v>
      </c>
      <c r="G3" s="460"/>
      <c r="H3" s="460"/>
      <c r="I3" s="460"/>
      <c r="J3" s="45"/>
      <c r="K3" s="52"/>
      <c r="L3" s="387"/>
      <c r="M3" s="460" t="s">
        <v>5</v>
      </c>
      <c r="N3" s="460"/>
      <c r="O3" s="460"/>
      <c r="P3" s="460"/>
      <c r="Q3" s="45"/>
      <c r="R3" s="52"/>
      <c r="S3" s="387"/>
      <c r="T3" s="460" t="s">
        <v>5</v>
      </c>
      <c r="U3" s="460"/>
      <c r="V3" s="460"/>
      <c r="W3" s="460"/>
      <c r="X3" s="45"/>
      <c r="Y3" s="52"/>
    </row>
    <row r="4" spans="1:25" x14ac:dyDescent="0.3">
      <c r="D4" s="60"/>
      <c r="E4" s="59"/>
      <c r="I4" s="43"/>
      <c r="P4" s="43"/>
      <c r="W4" s="43"/>
    </row>
    <row r="5" spans="1:25" x14ac:dyDescent="0.3">
      <c r="A5" s="61"/>
      <c r="B5" s="61"/>
      <c r="C5" s="61" t="s">
        <v>4</v>
      </c>
      <c r="D5" s="458" t="s">
        <v>435</v>
      </c>
      <c r="E5" s="62"/>
      <c r="F5" s="61"/>
      <c r="G5" s="61"/>
      <c r="H5" s="61" t="s">
        <v>4</v>
      </c>
      <c r="I5" s="453" t="s">
        <v>435</v>
      </c>
      <c r="J5" s="454" t="s">
        <v>429</v>
      </c>
      <c r="K5" s="453" t="s">
        <v>433</v>
      </c>
      <c r="L5" s="388"/>
      <c r="M5" s="61"/>
      <c r="N5" s="61"/>
      <c r="O5" s="61" t="s">
        <v>4</v>
      </c>
      <c r="P5" s="453" t="s">
        <v>435</v>
      </c>
      <c r="Q5" s="454" t="s">
        <v>429</v>
      </c>
      <c r="R5" s="453" t="s">
        <v>432</v>
      </c>
      <c r="S5" s="388"/>
      <c r="T5" s="61"/>
      <c r="U5" s="61"/>
      <c r="V5" s="61" t="s">
        <v>4</v>
      </c>
      <c r="W5" s="453" t="s">
        <v>435</v>
      </c>
      <c r="X5" s="454" t="s">
        <v>429</v>
      </c>
      <c r="Y5" s="453" t="s">
        <v>434</v>
      </c>
    </row>
    <row r="6" spans="1:25" x14ac:dyDescent="0.3">
      <c r="A6" s="63" t="s">
        <v>3</v>
      </c>
      <c r="B6" s="63" t="s">
        <v>2</v>
      </c>
      <c r="C6" s="63" t="s">
        <v>1</v>
      </c>
      <c r="D6" s="456">
        <v>2021</v>
      </c>
      <c r="E6" s="64"/>
      <c r="F6" s="63" t="s">
        <v>3</v>
      </c>
      <c r="G6" s="63" t="s">
        <v>2</v>
      </c>
      <c r="H6" s="63" t="s">
        <v>189</v>
      </c>
      <c r="I6" s="455">
        <v>2022</v>
      </c>
      <c r="J6" s="456" t="s">
        <v>430</v>
      </c>
      <c r="K6" s="457" t="s">
        <v>431</v>
      </c>
      <c r="L6" s="389"/>
      <c r="M6" s="63" t="s">
        <v>3</v>
      </c>
      <c r="N6" s="63" t="s">
        <v>2</v>
      </c>
      <c r="O6" s="63" t="s">
        <v>212</v>
      </c>
      <c r="P6" s="455">
        <v>2023</v>
      </c>
      <c r="Q6" s="456" t="s">
        <v>430</v>
      </c>
      <c r="R6" s="457" t="s">
        <v>431</v>
      </c>
      <c r="S6" s="389"/>
      <c r="T6" s="63" t="s">
        <v>3</v>
      </c>
      <c r="U6" s="63" t="s">
        <v>2</v>
      </c>
      <c r="V6" s="63" t="s">
        <v>233</v>
      </c>
      <c r="W6" s="455">
        <v>2024</v>
      </c>
      <c r="X6" s="456" t="s">
        <v>430</v>
      </c>
      <c r="Y6" s="457" t="s">
        <v>431</v>
      </c>
    </row>
    <row r="7" spans="1:25" x14ac:dyDescent="0.3">
      <c r="D7" s="60"/>
      <c r="E7" s="59"/>
      <c r="I7" s="43"/>
      <c r="P7" s="43"/>
      <c r="W7" s="43"/>
    </row>
    <row r="8" spans="1:25" s="1" customFormat="1" x14ac:dyDescent="0.3">
      <c r="A8" s="50" t="s">
        <v>187</v>
      </c>
      <c r="B8" s="50" t="s">
        <v>186</v>
      </c>
      <c r="C8" s="56">
        <v>-1534036514.1800001</v>
      </c>
      <c r="D8" s="69"/>
      <c r="E8" s="70"/>
      <c r="F8" s="50" t="s">
        <v>187</v>
      </c>
      <c r="G8" s="50" t="s">
        <v>186</v>
      </c>
      <c r="H8" s="56">
        <v>-1691030026.95</v>
      </c>
      <c r="I8" s="56"/>
      <c r="J8" s="56">
        <f>H8-C8</f>
        <v>-156993512.76999998</v>
      </c>
      <c r="K8" s="51">
        <f>J8/C8</f>
        <v>0.10234014074555382</v>
      </c>
      <c r="L8" s="385"/>
      <c r="M8" s="50" t="s">
        <v>187</v>
      </c>
      <c r="N8" s="50" t="s">
        <v>186</v>
      </c>
      <c r="O8" s="56">
        <v>-2999187368.0900002</v>
      </c>
      <c r="P8" s="56"/>
      <c r="Q8" s="56">
        <f>O8-H8</f>
        <v>-1308157341.1400001</v>
      </c>
      <c r="R8" s="51">
        <f>Q8/H8</f>
        <v>0.773586110413094</v>
      </c>
      <c r="S8" s="385"/>
      <c r="T8" s="50" t="s">
        <v>187</v>
      </c>
      <c r="U8" s="50" t="s">
        <v>186</v>
      </c>
      <c r="V8" s="56">
        <v>-1514707809.3299999</v>
      </c>
      <c r="W8" s="56"/>
      <c r="X8" s="56">
        <f>V8-O8</f>
        <v>1484479558.7600002</v>
      </c>
      <c r="Y8" s="51">
        <f>X8/O8</f>
        <v>-0.49496059317740287</v>
      </c>
    </row>
    <row r="9" spans="1:25" x14ac:dyDescent="0.3">
      <c r="I9" s="43"/>
      <c r="K9" s="52"/>
      <c r="L9" s="387"/>
      <c r="P9" s="43"/>
      <c r="R9" s="52"/>
      <c r="S9" s="387"/>
      <c r="W9" s="43"/>
      <c r="Y9" s="52"/>
    </row>
    <row r="10" spans="1:25" s="1" customFormat="1" x14ac:dyDescent="0.3">
      <c r="A10" s="50" t="s">
        <v>185</v>
      </c>
      <c r="B10" s="50" t="s">
        <v>184</v>
      </c>
      <c r="C10" s="56">
        <v>-1533880917.51</v>
      </c>
      <c r="D10" s="69">
        <f>C10/$C$8</f>
        <v>0.9998985704260871</v>
      </c>
      <c r="E10" s="70"/>
      <c r="F10" s="50" t="s">
        <v>185</v>
      </c>
      <c r="G10" s="50" t="s">
        <v>184</v>
      </c>
      <c r="H10" s="56">
        <v>-1690944880</v>
      </c>
      <c r="I10" s="51">
        <f>H10/$H$8</f>
        <v>0.99994964787813168</v>
      </c>
      <c r="J10" s="56">
        <f t="shared" ref="J10:J107" si="0">H10-C10</f>
        <v>-157063962.49000001</v>
      </c>
      <c r="K10" s="51">
        <f t="shared" ref="K10:K110" si="1">J10/C10</f>
        <v>0.10239645118277316</v>
      </c>
      <c r="L10" s="385"/>
      <c r="M10" s="50" t="s">
        <v>185</v>
      </c>
      <c r="N10" s="50" t="s">
        <v>184</v>
      </c>
      <c r="O10" s="56">
        <v>-2999029961.7399998</v>
      </c>
      <c r="P10" s="51">
        <f>O10/$O$8</f>
        <v>0.99994751700021312</v>
      </c>
      <c r="Q10" s="56">
        <f t="shared" ref="Q10:Q18" si="2">O10-H10</f>
        <v>-1308085081.7399998</v>
      </c>
      <c r="R10" s="51">
        <f t="shared" ref="R10:R18" si="3">Q10/H10</f>
        <v>0.77358233092730955</v>
      </c>
      <c r="S10" s="385"/>
      <c r="T10" s="50" t="s">
        <v>185</v>
      </c>
      <c r="U10" s="50" t="s">
        <v>184</v>
      </c>
      <c r="V10" s="56">
        <v>-1508351820.8599999</v>
      </c>
      <c r="W10" s="51">
        <f>V10/$V$8</f>
        <v>0.99580381877557533</v>
      </c>
      <c r="X10" s="56">
        <f t="shared" ref="X10:X110" si="4">V10-O10</f>
        <v>1490678140.8799999</v>
      </c>
      <c r="Y10" s="51">
        <f t="shared" ref="Y10:Y85" si="5">X10/O10</f>
        <v>-0.4970534339093855</v>
      </c>
    </row>
    <row r="11" spans="1:25" x14ac:dyDescent="0.3">
      <c r="A11" s="50" t="s">
        <v>183</v>
      </c>
      <c r="B11" s="50" t="s">
        <v>182</v>
      </c>
      <c r="C11" s="56">
        <v>-1323583918</v>
      </c>
      <c r="D11" s="71">
        <f t="shared" ref="D11:D18" si="6">C11/$C$8</f>
        <v>0.86281122109241648</v>
      </c>
      <c r="E11" s="72"/>
      <c r="F11" s="50" t="s">
        <v>183</v>
      </c>
      <c r="G11" s="50" t="s">
        <v>182</v>
      </c>
      <c r="H11" s="56">
        <v>-1484050606</v>
      </c>
      <c r="I11" s="52">
        <f t="shared" ref="I11:I18" si="7">H11/$H$8</f>
        <v>0.87760156966383662</v>
      </c>
      <c r="J11" s="55">
        <f t="shared" si="0"/>
        <v>-160466688</v>
      </c>
      <c r="K11" s="52">
        <f t="shared" si="1"/>
        <v>0.12123650477898901</v>
      </c>
      <c r="L11" s="387"/>
      <c r="M11" s="50" t="s">
        <v>183</v>
      </c>
      <c r="N11" s="50" t="s">
        <v>182</v>
      </c>
      <c r="O11" s="56">
        <v>-2893288961.7399998</v>
      </c>
      <c r="P11" s="52">
        <f t="shared" ref="P11:P18" si="8">O11/$O$8</f>
        <v>0.96469096680097033</v>
      </c>
      <c r="Q11" s="55">
        <f t="shared" si="2"/>
        <v>-1409238355.7399998</v>
      </c>
      <c r="R11" s="52">
        <f t="shared" si="3"/>
        <v>0.94958915150363798</v>
      </c>
      <c r="S11" s="387"/>
      <c r="T11" s="50" t="s">
        <v>183</v>
      </c>
      <c r="U11" s="50" t="s">
        <v>182</v>
      </c>
      <c r="V11" s="56">
        <v>-1545073820.8599999</v>
      </c>
      <c r="W11" s="52">
        <f t="shared" ref="W11:W18" si="9">V11/$V$8</f>
        <v>1.0200474384187876</v>
      </c>
      <c r="X11" s="55">
        <f t="shared" si="4"/>
        <v>1348215140.8799999</v>
      </c>
      <c r="Y11" s="52">
        <f t="shared" si="5"/>
        <v>-0.46598012113839971</v>
      </c>
    </row>
    <row r="12" spans="1:25" x14ac:dyDescent="0.3">
      <c r="A12" s="45" t="s">
        <v>181</v>
      </c>
      <c r="B12" s="45" t="s">
        <v>180</v>
      </c>
      <c r="C12" s="55">
        <v>-1178775686</v>
      </c>
      <c r="D12" s="71">
        <f t="shared" si="6"/>
        <v>0.76841435983034589</v>
      </c>
      <c r="E12" s="72"/>
      <c r="F12" s="45" t="s">
        <v>181</v>
      </c>
      <c r="G12" s="45" t="s">
        <v>180</v>
      </c>
      <c r="H12" s="55">
        <v>-1361066778</v>
      </c>
      <c r="I12" s="52">
        <f t="shared" si="7"/>
        <v>0.80487439980877629</v>
      </c>
      <c r="J12" s="55">
        <f t="shared" si="0"/>
        <v>-182291092</v>
      </c>
      <c r="K12" s="52">
        <f t="shared" si="1"/>
        <v>0.15464442825299332</v>
      </c>
      <c r="L12" s="387"/>
      <c r="M12" s="45" t="s">
        <v>181</v>
      </c>
      <c r="N12" s="45" t="s">
        <v>180</v>
      </c>
      <c r="O12" s="55">
        <v>-2656760740.04</v>
      </c>
      <c r="P12" s="52">
        <f t="shared" si="8"/>
        <v>0.88582686373873643</v>
      </c>
      <c r="Q12" s="55">
        <f t="shared" si="2"/>
        <v>-1295693962.04</v>
      </c>
      <c r="R12" s="52">
        <f t="shared" si="3"/>
        <v>0.95196942793941297</v>
      </c>
      <c r="S12" s="387"/>
      <c r="T12" s="45" t="s">
        <v>181</v>
      </c>
      <c r="U12" s="45" t="s">
        <v>180</v>
      </c>
      <c r="V12" s="55">
        <v>-1418428423.5599999</v>
      </c>
      <c r="W12" s="52">
        <f t="shared" si="9"/>
        <v>0.93643699122896373</v>
      </c>
      <c r="X12" s="55">
        <f t="shared" si="4"/>
        <v>1238332316.48</v>
      </c>
      <c r="Y12" s="52">
        <f t="shared" si="5"/>
        <v>-0.46610607339122145</v>
      </c>
    </row>
    <row r="13" spans="1:25" x14ac:dyDescent="0.3">
      <c r="A13" s="45" t="s">
        <v>179</v>
      </c>
      <c r="B13" s="45" t="s">
        <v>178</v>
      </c>
      <c r="C13" s="55">
        <v>-144808232</v>
      </c>
      <c r="D13" s="71">
        <f t="shared" si="6"/>
        <v>9.4396861262070683E-2</v>
      </c>
      <c r="E13" s="72"/>
      <c r="F13" s="45" t="s">
        <v>179</v>
      </c>
      <c r="G13" s="45" t="s">
        <v>178</v>
      </c>
      <c r="H13" s="55">
        <v>-121523828</v>
      </c>
      <c r="I13" s="52">
        <f t="shared" si="7"/>
        <v>7.1863790744854217E-2</v>
      </c>
      <c r="J13" s="55">
        <f t="shared" si="0"/>
        <v>23284404</v>
      </c>
      <c r="K13" s="52">
        <f t="shared" si="1"/>
        <v>-0.16079475371262042</v>
      </c>
      <c r="L13" s="387"/>
      <c r="M13" s="45" t="s">
        <v>179</v>
      </c>
      <c r="N13" s="45" t="s">
        <v>178</v>
      </c>
      <c r="O13" s="55">
        <v>-236528221.69999999</v>
      </c>
      <c r="P13" s="52">
        <f t="shared" si="8"/>
        <v>7.8864103062233959E-2</v>
      </c>
      <c r="Q13" s="55">
        <f t="shared" si="2"/>
        <v>-115004393.69999999</v>
      </c>
      <c r="R13" s="52">
        <f t="shared" si="3"/>
        <v>0.94635262559372302</v>
      </c>
      <c r="S13" s="387"/>
      <c r="T13" s="45" t="s">
        <v>179</v>
      </c>
      <c r="U13" s="45" t="s">
        <v>178</v>
      </c>
      <c r="V13" s="55">
        <v>-126645397.3</v>
      </c>
      <c r="W13" s="52">
        <f t="shared" si="9"/>
        <v>8.3610447189824022E-2</v>
      </c>
      <c r="X13" s="55">
        <f t="shared" si="4"/>
        <v>109882824.39999999</v>
      </c>
      <c r="Y13" s="52">
        <f t="shared" si="5"/>
        <v>-0.46456538509543954</v>
      </c>
    </row>
    <row r="14" spans="1:25" x14ac:dyDescent="0.3">
      <c r="A14" s="45" t="s">
        <v>208</v>
      </c>
      <c r="B14" s="45" t="s">
        <v>207</v>
      </c>
      <c r="C14" s="55">
        <v>0</v>
      </c>
      <c r="D14" s="71">
        <f t="shared" si="6"/>
        <v>0</v>
      </c>
      <c r="E14" s="72"/>
      <c r="F14" s="45" t="s">
        <v>208</v>
      </c>
      <c r="G14" s="45" t="s">
        <v>207</v>
      </c>
      <c r="H14" s="55">
        <v>-1460000</v>
      </c>
      <c r="I14" s="52">
        <f t="shared" si="7"/>
        <v>8.6337911020616608E-4</v>
      </c>
      <c r="J14" s="55">
        <f t="shared" si="0"/>
        <v>-1460000</v>
      </c>
      <c r="K14" s="52" t="e">
        <f t="shared" si="1"/>
        <v>#DIV/0!</v>
      </c>
      <c r="L14" s="387"/>
      <c r="M14" s="45" t="s">
        <v>208</v>
      </c>
      <c r="N14" s="45" t="s">
        <v>207</v>
      </c>
      <c r="O14" s="55"/>
      <c r="P14" s="52">
        <f t="shared" si="8"/>
        <v>0</v>
      </c>
      <c r="Q14" s="55">
        <f t="shared" si="2"/>
        <v>1460000</v>
      </c>
      <c r="R14" s="52">
        <f t="shared" si="3"/>
        <v>-1</v>
      </c>
      <c r="S14" s="387"/>
      <c r="T14" s="45" t="s">
        <v>208</v>
      </c>
      <c r="U14" s="45" t="s">
        <v>207</v>
      </c>
      <c r="V14" s="55"/>
      <c r="W14" s="52">
        <f t="shared" si="9"/>
        <v>0</v>
      </c>
      <c r="X14" s="55">
        <f t="shared" si="4"/>
        <v>0</v>
      </c>
      <c r="Y14" s="52" t="e">
        <f t="shared" si="5"/>
        <v>#DIV/0!</v>
      </c>
    </row>
    <row r="15" spans="1:25" x14ac:dyDescent="0.3">
      <c r="A15" s="50" t="s">
        <v>177</v>
      </c>
      <c r="B15" s="50" t="s">
        <v>176</v>
      </c>
      <c r="C15" s="56">
        <v>-211696999.50999999</v>
      </c>
      <c r="D15" s="71">
        <f t="shared" si="6"/>
        <v>0.13799997428559252</v>
      </c>
      <c r="E15" s="72"/>
      <c r="F15" s="50" t="s">
        <v>177</v>
      </c>
      <c r="G15" s="50" t="s">
        <v>176</v>
      </c>
      <c r="H15" s="56">
        <v>-251276600</v>
      </c>
      <c r="I15" s="52">
        <f t="shared" si="7"/>
        <v>0.1485938132353635</v>
      </c>
      <c r="K15" s="52"/>
      <c r="L15" s="387"/>
      <c r="M15" s="50" t="s">
        <v>177</v>
      </c>
      <c r="N15" s="50" t="s">
        <v>176</v>
      </c>
      <c r="O15" s="56">
        <v>-105741000</v>
      </c>
      <c r="P15" s="52">
        <f t="shared" si="8"/>
        <v>3.5256550199242807E-2</v>
      </c>
      <c r="Q15" s="55">
        <f t="shared" si="2"/>
        <v>145535600</v>
      </c>
      <c r="R15" s="52">
        <f t="shared" si="3"/>
        <v>-0.5791848504795114</v>
      </c>
      <c r="S15" s="387"/>
      <c r="T15" s="50" t="s">
        <v>177</v>
      </c>
      <c r="U15" s="50" t="s">
        <v>176</v>
      </c>
      <c r="V15" s="56">
        <v>0</v>
      </c>
      <c r="W15" s="52">
        <f t="shared" si="9"/>
        <v>0</v>
      </c>
      <c r="X15" s="55">
        <f t="shared" si="4"/>
        <v>105741000</v>
      </c>
      <c r="Y15" s="52">
        <f t="shared" si="5"/>
        <v>-1</v>
      </c>
    </row>
    <row r="16" spans="1:25" x14ac:dyDescent="0.3">
      <c r="A16" s="45" t="s">
        <v>175</v>
      </c>
      <c r="B16" s="45" t="s">
        <v>174</v>
      </c>
      <c r="C16" s="55">
        <v>-211696999.50999999</v>
      </c>
      <c r="D16" s="71">
        <f t="shared" si="6"/>
        <v>0.13799997428559252</v>
      </c>
      <c r="E16" s="72"/>
      <c r="F16" s="45" t="s">
        <v>175</v>
      </c>
      <c r="G16" s="45" t="s">
        <v>174</v>
      </c>
      <c r="H16" s="55">
        <v>-251276600</v>
      </c>
      <c r="I16" s="52">
        <f t="shared" si="7"/>
        <v>0.1485938132353635</v>
      </c>
      <c r="J16" s="55">
        <f t="shared" si="0"/>
        <v>-39579600.49000001</v>
      </c>
      <c r="K16" s="52">
        <f t="shared" si="1"/>
        <v>0.18696344578152785</v>
      </c>
      <c r="L16" s="387"/>
      <c r="M16" s="45" t="s">
        <v>175</v>
      </c>
      <c r="N16" s="45" t="s">
        <v>174</v>
      </c>
      <c r="O16" s="55">
        <v>-105741000</v>
      </c>
      <c r="P16" s="52">
        <f t="shared" si="8"/>
        <v>3.5256550199242807E-2</v>
      </c>
      <c r="Q16" s="55">
        <f t="shared" si="2"/>
        <v>145535600</v>
      </c>
      <c r="R16" s="52">
        <f t="shared" si="3"/>
        <v>-0.5791848504795114</v>
      </c>
      <c r="S16" s="387"/>
      <c r="T16" s="45" t="s">
        <v>175</v>
      </c>
      <c r="U16" s="45" t="s">
        <v>174</v>
      </c>
      <c r="V16" s="55">
        <v>0</v>
      </c>
      <c r="W16" s="52">
        <f t="shared" si="9"/>
        <v>0</v>
      </c>
      <c r="X16" s="55">
        <f t="shared" si="4"/>
        <v>105741000</v>
      </c>
      <c r="Y16" s="52">
        <f t="shared" si="5"/>
        <v>-1</v>
      </c>
    </row>
    <row r="17" spans="1:25" x14ac:dyDescent="0.3">
      <c r="A17" s="50" t="s">
        <v>173</v>
      </c>
      <c r="B17" s="50" t="s">
        <v>171</v>
      </c>
      <c r="C17" s="56">
        <v>1400000</v>
      </c>
      <c r="D17" s="71">
        <f t="shared" si="6"/>
        <v>-9.1262495192192497E-4</v>
      </c>
      <c r="E17" s="72"/>
      <c r="F17" s="50" t="s">
        <v>173</v>
      </c>
      <c r="G17" s="50" t="s">
        <v>171</v>
      </c>
      <c r="H17" s="56">
        <v>44382326</v>
      </c>
      <c r="I17" s="52">
        <f t="shared" si="7"/>
        <v>-2.6245735021068486E-2</v>
      </c>
      <c r="J17" s="55">
        <f t="shared" si="0"/>
        <v>42982326</v>
      </c>
      <c r="K17" s="52">
        <f t="shared" si="1"/>
        <v>30.701661428571427</v>
      </c>
      <c r="L17" s="387"/>
      <c r="M17" s="50" t="s">
        <v>173</v>
      </c>
      <c r="N17" s="50" t="s">
        <v>171</v>
      </c>
      <c r="O17" s="56">
        <v>0</v>
      </c>
      <c r="P17" s="52">
        <f t="shared" si="8"/>
        <v>0</v>
      </c>
      <c r="Q17" s="55">
        <f t="shared" si="2"/>
        <v>-44382326</v>
      </c>
      <c r="R17" s="52">
        <f t="shared" si="3"/>
        <v>-1</v>
      </c>
      <c r="S17" s="387"/>
      <c r="T17" s="50" t="s">
        <v>173</v>
      </c>
      <c r="U17" s="50" t="s">
        <v>171</v>
      </c>
      <c r="V17" s="56">
        <v>36722000</v>
      </c>
      <c r="W17" s="52">
        <f t="shared" si="9"/>
        <v>-2.4243619643212394E-2</v>
      </c>
      <c r="X17" s="55">
        <f t="shared" si="4"/>
        <v>36722000</v>
      </c>
      <c r="Y17" s="52" t="e">
        <f t="shared" si="5"/>
        <v>#DIV/0!</v>
      </c>
    </row>
    <row r="18" spans="1:25" x14ac:dyDescent="0.3">
      <c r="A18" s="45" t="s">
        <v>172</v>
      </c>
      <c r="B18" s="45" t="s">
        <v>171</v>
      </c>
      <c r="C18" s="55">
        <v>1400000</v>
      </c>
      <c r="D18" s="71">
        <f t="shared" si="6"/>
        <v>-9.1262495192192497E-4</v>
      </c>
      <c r="E18" s="72"/>
      <c r="F18" s="45" t="s">
        <v>172</v>
      </c>
      <c r="G18" s="45" t="s">
        <v>171</v>
      </c>
      <c r="H18" s="55">
        <v>44382326</v>
      </c>
      <c r="I18" s="52">
        <f t="shared" si="7"/>
        <v>-2.6245735021068486E-2</v>
      </c>
      <c r="J18" s="55">
        <f>H18-C18</f>
        <v>42982326</v>
      </c>
      <c r="K18" s="52">
        <f t="shared" si="1"/>
        <v>30.701661428571427</v>
      </c>
      <c r="L18" s="387"/>
      <c r="M18" s="45" t="s">
        <v>172</v>
      </c>
      <c r="N18" s="45" t="s">
        <v>171</v>
      </c>
      <c r="O18" s="55">
        <v>0</v>
      </c>
      <c r="P18" s="52">
        <f t="shared" si="8"/>
        <v>0</v>
      </c>
      <c r="Q18" s="55">
        <f t="shared" si="2"/>
        <v>-44382326</v>
      </c>
      <c r="R18" s="52">
        <f t="shared" si="3"/>
        <v>-1</v>
      </c>
      <c r="S18" s="387"/>
      <c r="T18" s="45" t="s">
        <v>172</v>
      </c>
      <c r="U18" s="45" t="s">
        <v>171</v>
      </c>
      <c r="V18" s="55">
        <v>36722000</v>
      </c>
      <c r="W18" s="52">
        <f t="shared" si="9"/>
        <v>-2.4243619643212394E-2</v>
      </c>
      <c r="X18" s="55">
        <f t="shared" si="4"/>
        <v>36722000</v>
      </c>
      <c r="Y18" s="52" t="e">
        <f t="shared" si="5"/>
        <v>#DIV/0!</v>
      </c>
    </row>
    <row r="19" spans="1:25" x14ac:dyDescent="0.3">
      <c r="A19" s="45"/>
      <c r="B19" s="45"/>
      <c r="C19" s="55"/>
      <c r="D19" s="71"/>
      <c r="E19" s="72"/>
      <c r="F19" s="45"/>
      <c r="G19" s="45"/>
      <c r="H19" s="55"/>
      <c r="I19" s="52"/>
      <c r="J19" s="55"/>
      <c r="K19" s="52"/>
      <c r="L19" s="387"/>
      <c r="M19" s="45"/>
      <c r="N19" s="45"/>
      <c r="O19" s="55"/>
      <c r="P19" s="52"/>
      <c r="Q19" s="55"/>
      <c r="R19" s="52"/>
      <c r="S19" s="387"/>
      <c r="T19" s="45"/>
      <c r="U19" s="45"/>
      <c r="V19" s="55"/>
      <c r="W19" s="52"/>
      <c r="X19" s="55"/>
      <c r="Y19" s="52"/>
    </row>
    <row r="20" spans="1:25" s="1" customFormat="1" x14ac:dyDescent="0.3">
      <c r="A20" s="50" t="s">
        <v>92</v>
      </c>
      <c r="B20" s="50" t="s">
        <v>91</v>
      </c>
      <c r="C20" s="56">
        <v>769128940.88999999</v>
      </c>
      <c r="D20" s="69"/>
      <c r="E20" s="70"/>
      <c r="F20" s="50" t="s">
        <v>92</v>
      </c>
      <c r="G20" s="50" t="s">
        <v>91</v>
      </c>
      <c r="H20" s="56">
        <v>1009561509.22</v>
      </c>
      <c r="I20" s="51"/>
      <c r="J20" s="55">
        <f>H20-C20</f>
        <v>240432568.33000004</v>
      </c>
      <c r="K20" s="52">
        <f>J20/C20</f>
        <v>0.31260372032260642</v>
      </c>
      <c r="L20" s="387"/>
      <c r="M20" s="50" t="s">
        <v>92</v>
      </c>
      <c r="N20" s="50" t="s">
        <v>91</v>
      </c>
      <c r="O20" s="56">
        <v>1545094946.5</v>
      </c>
      <c r="P20" s="51"/>
      <c r="Q20" s="56">
        <f>O20-H20</f>
        <v>535533437.27999997</v>
      </c>
      <c r="R20" s="51">
        <f>Q20/H20</f>
        <v>0.5304614254695188</v>
      </c>
      <c r="S20" s="385"/>
      <c r="T20" s="50" t="s">
        <v>226</v>
      </c>
      <c r="U20" s="50" t="s">
        <v>225</v>
      </c>
      <c r="V20" s="56">
        <v>1323180000</v>
      </c>
      <c r="W20" s="51"/>
      <c r="X20" s="56">
        <f>V20-O20</f>
        <v>-221914946.5</v>
      </c>
      <c r="Y20" s="51">
        <f>X20/O20</f>
        <v>-0.1436254432147934</v>
      </c>
    </row>
    <row r="21" spans="1:25" x14ac:dyDescent="0.3">
      <c r="J21" s="55"/>
      <c r="K21" s="52"/>
      <c r="L21" s="387"/>
      <c r="Q21" s="55"/>
      <c r="R21" s="52"/>
      <c r="S21" s="387"/>
      <c r="T21" s="45"/>
      <c r="U21" s="45"/>
      <c r="V21" s="55"/>
      <c r="W21" s="52"/>
      <c r="X21" s="55"/>
      <c r="Y21" s="52"/>
    </row>
    <row r="22" spans="1:25" ht="16.2" customHeight="1" x14ac:dyDescent="0.3">
      <c r="A22" s="50" t="s">
        <v>90</v>
      </c>
      <c r="B22" s="50" t="s">
        <v>89</v>
      </c>
      <c r="C22" s="56">
        <v>225027806.44999999</v>
      </c>
      <c r="D22" s="71">
        <f>C22/$C$20</f>
        <v>0.29257487852376007</v>
      </c>
      <c r="E22" s="72"/>
      <c r="F22" s="50" t="s">
        <v>90</v>
      </c>
      <c r="G22" s="50" t="s">
        <v>89</v>
      </c>
      <c r="H22" s="56">
        <v>239753073.61000001</v>
      </c>
      <c r="I22" s="52">
        <f>H22/$H$20</f>
        <v>0.23748238360952992</v>
      </c>
      <c r="J22" s="55">
        <f t="shared" ref="J22:J65" si="10">H22-C22</f>
        <v>14725267.160000026</v>
      </c>
      <c r="K22" s="52">
        <f t="shared" ref="K22:K65" si="11">J22/C22</f>
        <v>6.5437544774147302E-2</v>
      </c>
      <c r="L22" s="387"/>
      <c r="M22" s="50" t="s">
        <v>90</v>
      </c>
      <c r="N22" s="50" t="s">
        <v>89</v>
      </c>
      <c r="O22" s="56">
        <v>311569321.43000001</v>
      </c>
      <c r="P22" s="52">
        <f>O22/$O$20</f>
        <v>0.201650598971783</v>
      </c>
      <c r="Q22" s="55">
        <f>O22-H22</f>
        <v>71816247.819999993</v>
      </c>
      <c r="R22" s="52">
        <f t="shared" ref="R22:R40" si="12">Q22/H22</f>
        <v>0.29954255325552814</v>
      </c>
      <c r="S22" s="387"/>
      <c r="T22" s="50" t="s">
        <v>224</v>
      </c>
      <c r="U22" s="50" t="s">
        <v>182</v>
      </c>
      <c r="V22" s="56">
        <v>1323180000</v>
      </c>
      <c r="W22" s="52"/>
      <c r="X22" s="57"/>
      <c r="Y22" s="52"/>
    </row>
    <row r="23" spans="1:25" hidden="1" outlineLevel="1" x14ac:dyDescent="0.3">
      <c r="A23" s="45" t="s">
        <v>88</v>
      </c>
      <c r="B23" s="45" t="s">
        <v>87</v>
      </c>
      <c r="C23" s="55">
        <v>225027806.44999999</v>
      </c>
      <c r="D23" s="71">
        <f>C23/$C$20</f>
        <v>0.29257487852376007</v>
      </c>
      <c r="E23" s="72"/>
      <c r="F23" s="45" t="s">
        <v>88</v>
      </c>
      <c r="G23" s="45" t="s">
        <v>87</v>
      </c>
      <c r="H23" s="55">
        <v>239753073.61000001</v>
      </c>
      <c r="I23" s="52">
        <f>H23/$H$20</f>
        <v>0.23748238360952992</v>
      </c>
      <c r="J23" s="55">
        <f>H23-C23</f>
        <v>14725267.160000026</v>
      </c>
      <c r="K23" s="52">
        <f>J23/C23</f>
        <v>6.5437544774147302E-2</v>
      </c>
      <c r="L23" s="387"/>
      <c r="M23" s="45" t="s">
        <v>88</v>
      </c>
      <c r="N23" s="45" t="s">
        <v>87</v>
      </c>
      <c r="O23" s="55">
        <v>311569321.43000001</v>
      </c>
      <c r="P23" s="52">
        <f>O23/$O$20</f>
        <v>0.201650598971783</v>
      </c>
      <c r="Q23" s="55">
        <f>O23-H23</f>
        <v>71816247.819999993</v>
      </c>
      <c r="R23" s="52">
        <f t="shared" si="12"/>
        <v>0.29954255325552814</v>
      </c>
      <c r="S23" s="387"/>
      <c r="T23" s="45"/>
      <c r="U23" s="45"/>
      <c r="V23" s="55"/>
      <c r="W23" s="52"/>
      <c r="X23" s="55"/>
      <c r="Y23" s="52"/>
    </row>
    <row r="24" spans="1:25" hidden="1" outlineLevel="1" x14ac:dyDescent="0.3">
      <c r="A24" s="45" t="s">
        <v>86</v>
      </c>
      <c r="B24" s="45" t="s">
        <v>85</v>
      </c>
      <c r="C24" s="55">
        <v>347152.94</v>
      </c>
      <c r="D24" s="71">
        <f t="shared" ref="D24:D65" si="13">C24/$C$20</f>
        <v>4.5135857142274594E-4</v>
      </c>
      <c r="E24" s="72"/>
      <c r="F24" s="45" t="s">
        <v>86</v>
      </c>
      <c r="G24" s="45" t="s">
        <v>85</v>
      </c>
      <c r="H24" s="55">
        <v>1681800</v>
      </c>
      <c r="I24" s="52">
        <f t="shared" ref="I24:I65" si="14">H24/$H$20</f>
        <v>1.6658717518850139E-3</v>
      </c>
      <c r="J24" s="55">
        <f t="shared" si="10"/>
        <v>1334647.06</v>
      </c>
      <c r="K24" s="52">
        <f t="shared" si="11"/>
        <v>3.8445506467552892</v>
      </c>
      <c r="L24" s="387"/>
      <c r="M24" s="45" t="s">
        <v>86</v>
      </c>
      <c r="N24" s="45" t="s">
        <v>85</v>
      </c>
      <c r="O24" s="55">
        <v>407000</v>
      </c>
      <c r="P24" s="52">
        <f t="shared" ref="P24:P65" si="15">O24/$O$20</f>
        <v>2.6341423284177441E-4</v>
      </c>
      <c r="Q24" s="55">
        <f t="shared" ref="Q24:Q65" si="16">O24-H24</f>
        <v>-1274800</v>
      </c>
      <c r="R24" s="52">
        <f t="shared" si="12"/>
        <v>-0.75799738375550008</v>
      </c>
      <c r="S24" s="387"/>
      <c r="T24" s="45"/>
      <c r="U24" s="45"/>
      <c r="V24" s="55"/>
      <c r="X24" s="57"/>
      <c r="Y24" s="52"/>
    </row>
    <row r="25" spans="1:25" hidden="1" outlineLevel="1" x14ac:dyDescent="0.3">
      <c r="A25" s="45" t="s">
        <v>84</v>
      </c>
      <c r="B25" s="45" t="s">
        <v>83</v>
      </c>
      <c r="C25" s="55">
        <v>26140177.199999999</v>
      </c>
      <c r="D25" s="71">
        <f t="shared" si="13"/>
        <v>3.3986729415943981E-2</v>
      </c>
      <c r="E25" s="72"/>
      <c r="F25" s="45" t="s">
        <v>84</v>
      </c>
      <c r="G25" s="45" t="s">
        <v>83</v>
      </c>
      <c r="H25" s="55">
        <v>2468015.9700000002</v>
      </c>
      <c r="I25" s="52">
        <f t="shared" si="14"/>
        <v>2.4446415076846786E-3</v>
      </c>
      <c r="J25" s="55">
        <f t="shared" si="10"/>
        <v>-23672161.23</v>
      </c>
      <c r="K25" s="52">
        <f t="shared" si="11"/>
        <v>-0.90558533895477955</v>
      </c>
      <c r="L25" s="387"/>
      <c r="M25" s="45" t="s">
        <v>84</v>
      </c>
      <c r="N25" s="45" t="s">
        <v>83</v>
      </c>
      <c r="O25" s="55">
        <v>55069439.710000001</v>
      </c>
      <c r="P25" s="52">
        <f t="shared" si="15"/>
        <v>3.5641459985837835E-2</v>
      </c>
      <c r="Q25" s="55">
        <f t="shared" si="16"/>
        <v>52601423.740000002</v>
      </c>
      <c r="R25" s="52">
        <f t="shared" si="12"/>
        <v>21.313242855555753</v>
      </c>
      <c r="S25" s="387"/>
      <c r="W25" s="52"/>
      <c r="X25" s="55"/>
      <c r="Y25" s="52"/>
    </row>
    <row r="26" spans="1:25" hidden="1" outlineLevel="1" x14ac:dyDescent="0.3">
      <c r="A26" s="45" t="s">
        <v>82</v>
      </c>
      <c r="B26" s="45" t="s">
        <v>81</v>
      </c>
      <c r="C26" s="55">
        <v>73282352.420000002</v>
      </c>
      <c r="D26" s="71">
        <f t="shared" si="13"/>
        <v>9.5279670968044836E-2</v>
      </c>
      <c r="E26" s="72"/>
      <c r="F26" s="45" t="s">
        <v>82</v>
      </c>
      <c r="G26" s="45" t="s">
        <v>81</v>
      </c>
      <c r="H26" s="55">
        <v>68842806.159999996</v>
      </c>
      <c r="I26" s="52">
        <f t="shared" si="14"/>
        <v>6.8190799204685223E-2</v>
      </c>
      <c r="J26" s="55">
        <f t="shared" si="10"/>
        <v>-4439546.2600000054</v>
      </c>
      <c r="K26" s="52">
        <f t="shared" si="11"/>
        <v>-6.0581383012322319E-2</v>
      </c>
      <c r="L26" s="387"/>
      <c r="M26" s="45" t="s">
        <v>82</v>
      </c>
      <c r="N26" s="45" t="s">
        <v>81</v>
      </c>
      <c r="O26" s="55">
        <v>80989415.730000004</v>
      </c>
      <c r="P26" s="52">
        <f t="shared" si="15"/>
        <v>5.2417112562214964E-2</v>
      </c>
      <c r="Q26" s="55">
        <f t="shared" si="16"/>
        <v>12146609.570000008</v>
      </c>
      <c r="R26" s="52">
        <f t="shared" si="12"/>
        <v>0.17643977994984172</v>
      </c>
      <c r="S26" s="387"/>
      <c r="T26" s="45"/>
      <c r="U26" s="45"/>
      <c r="V26" s="57">
        <v>0</v>
      </c>
      <c r="W26" s="52"/>
      <c r="X26" s="57"/>
      <c r="Y26" s="52"/>
    </row>
    <row r="27" spans="1:25" hidden="1" outlineLevel="1" x14ac:dyDescent="0.3">
      <c r="A27" s="45" t="s">
        <v>80</v>
      </c>
      <c r="B27" s="45" t="s">
        <v>79</v>
      </c>
      <c r="C27" s="55">
        <v>37226.89</v>
      </c>
      <c r="D27" s="71">
        <f t="shared" si="13"/>
        <v>4.8401364219792312E-5</v>
      </c>
      <c r="E27" s="72"/>
      <c r="F27" s="45" t="s">
        <v>80</v>
      </c>
      <c r="G27" s="45" t="s">
        <v>79</v>
      </c>
      <c r="H27" s="55">
        <v>67982.36</v>
      </c>
      <c r="I27" s="52">
        <f t="shared" si="14"/>
        <v>6.733850228949797E-5</v>
      </c>
      <c r="J27" s="55">
        <f t="shared" si="10"/>
        <v>30755.47</v>
      </c>
      <c r="K27" s="52">
        <f t="shared" si="11"/>
        <v>0.82616275493332914</v>
      </c>
      <c r="L27" s="387"/>
      <c r="M27" s="45" t="s">
        <v>80</v>
      </c>
      <c r="N27" s="45" t="s">
        <v>79</v>
      </c>
      <c r="O27" s="55">
        <v>110924.44</v>
      </c>
      <c r="P27" s="52">
        <f t="shared" si="15"/>
        <v>7.1791342176912623E-5</v>
      </c>
      <c r="Q27" s="55">
        <f t="shared" si="16"/>
        <v>42942.080000000002</v>
      </c>
      <c r="R27" s="52">
        <f t="shared" si="12"/>
        <v>0.6316650378127503</v>
      </c>
      <c r="S27" s="387"/>
    </row>
    <row r="28" spans="1:25" hidden="1" outlineLevel="1" x14ac:dyDescent="0.3">
      <c r="A28" s="45" t="s">
        <v>78</v>
      </c>
      <c r="B28" s="45" t="s">
        <v>77</v>
      </c>
      <c r="C28" s="55">
        <v>2500968.75</v>
      </c>
      <c r="D28" s="71">
        <f t="shared" si="13"/>
        <v>3.2516898234332412E-3</v>
      </c>
      <c r="E28" s="72"/>
      <c r="F28" s="45" t="s">
        <v>78</v>
      </c>
      <c r="G28" s="45" t="s">
        <v>77</v>
      </c>
      <c r="H28" s="55">
        <v>904109</v>
      </c>
      <c r="I28" s="52">
        <f t="shared" si="14"/>
        <v>8.9554622649839935E-4</v>
      </c>
      <c r="J28" s="55">
        <f t="shared" si="10"/>
        <v>-1596859.75</v>
      </c>
      <c r="K28" s="52">
        <f t="shared" si="11"/>
        <v>-0.63849648261298741</v>
      </c>
      <c r="L28" s="387"/>
      <c r="M28" s="45" t="s">
        <v>78</v>
      </c>
      <c r="N28" s="45" t="s">
        <v>77</v>
      </c>
      <c r="O28" s="55">
        <v>3072181.13</v>
      </c>
      <c r="P28" s="52">
        <f t="shared" si="15"/>
        <v>1.9883445589924465E-3</v>
      </c>
      <c r="Q28" s="55">
        <f t="shared" si="16"/>
        <v>2168072.13</v>
      </c>
      <c r="R28" s="52">
        <f t="shared" si="12"/>
        <v>2.3980207364377524</v>
      </c>
      <c r="S28" s="387"/>
    </row>
    <row r="29" spans="1:25" hidden="1" outlineLevel="1" x14ac:dyDescent="0.3">
      <c r="A29" s="45" t="s">
        <v>76</v>
      </c>
      <c r="B29" s="45" t="s">
        <v>75</v>
      </c>
      <c r="C29" s="55">
        <v>37396604.469999999</v>
      </c>
      <c r="D29" s="71">
        <f t="shared" si="13"/>
        <v>4.8622022240804516E-2</v>
      </c>
      <c r="E29" s="72"/>
      <c r="F29" s="45" t="s">
        <v>76</v>
      </c>
      <c r="G29" s="45" t="s">
        <v>75</v>
      </c>
      <c r="H29" s="55">
        <v>16501600.15</v>
      </c>
      <c r="I29" s="52">
        <f t="shared" si="14"/>
        <v>1.6345314276838215E-2</v>
      </c>
      <c r="J29" s="55">
        <f t="shared" si="10"/>
        <v>-20895004.32</v>
      </c>
      <c r="K29" s="52">
        <f t="shared" si="11"/>
        <v>-0.55874068290778167</v>
      </c>
      <c r="L29" s="387"/>
      <c r="M29" s="45" t="s">
        <v>76</v>
      </c>
      <c r="N29" s="45" t="s">
        <v>75</v>
      </c>
      <c r="O29" s="55">
        <v>0</v>
      </c>
      <c r="P29" s="52">
        <f t="shared" si="15"/>
        <v>0</v>
      </c>
      <c r="Q29" s="55">
        <f t="shared" si="16"/>
        <v>-16501600.15</v>
      </c>
      <c r="R29" s="52">
        <f t="shared" si="12"/>
        <v>-1</v>
      </c>
      <c r="S29" s="387"/>
    </row>
    <row r="30" spans="1:25" hidden="1" outlineLevel="1" x14ac:dyDescent="0.3">
      <c r="A30" s="45" t="s">
        <v>74</v>
      </c>
      <c r="B30" s="45" t="s">
        <v>73</v>
      </c>
      <c r="C30" s="55">
        <v>201680.67</v>
      </c>
      <c r="D30" s="71">
        <f t="shared" si="13"/>
        <v>2.6221958280054394E-4</v>
      </c>
      <c r="E30" s="72"/>
      <c r="F30" s="45" t="s">
        <v>74</v>
      </c>
      <c r="G30" s="45" t="s">
        <v>73</v>
      </c>
      <c r="H30" s="55">
        <v>0</v>
      </c>
      <c r="I30" s="52">
        <f t="shared" si="14"/>
        <v>0</v>
      </c>
      <c r="J30" s="55">
        <f t="shared" si="10"/>
        <v>-201680.67</v>
      </c>
      <c r="K30" s="52">
        <f t="shared" si="11"/>
        <v>-1</v>
      </c>
      <c r="L30" s="387"/>
      <c r="M30" s="45" t="s">
        <v>74</v>
      </c>
      <c r="N30" s="45" t="s">
        <v>73</v>
      </c>
      <c r="O30" s="55">
        <v>400000</v>
      </c>
      <c r="P30" s="52">
        <f t="shared" si="15"/>
        <v>2.5888376692066283E-4</v>
      </c>
      <c r="Q30" s="55">
        <f t="shared" si="16"/>
        <v>400000</v>
      </c>
      <c r="R30" s="52" t="e">
        <f t="shared" si="12"/>
        <v>#DIV/0!</v>
      </c>
      <c r="S30" s="387"/>
    </row>
    <row r="31" spans="1:25" hidden="1" outlineLevel="1" x14ac:dyDescent="0.3">
      <c r="A31" s="45" t="s">
        <v>72</v>
      </c>
      <c r="B31" s="45" t="s">
        <v>71</v>
      </c>
      <c r="C31" s="55">
        <v>325419.33</v>
      </c>
      <c r="D31" s="71">
        <f t="shared" si="13"/>
        <v>4.2310113779289076E-4</v>
      </c>
      <c r="E31" s="72"/>
      <c r="F31" s="45" t="s">
        <v>72</v>
      </c>
      <c r="G31" s="45" t="s">
        <v>71</v>
      </c>
      <c r="H31" s="55">
        <v>481512.6</v>
      </c>
      <c r="I31" s="52">
        <f t="shared" si="14"/>
        <v>4.7695221697984771E-4</v>
      </c>
      <c r="J31" s="55">
        <f t="shared" si="10"/>
        <v>156093.26999999996</v>
      </c>
      <c r="K31" s="52">
        <f t="shared" si="11"/>
        <v>0.47966809470107369</v>
      </c>
      <c r="L31" s="387"/>
      <c r="M31" s="45" t="s">
        <v>72</v>
      </c>
      <c r="N31" s="45" t="s">
        <v>71</v>
      </c>
      <c r="O31" s="55">
        <v>0</v>
      </c>
      <c r="P31" s="52">
        <f t="shared" si="15"/>
        <v>0</v>
      </c>
      <c r="Q31" s="55">
        <f t="shared" si="16"/>
        <v>-481512.6</v>
      </c>
      <c r="R31" s="52">
        <f t="shared" si="12"/>
        <v>-1</v>
      </c>
      <c r="S31" s="387"/>
    </row>
    <row r="32" spans="1:25" hidden="1" outlineLevel="1" x14ac:dyDescent="0.3">
      <c r="A32" s="45" t="s">
        <v>70</v>
      </c>
      <c r="B32" s="45" t="s">
        <v>69</v>
      </c>
      <c r="C32" s="55">
        <v>2779532.14</v>
      </c>
      <c r="D32" s="71">
        <f t="shared" si="13"/>
        <v>3.613870174724742E-3</v>
      </c>
      <c r="E32" s="72"/>
      <c r="F32" s="45" t="s">
        <v>70</v>
      </c>
      <c r="G32" s="45" t="s">
        <v>69</v>
      </c>
      <c r="H32" s="55">
        <v>3483498.9</v>
      </c>
      <c r="I32" s="52">
        <f t="shared" si="14"/>
        <v>3.4505068469690321E-3</v>
      </c>
      <c r="J32" s="55">
        <f t="shared" si="10"/>
        <v>703966.75999999978</v>
      </c>
      <c r="K32" s="52">
        <f t="shared" si="11"/>
        <v>0.25326807697931486</v>
      </c>
      <c r="L32" s="387"/>
      <c r="M32" s="45" t="s">
        <v>70</v>
      </c>
      <c r="N32" s="45" t="s">
        <v>69</v>
      </c>
      <c r="O32" s="55">
        <v>2113639.59</v>
      </c>
      <c r="P32" s="52">
        <f t="shared" si="15"/>
        <v>1.3679674474296132E-3</v>
      </c>
      <c r="Q32" s="55">
        <f t="shared" si="16"/>
        <v>-1369859.31</v>
      </c>
      <c r="R32" s="52">
        <f t="shared" si="12"/>
        <v>-0.39324235469114116</v>
      </c>
      <c r="S32" s="387"/>
    </row>
    <row r="33" spans="1:25" hidden="1" outlineLevel="1" x14ac:dyDescent="0.3">
      <c r="A33" s="45" t="s">
        <v>68</v>
      </c>
      <c r="B33" s="45" t="s">
        <v>67</v>
      </c>
      <c r="C33" s="55">
        <v>8910256.0299999993</v>
      </c>
      <c r="D33" s="71">
        <f t="shared" si="13"/>
        <v>1.158486640704154E-2</v>
      </c>
      <c r="E33" s="72"/>
      <c r="F33" s="45" t="s">
        <v>68</v>
      </c>
      <c r="G33" s="45" t="s">
        <v>67</v>
      </c>
      <c r="H33" s="55">
        <v>18971685.84</v>
      </c>
      <c r="I33" s="52">
        <f t="shared" si="14"/>
        <v>1.8792005902302837E-2</v>
      </c>
      <c r="J33" s="55">
        <f t="shared" si="10"/>
        <v>10061429.810000001</v>
      </c>
      <c r="K33" s="52">
        <f t="shared" si="11"/>
        <v>1.1291964872977955</v>
      </c>
      <c r="L33" s="387"/>
      <c r="M33" s="45" t="s">
        <v>68</v>
      </c>
      <c r="N33" s="45" t="s">
        <v>67</v>
      </c>
      <c r="O33" s="55">
        <v>803249.46</v>
      </c>
      <c r="P33" s="52">
        <f t="shared" si="15"/>
        <v>5.1987061495447067E-4</v>
      </c>
      <c r="Q33" s="55">
        <f t="shared" si="16"/>
        <v>-18168436.379999999</v>
      </c>
      <c r="R33" s="52">
        <f t="shared" si="12"/>
        <v>-0.95766061768182853</v>
      </c>
      <c r="S33" s="387"/>
    </row>
    <row r="34" spans="1:25" hidden="1" outlineLevel="1" x14ac:dyDescent="0.3">
      <c r="A34" s="45" t="s">
        <v>66</v>
      </c>
      <c r="B34" s="45" t="s">
        <v>65</v>
      </c>
      <c r="C34" s="55">
        <v>3834035.29</v>
      </c>
      <c r="D34" s="71">
        <f t="shared" si="13"/>
        <v>4.9849057630875701E-3</v>
      </c>
      <c r="E34" s="72"/>
      <c r="F34" s="45" t="s">
        <v>66</v>
      </c>
      <c r="G34" s="45" t="s">
        <v>65</v>
      </c>
      <c r="H34" s="55">
        <v>0</v>
      </c>
      <c r="I34" s="52">
        <f t="shared" si="14"/>
        <v>0</v>
      </c>
      <c r="J34" s="55">
        <f t="shared" si="10"/>
        <v>-3834035.29</v>
      </c>
      <c r="K34" s="52">
        <f t="shared" si="11"/>
        <v>-1</v>
      </c>
      <c r="L34" s="387"/>
      <c r="M34" s="45" t="s">
        <v>66</v>
      </c>
      <c r="N34" s="45" t="s">
        <v>65</v>
      </c>
      <c r="O34" s="55">
        <v>0</v>
      </c>
      <c r="P34" s="52">
        <f t="shared" si="15"/>
        <v>0</v>
      </c>
      <c r="Q34" s="55">
        <f t="shared" si="16"/>
        <v>0</v>
      </c>
      <c r="R34" s="52" t="e">
        <f t="shared" si="12"/>
        <v>#DIV/0!</v>
      </c>
      <c r="S34" s="387"/>
    </row>
    <row r="35" spans="1:25" hidden="1" outlineLevel="1" x14ac:dyDescent="0.3">
      <c r="A35" s="45" t="s">
        <v>64</v>
      </c>
      <c r="B35" s="45" t="s">
        <v>63</v>
      </c>
      <c r="C35" s="55">
        <v>12375800.970000001</v>
      </c>
      <c r="D35" s="71">
        <f t="shared" si="13"/>
        <v>1.6090671293267553E-2</v>
      </c>
      <c r="E35" s="72"/>
      <c r="F35" s="45" t="s">
        <v>64</v>
      </c>
      <c r="G35" s="45" t="s">
        <v>63</v>
      </c>
      <c r="H35" s="55">
        <v>7649759.3399999999</v>
      </c>
      <c r="I35" s="52">
        <f t="shared" si="14"/>
        <v>7.5773088317425061E-3</v>
      </c>
      <c r="J35" s="55">
        <f t="shared" si="10"/>
        <v>-4726041.6300000008</v>
      </c>
      <c r="K35" s="52">
        <f t="shared" si="11"/>
        <v>-0.38187763696720151</v>
      </c>
      <c r="L35" s="387"/>
      <c r="M35" s="45" t="s">
        <v>64</v>
      </c>
      <c r="N35" s="45" t="s">
        <v>63</v>
      </c>
      <c r="O35" s="55">
        <v>0</v>
      </c>
      <c r="P35" s="52">
        <f t="shared" si="15"/>
        <v>0</v>
      </c>
      <c r="Q35" s="55">
        <f t="shared" si="16"/>
        <v>-7649759.3399999999</v>
      </c>
      <c r="R35" s="52">
        <f t="shared" si="12"/>
        <v>-1</v>
      </c>
      <c r="S35" s="387"/>
    </row>
    <row r="36" spans="1:25" hidden="1" outlineLevel="1" x14ac:dyDescent="0.3">
      <c r="A36" s="45" t="s">
        <v>62</v>
      </c>
      <c r="B36" s="45" t="s">
        <v>61</v>
      </c>
      <c r="C36" s="55">
        <v>5061008.21</v>
      </c>
      <c r="D36" s="71">
        <f t="shared" si="13"/>
        <v>6.580181736684669E-3</v>
      </c>
      <c r="E36" s="72"/>
      <c r="F36" s="45" t="s">
        <v>62</v>
      </c>
      <c r="G36" s="45" t="s">
        <v>61</v>
      </c>
      <c r="H36" s="55">
        <v>0</v>
      </c>
      <c r="I36" s="52">
        <f t="shared" si="14"/>
        <v>0</v>
      </c>
      <c r="J36" s="55">
        <f t="shared" si="10"/>
        <v>-5061008.21</v>
      </c>
      <c r="K36" s="52">
        <f t="shared" si="11"/>
        <v>-1</v>
      </c>
      <c r="L36" s="387"/>
      <c r="M36" s="45" t="s">
        <v>62</v>
      </c>
      <c r="N36" s="45" t="s">
        <v>61</v>
      </c>
      <c r="O36" s="55">
        <v>0</v>
      </c>
      <c r="P36" s="52">
        <f t="shared" si="15"/>
        <v>0</v>
      </c>
      <c r="Q36" s="55">
        <f t="shared" si="16"/>
        <v>0</v>
      </c>
      <c r="R36" s="52" t="e">
        <f t="shared" si="12"/>
        <v>#DIV/0!</v>
      </c>
      <c r="S36" s="387"/>
    </row>
    <row r="37" spans="1:25" hidden="1" outlineLevel="1" x14ac:dyDescent="0.3">
      <c r="A37" s="45" t="s">
        <v>60</v>
      </c>
      <c r="B37" s="45" t="s">
        <v>59</v>
      </c>
      <c r="C37" s="55">
        <v>15967412.07</v>
      </c>
      <c r="D37" s="71">
        <f t="shared" si="13"/>
        <v>2.0760383885078174E-2</v>
      </c>
      <c r="E37" s="72"/>
      <c r="F37" s="45" t="s">
        <v>60</v>
      </c>
      <c r="G37" s="45" t="s">
        <v>59</v>
      </c>
      <c r="H37" s="55">
        <v>81018969.629999995</v>
      </c>
      <c r="I37" s="52">
        <f t="shared" si="14"/>
        <v>8.0251642807377108E-2</v>
      </c>
      <c r="J37" s="55">
        <f t="shared" si="10"/>
        <v>65051557.559999995</v>
      </c>
      <c r="K37" s="52">
        <f t="shared" si="11"/>
        <v>4.0740200900946624</v>
      </c>
      <c r="L37" s="387"/>
      <c r="M37" s="45" t="s">
        <v>60</v>
      </c>
      <c r="N37" s="45" t="s">
        <v>59</v>
      </c>
      <c r="O37" s="55">
        <v>119206824.73999999</v>
      </c>
      <c r="P37" s="52">
        <f t="shared" si="15"/>
        <v>7.7151779578356158E-2</v>
      </c>
      <c r="Q37" s="55">
        <f t="shared" si="16"/>
        <v>38187855.109999999</v>
      </c>
      <c r="R37" s="52">
        <f t="shared" si="12"/>
        <v>0.47134461576588188</v>
      </c>
      <c r="S37" s="387"/>
      <c r="X37" s="49"/>
      <c r="Y37" s="48"/>
    </row>
    <row r="38" spans="1:25" hidden="1" outlineLevel="1" x14ac:dyDescent="0.3">
      <c r="A38" s="45" t="s">
        <v>58</v>
      </c>
      <c r="B38" s="45" t="s">
        <v>57</v>
      </c>
      <c r="C38" s="55">
        <v>35868179.07</v>
      </c>
      <c r="D38" s="71">
        <f t="shared" si="13"/>
        <v>4.6634806159413303E-2</v>
      </c>
      <c r="E38" s="72"/>
      <c r="F38" s="45" t="s">
        <v>58</v>
      </c>
      <c r="G38" s="45" t="s">
        <v>57</v>
      </c>
      <c r="H38" s="55">
        <v>37681333.659999996</v>
      </c>
      <c r="I38" s="52">
        <f t="shared" si="14"/>
        <v>3.7324455534277517E-2</v>
      </c>
      <c r="J38" s="55">
        <f t="shared" si="10"/>
        <v>1813154.5899999961</v>
      </c>
      <c r="K38" s="52">
        <f t="shared" si="11"/>
        <v>5.0550505685316799E-2</v>
      </c>
      <c r="L38" s="387"/>
      <c r="M38" s="45" t="s">
        <v>58</v>
      </c>
      <c r="N38" s="45" t="s">
        <v>57</v>
      </c>
      <c r="O38" s="55">
        <v>49396646.630000003</v>
      </c>
      <c r="P38" s="52">
        <f t="shared" si="15"/>
        <v>3.1969974882058161E-2</v>
      </c>
      <c r="Q38" s="55">
        <f t="shared" si="16"/>
        <v>11715312.970000006</v>
      </c>
      <c r="R38" s="52">
        <f t="shared" si="12"/>
        <v>0.31090494502417798</v>
      </c>
      <c r="S38" s="387"/>
    </row>
    <row r="39" spans="1:25" s="1" customFormat="1" ht="18.600000000000001" customHeight="1" collapsed="1" x14ac:dyDescent="0.3">
      <c r="A39" s="50" t="s">
        <v>56</v>
      </c>
      <c r="B39" s="50" t="s">
        <v>55</v>
      </c>
      <c r="C39" s="56">
        <v>357544538.43000001</v>
      </c>
      <c r="D39" s="71">
        <f t="shared" si="13"/>
        <v>0.46486943790759738</v>
      </c>
      <c r="E39" s="72"/>
      <c r="F39" s="50" t="s">
        <v>56</v>
      </c>
      <c r="G39" s="50" t="s">
        <v>55</v>
      </c>
      <c r="H39" s="56">
        <v>470972586.93000001</v>
      </c>
      <c r="I39" s="52">
        <f t="shared" si="14"/>
        <v>0.46651202787423957</v>
      </c>
      <c r="J39" s="55">
        <f t="shared" si="10"/>
        <v>113428048.5</v>
      </c>
      <c r="K39" s="52">
        <f t="shared" si="11"/>
        <v>0.31724173161214969</v>
      </c>
      <c r="L39" s="387"/>
      <c r="M39" s="50" t="s">
        <v>56</v>
      </c>
      <c r="N39" s="50" t="s">
        <v>55</v>
      </c>
      <c r="O39" s="56">
        <v>603092247.77999997</v>
      </c>
      <c r="P39" s="52">
        <f t="shared" si="15"/>
        <v>0.39032698226484036</v>
      </c>
      <c r="Q39" s="55">
        <f t="shared" si="16"/>
        <v>132119660.84999996</v>
      </c>
      <c r="R39" s="51">
        <f t="shared" si="12"/>
        <v>0.28052516115897996</v>
      </c>
      <c r="S39" s="385"/>
      <c r="T39" s="73"/>
      <c r="U39" s="73"/>
      <c r="V39" s="73"/>
      <c r="W39" s="74"/>
      <c r="X39" s="73"/>
      <c r="Y39" s="74"/>
    </row>
    <row r="40" spans="1:25" hidden="1" outlineLevel="1" x14ac:dyDescent="0.3">
      <c r="A40" s="45" t="s">
        <v>54</v>
      </c>
      <c r="B40" s="45" t="s">
        <v>53</v>
      </c>
      <c r="C40" s="55">
        <v>197556588.03999999</v>
      </c>
      <c r="D40" s="71">
        <f t="shared" si="13"/>
        <v>0.25685756644574675</v>
      </c>
      <c r="E40" s="72"/>
      <c r="F40" s="45" t="s">
        <v>54</v>
      </c>
      <c r="G40" s="45" t="s">
        <v>53</v>
      </c>
      <c r="H40" s="55">
        <v>250963333.59</v>
      </c>
      <c r="I40" s="52">
        <f t="shared" si="14"/>
        <v>0.24858647174841031</v>
      </c>
      <c r="J40" s="55">
        <f t="shared" si="10"/>
        <v>53406745.550000012</v>
      </c>
      <c r="K40" s="52">
        <f t="shared" si="11"/>
        <v>0.27033644425559</v>
      </c>
      <c r="L40" s="387"/>
      <c r="M40" s="45" t="s">
        <v>54</v>
      </c>
      <c r="N40" s="45" t="s">
        <v>53</v>
      </c>
      <c r="O40" s="55">
        <v>321766852.57999998</v>
      </c>
      <c r="P40" s="52">
        <f t="shared" si="15"/>
        <v>0.20825053716528999</v>
      </c>
      <c r="Q40" s="55">
        <f t="shared" si="16"/>
        <v>70803518.98999998</v>
      </c>
      <c r="R40" s="52">
        <f t="shared" si="12"/>
        <v>0.28212694650315739</v>
      </c>
      <c r="S40" s="387"/>
    </row>
    <row r="41" spans="1:25" hidden="1" outlineLevel="1" x14ac:dyDescent="0.3">
      <c r="A41" s="45" t="s">
        <v>211</v>
      </c>
      <c r="B41" s="45" t="s">
        <v>210</v>
      </c>
      <c r="C41" s="55">
        <v>0</v>
      </c>
      <c r="D41" s="71">
        <f t="shared" si="13"/>
        <v>0</v>
      </c>
      <c r="E41" s="72"/>
      <c r="F41" s="45" t="s">
        <v>211</v>
      </c>
      <c r="G41" s="45" t="s">
        <v>210</v>
      </c>
      <c r="H41" s="55">
        <v>0</v>
      </c>
      <c r="I41" s="52">
        <f t="shared" si="14"/>
        <v>0</v>
      </c>
      <c r="J41" s="55">
        <f t="shared" si="10"/>
        <v>0</v>
      </c>
      <c r="K41" s="52" t="e">
        <f t="shared" si="11"/>
        <v>#DIV/0!</v>
      </c>
      <c r="L41" s="387"/>
      <c r="M41" s="45" t="s">
        <v>211</v>
      </c>
      <c r="N41" s="45" t="s">
        <v>210</v>
      </c>
      <c r="O41" s="55">
        <v>1385978.08</v>
      </c>
      <c r="P41" s="52">
        <f t="shared" si="15"/>
        <v>8.970180655496695E-4</v>
      </c>
      <c r="Q41" s="55">
        <f t="shared" si="16"/>
        <v>1385978.08</v>
      </c>
      <c r="R41" s="52">
        <f t="shared" ref="R41:R51" si="17">Q41/H42</f>
        <v>5.9519844523530735E-2</v>
      </c>
      <c r="S41" s="387"/>
    </row>
    <row r="42" spans="1:25" hidden="1" outlineLevel="1" x14ac:dyDescent="0.3">
      <c r="A42" s="45" t="s">
        <v>52</v>
      </c>
      <c r="B42" s="45" t="s">
        <v>51</v>
      </c>
      <c r="C42" s="55">
        <v>19151073.879999999</v>
      </c>
      <c r="D42" s="71">
        <f t="shared" si="13"/>
        <v>2.4899692186643337E-2</v>
      </c>
      <c r="E42" s="72"/>
      <c r="F42" s="45" t="s">
        <v>52</v>
      </c>
      <c r="G42" s="45" t="s">
        <v>51</v>
      </c>
      <c r="H42" s="55">
        <v>23285982.870000001</v>
      </c>
      <c r="I42" s="52">
        <f t="shared" si="14"/>
        <v>2.3065442429546511E-2</v>
      </c>
      <c r="J42" s="55">
        <f t="shared" si="10"/>
        <v>4134908.9900000021</v>
      </c>
      <c r="K42" s="52">
        <f t="shared" si="11"/>
        <v>0.2159100328216165</v>
      </c>
      <c r="L42" s="387"/>
      <c r="M42" s="45" t="s">
        <v>52</v>
      </c>
      <c r="N42" s="45" t="s">
        <v>51</v>
      </c>
      <c r="O42" s="55">
        <v>27038532.920000002</v>
      </c>
      <c r="P42" s="52">
        <f t="shared" si="15"/>
        <v>1.7499593135844874E-2</v>
      </c>
      <c r="Q42" s="55">
        <f t="shared" si="16"/>
        <v>3752550.0500000007</v>
      </c>
      <c r="R42" s="52">
        <f t="shared" si="17"/>
        <v>0.16031378051300671</v>
      </c>
      <c r="S42" s="387"/>
    </row>
    <row r="43" spans="1:25" hidden="1" outlineLevel="1" x14ac:dyDescent="0.3">
      <c r="A43" s="45" t="s">
        <v>50</v>
      </c>
      <c r="B43" s="45" t="s">
        <v>49</v>
      </c>
      <c r="C43" s="55">
        <v>18058971.91</v>
      </c>
      <c r="D43" s="71">
        <f t="shared" si="13"/>
        <v>2.3479771661046849E-2</v>
      </c>
      <c r="E43" s="72"/>
      <c r="F43" s="45" t="s">
        <v>50</v>
      </c>
      <c r="G43" s="45" t="s">
        <v>49</v>
      </c>
      <c r="H43" s="55">
        <v>23407532.640000001</v>
      </c>
      <c r="I43" s="52">
        <f t="shared" si="14"/>
        <v>2.3185841007433965E-2</v>
      </c>
      <c r="J43" s="55">
        <f t="shared" si="10"/>
        <v>5348560.7300000004</v>
      </c>
      <c r="K43" s="52">
        <f t="shared" si="11"/>
        <v>0.29617193916993034</v>
      </c>
      <c r="L43" s="387"/>
      <c r="M43" s="45" t="s">
        <v>50</v>
      </c>
      <c r="N43" s="45" t="s">
        <v>49</v>
      </c>
      <c r="O43" s="55">
        <v>29034041.600000001</v>
      </c>
      <c r="P43" s="52">
        <f t="shared" si="15"/>
        <v>1.8791105145848072E-2</v>
      </c>
      <c r="Q43" s="55">
        <f t="shared" si="16"/>
        <v>5626508.9600000009</v>
      </c>
      <c r="R43" s="52">
        <f t="shared" si="17"/>
        <v>2.4663249474751212</v>
      </c>
      <c r="S43" s="387"/>
    </row>
    <row r="44" spans="1:25" hidden="1" outlineLevel="1" x14ac:dyDescent="0.3">
      <c r="A44" s="45" t="s">
        <v>48</v>
      </c>
      <c r="B44" s="45" t="s">
        <v>47</v>
      </c>
      <c r="C44" s="55">
        <v>1808167.08</v>
      </c>
      <c r="D44" s="71">
        <f t="shared" si="13"/>
        <v>2.3509284124813633E-3</v>
      </c>
      <c r="E44" s="72"/>
      <c r="F44" s="45" t="s">
        <v>48</v>
      </c>
      <c r="G44" s="45" t="s">
        <v>47</v>
      </c>
      <c r="H44" s="55">
        <v>2281333.19</v>
      </c>
      <c r="I44" s="52">
        <f t="shared" si="14"/>
        <v>2.2597267914488805E-3</v>
      </c>
      <c r="J44" s="55">
        <f t="shared" si="10"/>
        <v>473166.10999999987</v>
      </c>
      <c r="K44" s="52">
        <f t="shared" si="11"/>
        <v>0.26168273675240222</v>
      </c>
      <c r="L44" s="387"/>
      <c r="M44" s="45" t="s">
        <v>48</v>
      </c>
      <c r="N44" s="45" t="s">
        <v>47</v>
      </c>
      <c r="O44" s="55">
        <v>3484084</v>
      </c>
      <c r="P44" s="52">
        <f t="shared" si="15"/>
        <v>2.2549319754700268E-3</v>
      </c>
      <c r="Q44" s="55">
        <f t="shared" si="16"/>
        <v>1202750.81</v>
      </c>
      <c r="R44" s="52">
        <f t="shared" si="17"/>
        <v>5.2709373845910908E-2</v>
      </c>
      <c r="S44" s="387"/>
    </row>
    <row r="45" spans="1:25" hidden="1" outlineLevel="1" x14ac:dyDescent="0.3">
      <c r="A45" s="45" t="s">
        <v>46</v>
      </c>
      <c r="B45" s="45" t="s">
        <v>45</v>
      </c>
      <c r="C45" s="55">
        <v>18058971.899999999</v>
      </c>
      <c r="D45" s="71">
        <f t="shared" si="13"/>
        <v>2.3479771648045128E-2</v>
      </c>
      <c r="E45" s="72"/>
      <c r="F45" s="45" t="s">
        <v>46</v>
      </c>
      <c r="G45" s="45" t="s">
        <v>45</v>
      </c>
      <c r="H45" s="55">
        <v>22818537.239999998</v>
      </c>
      <c r="I45" s="52">
        <f t="shared" si="14"/>
        <v>2.2602423954960295E-2</v>
      </c>
      <c r="J45" s="55">
        <f t="shared" si="10"/>
        <v>4759565.34</v>
      </c>
      <c r="K45" s="52">
        <f t="shared" si="11"/>
        <v>0.26355682739613767</v>
      </c>
      <c r="L45" s="387"/>
      <c r="M45" s="45" t="s">
        <v>46</v>
      </c>
      <c r="N45" s="45" t="s">
        <v>45</v>
      </c>
      <c r="O45" s="55">
        <v>29244510.34</v>
      </c>
      <c r="P45" s="52">
        <f t="shared" si="15"/>
        <v>1.8927322496423683E-2</v>
      </c>
      <c r="Q45" s="55">
        <f t="shared" si="16"/>
        <v>6425973.1000000015</v>
      </c>
      <c r="R45" s="52">
        <f t="shared" si="17"/>
        <v>0.59717085397107361</v>
      </c>
      <c r="S45" s="387"/>
    </row>
    <row r="46" spans="1:25" hidden="1" outlineLevel="1" x14ac:dyDescent="0.3">
      <c r="A46" s="45" t="s">
        <v>44</v>
      </c>
      <c r="B46" s="45" t="s">
        <v>43</v>
      </c>
      <c r="C46" s="55">
        <v>8231524.5099999998</v>
      </c>
      <c r="D46" s="71">
        <f t="shared" si="13"/>
        <v>1.0702398612740882E-2</v>
      </c>
      <c r="E46" s="72"/>
      <c r="F46" s="45" t="s">
        <v>44</v>
      </c>
      <c r="G46" s="45" t="s">
        <v>43</v>
      </c>
      <c r="H46" s="55">
        <v>10760694.460000001</v>
      </c>
      <c r="I46" s="52">
        <f t="shared" si="14"/>
        <v>1.0658780432619553E-2</v>
      </c>
      <c r="J46" s="55">
        <f t="shared" si="10"/>
        <v>2529169.9500000011</v>
      </c>
      <c r="K46" s="52">
        <f t="shared" si="11"/>
        <v>0.30725413584415134</v>
      </c>
      <c r="L46" s="387"/>
      <c r="M46" s="45" t="s">
        <v>44</v>
      </c>
      <c r="N46" s="45" t="s">
        <v>43</v>
      </c>
      <c r="O46" s="55">
        <v>13319633.300000001</v>
      </c>
      <c r="P46" s="52">
        <f t="shared" si="15"/>
        <v>8.6205921067647479E-3</v>
      </c>
      <c r="Q46" s="55">
        <f t="shared" si="16"/>
        <v>2558938.84</v>
      </c>
      <c r="R46" s="52">
        <f t="shared" si="17"/>
        <v>3.2141950974054666E-2</v>
      </c>
      <c r="S46" s="387"/>
    </row>
    <row r="47" spans="1:25" s="43" customFormat="1" hidden="1" outlineLevel="1" x14ac:dyDescent="0.3">
      <c r="A47" s="45" t="s">
        <v>42</v>
      </c>
      <c r="B47" s="45" t="s">
        <v>41</v>
      </c>
      <c r="C47" s="55">
        <v>49314504.25</v>
      </c>
      <c r="D47" s="71">
        <f t="shared" si="13"/>
        <v>6.4117343176471248E-2</v>
      </c>
      <c r="E47" s="72"/>
      <c r="F47" s="45" t="s">
        <v>42</v>
      </c>
      <c r="G47" s="45" t="s">
        <v>41</v>
      </c>
      <c r="H47" s="55">
        <v>79613675.040000007</v>
      </c>
      <c r="I47" s="52">
        <f t="shared" si="14"/>
        <v>7.885965769585504E-2</v>
      </c>
      <c r="J47" s="55">
        <f t="shared" si="10"/>
        <v>30299170.790000007</v>
      </c>
      <c r="K47" s="52">
        <f t="shared" si="11"/>
        <v>0.61440688192662929</v>
      </c>
      <c r="L47" s="387"/>
      <c r="M47" s="45" t="s">
        <v>42</v>
      </c>
      <c r="N47" s="45" t="s">
        <v>41</v>
      </c>
      <c r="O47" s="55">
        <v>108624658.44</v>
      </c>
      <c r="P47" s="52">
        <f t="shared" si="15"/>
        <v>7.030290189354392E-2</v>
      </c>
      <c r="Q47" s="55">
        <f t="shared" si="16"/>
        <v>29010983.399999991</v>
      </c>
      <c r="R47" s="52">
        <f t="shared" si="17"/>
        <v>1.6573821790323404</v>
      </c>
      <c r="S47" s="387"/>
      <c r="W47" s="44"/>
      <c r="Y47" s="44"/>
    </row>
    <row r="48" spans="1:25" s="43" customFormat="1" hidden="1" outlineLevel="1" x14ac:dyDescent="0.3">
      <c r="A48" s="45" t="s">
        <v>40</v>
      </c>
      <c r="B48" s="45" t="s">
        <v>39</v>
      </c>
      <c r="C48" s="55">
        <v>13761099.970000001</v>
      </c>
      <c r="D48" s="71">
        <f t="shared" si="13"/>
        <v>1.7891798420790538E-2</v>
      </c>
      <c r="E48" s="72"/>
      <c r="F48" s="45" t="s">
        <v>40</v>
      </c>
      <c r="G48" s="45" t="s">
        <v>39</v>
      </c>
      <c r="H48" s="55">
        <v>17504100</v>
      </c>
      <c r="I48" s="52">
        <f t="shared" si="14"/>
        <v>1.7338319498258099E-2</v>
      </c>
      <c r="J48" s="55">
        <f t="shared" si="10"/>
        <v>3743000.0299999993</v>
      </c>
      <c r="K48" s="52">
        <f t="shared" si="11"/>
        <v>0.27199860753573168</v>
      </c>
      <c r="L48" s="387"/>
      <c r="M48" s="45" t="s">
        <v>40</v>
      </c>
      <c r="N48" s="45" t="s">
        <v>39</v>
      </c>
      <c r="O48" s="55">
        <v>21119400</v>
      </c>
      <c r="P48" s="52">
        <f t="shared" si="15"/>
        <v>1.3668674567760617E-2</v>
      </c>
      <c r="Q48" s="55">
        <f t="shared" si="16"/>
        <v>3615300</v>
      </c>
      <c r="R48" s="52">
        <f t="shared" si="17"/>
        <v>0.11941733970095009</v>
      </c>
      <c r="S48" s="387"/>
      <c r="W48" s="44"/>
      <c r="Y48" s="44"/>
    </row>
    <row r="49" spans="1:25" s="43" customFormat="1" hidden="1" outlineLevel="1" x14ac:dyDescent="0.3">
      <c r="A49" s="45" t="s">
        <v>38</v>
      </c>
      <c r="B49" s="45" t="s">
        <v>37</v>
      </c>
      <c r="C49" s="55">
        <v>23711636.890000001</v>
      </c>
      <c r="D49" s="71">
        <f t="shared" si="13"/>
        <v>3.0829209030363628E-2</v>
      </c>
      <c r="E49" s="72"/>
      <c r="F49" s="45" t="s">
        <v>38</v>
      </c>
      <c r="G49" s="45" t="s">
        <v>37</v>
      </c>
      <c r="H49" s="55">
        <v>30274497.899999999</v>
      </c>
      <c r="I49" s="52">
        <f t="shared" si="14"/>
        <v>2.9987769564818748E-2</v>
      </c>
      <c r="J49" s="55">
        <f t="shared" si="10"/>
        <v>6562861.0099999979</v>
      </c>
      <c r="K49" s="52">
        <f t="shared" si="11"/>
        <v>0.27677806641715985</v>
      </c>
      <c r="L49" s="387"/>
      <c r="M49" s="45" t="s">
        <v>38</v>
      </c>
      <c r="N49" s="45" t="s">
        <v>37</v>
      </c>
      <c r="O49" s="55">
        <v>35948556.520000003</v>
      </c>
      <c r="P49" s="52">
        <f t="shared" si="15"/>
        <v>2.3266244318144887E-2</v>
      </c>
      <c r="Q49" s="55">
        <f t="shared" si="16"/>
        <v>5674058.6200000048</v>
      </c>
      <c r="R49" s="52">
        <f t="shared" si="17"/>
        <v>0.56677673981880161</v>
      </c>
      <c r="S49" s="387"/>
      <c r="W49" s="44"/>
      <c r="Y49" s="44"/>
    </row>
    <row r="50" spans="1:25" s="43" customFormat="1" hidden="1" outlineLevel="1" x14ac:dyDescent="0.3">
      <c r="A50" s="45" t="s">
        <v>36</v>
      </c>
      <c r="B50" s="45" t="s">
        <v>35</v>
      </c>
      <c r="C50" s="55">
        <v>7892000</v>
      </c>
      <c r="D50" s="71">
        <f t="shared" si="13"/>
        <v>1.0260958313267666E-2</v>
      </c>
      <c r="E50" s="72"/>
      <c r="F50" s="45" t="s">
        <v>36</v>
      </c>
      <c r="G50" s="45" t="s">
        <v>35</v>
      </c>
      <c r="H50" s="55">
        <v>10011100</v>
      </c>
      <c r="I50" s="52">
        <f t="shared" si="14"/>
        <v>9.9162853462338336E-3</v>
      </c>
      <c r="J50" s="55">
        <f t="shared" si="10"/>
        <v>2119100</v>
      </c>
      <c r="K50" s="52">
        <f t="shared" si="11"/>
        <v>0.26851241763811456</v>
      </c>
      <c r="L50" s="387"/>
      <c r="M50" s="45" t="s">
        <v>36</v>
      </c>
      <c r="N50" s="45" t="s">
        <v>35</v>
      </c>
      <c r="O50" s="55">
        <v>12126000</v>
      </c>
      <c r="P50" s="52">
        <f t="shared" si="15"/>
        <v>7.8480613941998931E-3</v>
      </c>
      <c r="Q50" s="55">
        <f t="shared" si="16"/>
        <v>2114900</v>
      </c>
      <c r="R50" s="52">
        <f t="shared" si="17"/>
        <v>68.0032154340836</v>
      </c>
      <c r="S50" s="387"/>
      <c r="W50" s="44"/>
      <c r="Y50" s="44"/>
    </row>
    <row r="51" spans="1:25" s="43" customFormat="1" hidden="1" outlineLevel="1" x14ac:dyDescent="0.3">
      <c r="A51" s="45" t="s">
        <v>198</v>
      </c>
      <c r="B51" s="79" t="s">
        <v>197</v>
      </c>
      <c r="C51" s="55">
        <v>0</v>
      </c>
      <c r="D51" s="71">
        <f t="shared" si="13"/>
        <v>0</v>
      </c>
      <c r="E51" s="72"/>
      <c r="F51" s="45" t="s">
        <v>198</v>
      </c>
      <c r="G51" s="79" t="s">
        <v>197</v>
      </c>
      <c r="H51" s="80">
        <v>31100</v>
      </c>
      <c r="I51" s="52">
        <f t="shared" si="14"/>
        <v>3.0805453373542593E-5</v>
      </c>
      <c r="J51" s="55">
        <f t="shared" si="10"/>
        <v>31100</v>
      </c>
      <c r="K51" s="52" t="e">
        <f t="shared" si="11"/>
        <v>#DIV/0!</v>
      </c>
      <c r="L51" s="387"/>
      <c r="M51" s="45" t="s">
        <v>198</v>
      </c>
      <c r="N51" s="79" t="s">
        <v>197</v>
      </c>
      <c r="O51" s="55">
        <v>0</v>
      </c>
      <c r="P51" s="52">
        <f t="shared" si="15"/>
        <v>0</v>
      </c>
      <c r="Q51" s="55">
        <f t="shared" si="16"/>
        <v>-31100</v>
      </c>
      <c r="R51" s="52">
        <f t="shared" si="17"/>
        <v>-1.5024154589371981</v>
      </c>
      <c r="S51" s="387"/>
      <c r="W51" s="44"/>
      <c r="Y51" s="44"/>
    </row>
    <row r="52" spans="1:25" s="43" customFormat="1" hidden="1" outlineLevel="1" x14ac:dyDescent="0.3">
      <c r="A52" s="45" t="s">
        <v>196</v>
      </c>
      <c r="B52" s="79" t="s">
        <v>195</v>
      </c>
      <c r="C52" s="55">
        <v>0</v>
      </c>
      <c r="D52" s="71">
        <f t="shared" si="13"/>
        <v>0</v>
      </c>
      <c r="E52" s="72"/>
      <c r="F52" s="45" t="s">
        <v>196</v>
      </c>
      <c r="G52" s="79" t="s">
        <v>195</v>
      </c>
      <c r="H52" s="80">
        <v>20700</v>
      </c>
      <c r="I52" s="52">
        <f t="shared" si="14"/>
        <v>2.0503951280782367E-5</v>
      </c>
      <c r="J52" s="55">
        <f t="shared" si="10"/>
        <v>20700</v>
      </c>
      <c r="K52" s="52" t="e">
        <f t="shared" si="11"/>
        <v>#DIV/0!</v>
      </c>
      <c r="L52" s="387"/>
      <c r="M52" s="45" t="s">
        <v>196</v>
      </c>
      <c r="N52" s="79" t="s">
        <v>195</v>
      </c>
      <c r="O52" s="55">
        <v>0</v>
      </c>
      <c r="P52" s="52">
        <f t="shared" si="15"/>
        <v>0</v>
      </c>
      <c r="Q52" s="55">
        <f t="shared" si="16"/>
        <v>-20700</v>
      </c>
      <c r="R52" s="52" t="e">
        <f>Q52/#REF!</f>
        <v>#REF!</v>
      </c>
      <c r="S52" s="387"/>
      <c r="W52" s="44"/>
      <c r="Y52" s="44"/>
    </row>
    <row r="53" spans="1:25" s="73" customFormat="1" collapsed="1" x14ac:dyDescent="0.3">
      <c r="A53" s="50" t="s">
        <v>34</v>
      </c>
      <c r="B53" s="50" t="s">
        <v>32</v>
      </c>
      <c r="C53" s="56">
        <v>152776900.22999999</v>
      </c>
      <c r="D53" s="71">
        <f t="shared" si="13"/>
        <v>0.19863626514068464</v>
      </c>
      <c r="E53" s="72"/>
      <c r="F53" s="50" t="s">
        <v>34</v>
      </c>
      <c r="G53" s="50" t="s">
        <v>32</v>
      </c>
      <c r="H53" s="56">
        <v>230131088.83000001</v>
      </c>
      <c r="I53" s="52">
        <f t="shared" si="14"/>
        <v>0.22795152819148404</v>
      </c>
      <c r="J53" s="55">
        <f t="shared" si="10"/>
        <v>77354188.600000024</v>
      </c>
      <c r="K53" s="52">
        <f t="shared" si="11"/>
        <v>0.5063212336652082</v>
      </c>
      <c r="L53" s="387"/>
      <c r="M53" s="50" t="s">
        <v>34</v>
      </c>
      <c r="N53" s="50" t="s">
        <v>32</v>
      </c>
      <c r="O53" s="56">
        <v>362148157</v>
      </c>
      <c r="P53" s="52">
        <f t="shared" si="15"/>
        <v>0.23438569766883902</v>
      </c>
      <c r="Q53" s="55">
        <f t="shared" si="16"/>
        <v>132017068.16999999</v>
      </c>
      <c r="R53" s="51">
        <f t="shared" ref="R53:R65" si="18">Q53/H53</f>
        <v>0.5736602944051693</v>
      </c>
      <c r="S53" s="385"/>
      <c r="W53" s="74"/>
      <c r="Y53" s="74"/>
    </row>
    <row r="54" spans="1:25" s="43" customFormat="1" x14ac:dyDescent="0.3">
      <c r="A54" s="50" t="s">
        <v>33</v>
      </c>
      <c r="B54" s="50" t="s">
        <v>32</v>
      </c>
      <c r="C54" s="56">
        <v>148242440</v>
      </c>
      <c r="D54" s="71">
        <f t="shared" si="13"/>
        <v>0.19274068640358377</v>
      </c>
      <c r="E54" s="72"/>
      <c r="F54" s="50" t="s">
        <v>33</v>
      </c>
      <c r="G54" s="50" t="s">
        <v>32</v>
      </c>
      <c r="H54" s="56">
        <v>229605024</v>
      </c>
      <c r="I54" s="52">
        <f t="shared" si="14"/>
        <v>0.22743044569656359</v>
      </c>
      <c r="J54" s="55">
        <f t="shared" si="10"/>
        <v>81362584</v>
      </c>
      <c r="K54" s="52">
        <f t="shared" si="11"/>
        <v>0.54884811663920263</v>
      </c>
      <c r="L54" s="387"/>
      <c r="M54" s="50" t="s">
        <v>33</v>
      </c>
      <c r="N54" s="50" t="s">
        <v>32</v>
      </c>
      <c r="O54" s="56">
        <v>362148157</v>
      </c>
      <c r="P54" s="52">
        <f t="shared" si="15"/>
        <v>0.23438569766883902</v>
      </c>
      <c r="Q54" s="55">
        <f t="shared" si="16"/>
        <v>132543133</v>
      </c>
      <c r="R54" s="52">
        <f t="shared" si="18"/>
        <v>0.57726582237155233</v>
      </c>
      <c r="S54" s="387"/>
      <c r="W54" s="44"/>
      <c r="Y54" s="44"/>
    </row>
    <row r="55" spans="1:25" s="43" customFormat="1" hidden="1" outlineLevel="1" x14ac:dyDescent="0.3">
      <c r="A55" s="45" t="s">
        <v>31</v>
      </c>
      <c r="B55" s="45" t="s">
        <v>30</v>
      </c>
      <c r="C55" s="55">
        <v>2160000</v>
      </c>
      <c r="D55" s="71">
        <f t="shared" si="13"/>
        <v>2.8083717633880078E-3</v>
      </c>
      <c r="E55" s="72"/>
      <c r="F55" s="45" t="s">
        <v>31</v>
      </c>
      <c r="G55" s="45" t="s">
        <v>30</v>
      </c>
      <c r="H55" s="55">
        <v>1454000</v>
      </c>
      <c r="I55" s="52">
        <f t="shared" si="14"/>
        <v>1.4402292348916698E-3</v>
      </c>
      <c r="J55" s="55">
        <f t="shared" si="10"/>
        <v>-706000</v>
      </c>
      <c r="K55" s="52">
        <f t="shared" si="11"/>
        <v>-0.32685185185185184</v>
      </c>
      <c r="L55" s="387"/>
      <c r="M55" s="45" t="s">
        <v>31</v>
      </c>
      <c r="N55" s="45" t="s">
        <v>30</v>
      </c>
      <c r="O55" s="55">
        <v>4827000</v>
      </c>
      <c r="P55" s="52">
        <f t="shared" si="15"/>
        <v>3.1240798573150988E-3</v>
      </c>
      <c r="Q55" s="55">
        <f t="shared" si="16"/>
        <v>3373000</v>
      </c>
      <c r="R55" s="52">
        <f t="shared" si="18"/>
        <v>2.3198074277854195</v>
      </c>
      <c r="S55" s="387"/>
      <c r="W55" s="44"/>
      <c r="Y55" s="44"/>
    </row>
    <row r="56" spans="1:25" s="43" customFormat="1" hidden="1" outlineLevel="1" x14ac:dyDescent="0.3">
      <c r="A56" s="45" t="s">
        <v>29</v>
      </c>
      <c r="B56" s="45" t="s">
        <v>28</v>
      </c>
      <c r="C56" s="55">
        <v>3156641</v>
      </c>
      <c r="D56" s="71">
        <f t="shared" si="13"/>
        <v>4.1041765979411499E-3</v>
      </c>
      <c r="E56" s="72"/>
      <c r="F56" s="45" t="s">
        <v>29</v>
      </c>
      <c r="G56" s="45" t="s">
        <v>28</v>
      </c>
      <c r="H56" s="55">
        <v>4968124</v>
      </c>
      <c r="I56" s="52">
        <f t="shared" si="14"/>
        <v>4.9210711329896436E-3</v>
      </c>
      <c r="J56" s="55">
        <f t="shared" si="10"/>
        <v>1811483</v>
      </c>
      <c r="K56" s="52">
        <f t="shared" si="11"/>
        <v>0.57386411695216533</v>
      </c>
      <c r="L56" s="387"/>
      <c r="M56" s="45" t="s">
        <v>29</v>
      </c>
      <c r="N56" s="45" t="s">
        <v>28</v>
      </c>
      <c r="O56" s="55">
        <v>947661</v>
      </c>
      <c r="P56" s="52">
        <f t="shared" si="15"/>
        <v>6.1333512360950567E-4</v>
      </c>
      <c r="Q56" s="55">
        <f t="shared" si="16"/>
        <v>-4020463</v>
      </c>
      <c r="R56" s="52">
        <f t="shared" si="18"/>
        <v>-0.8092517417037095</v>
      </c>
      <c r="S56" s="387"/>
      <c r="W56" s="44"/>
      <c r="Y56" s="44"/>
    </row>
    <row r="57" spans="1:25" s="43" customFormat="1" hidden="1" outlineLevel="1" x14ac:dyDescent="0.3">
      <c r="A57" s="45" t="s">
        <v>27</v>
      </c>
      <c r="B57" s="45" t="s">
        <v>26</v>
      </c>
      <c r="C57" s="55">
        <v>142258330.40000001</v>
      </c>
      <c r="D57" s="71">
        <f t="shared" si="13"/>
        <v>0.18496031398244531</v>
      </c>
      <c r="E57" s="72"/>
      <c r="F57" s="45" t="s">
        <v>27</v>
      </c>
      <c r="G57" s="45" t="s">
        <v>26</v>
      </c>
      <c r="H57" s="55">
        <v>217190500</v>
      </c>
      <c r="I57" s="52">
        <f t="shared" si="14"/>
        <v>0.21513349906515764</v>
      </c>
      <c r="J57" s="55">
        <f t="shared" si="10"/>
        <v>74932169.599999994</v>
      </c>
      <c r="K57" s="52">
        <f t="shared" si="11"/>
        <v>0.52673308754086146</v>
      </c>
      <c r="L57" s="387"/>
      <c r="M57" s="45" t="s">
        <v>27</v>
      </c>
      <c r="N57" s="45" t="s">
        <v>26</v>
      </c>
      <c r="O57" s="55">
        <v>340622120</v>
      </c>
      <c r="P57" s="52">
        <f t="shared" si="15"/>
        <v>0.22045384380525512</v>
      </c>
      <c r="Q57" s="55">
        <f t="shared" si="16"/>
        <v>123431620</v>
      </c>
      <c r="R57" s="52">
        <f t="shared" si="18"/>
        <v>0.5683104003167726</v>
      </c>
      <c r="S57" s="387"/>
      <c r="W57" s="44"/>
      <c r="Y57" s="44"/>
    </row>
    <row r="58" spans="1:25" s="43" customFormat="1" hidden="1" outlineLevel="1" x14ac:dyDescent="0.3">
      <c r="A58" s="45" t="s">
        <v>194</v>
      </c>
      <c r="B58" s="45" t="s">
        <v>193</v>
      </c>
      <c r="C58" s="55">
        <v>0</v>
      </c>
      <c r="D58" s="71">
        <f t="shared" si="13"/>
        <v>0</v>
      </c>
      <c r="E58" s="72"/>
      <c r="F58" s="45" t="s">
        <v>194</v>
      </c>
      <c r="G58" s="45" t="s">
        <v>193</v>
      </c>
      <c r="H58" s="55">
        <v>50000</v>
      </c>
      <c r="I58" s="52">
        <f t="shared" si="14"/>
        <v>4.9526452369039539E-5</v>
      </c>
      <c r="J58" s="55">
        <f t="shared" si="10"/>
        <v>50000</v>
      </c>
      <c r="K58" s="52" t="e">
        <f t="shared" si="11"/>
        <v>#DIV/0!</v>
      </c>
      <c r="L58" s="387"/>
      <c r="M58" s="45" t="s">
        <v>194</v>
      </c>
      <c r="N58" s="45" t="s">
        <v>193</v>
      </c>
      <c r="O58" s="55">
        <v>222958.1</v>
      </c>
      <c r="P58" s="52">
        <f t="shared" si="15"/>
        <v>1.4430058198368459E-4</v>
      </c>
      <c r="Q58" s="55">
        <f t="shared" si="16"/>
        <v>172958.1</v>
      </c>
      <c r="R58" s="52">
        <f t="shared" si="18"/>
        <v>3.4591620000000001</v>
      </c>
      <c r="S58" s="387"/>
      <c r="W58" s="44"/>
      <c r="Y58" s="44"/>
    </row>
    <row r="59" spans="1:25" s="43" customFormat="1" hidden="1" outlineLevel="1" x14ac:dyDescent="0.3">
      <c r="A59" s="45" t="s">
        <v>24</v>
      </c>
      <c r="B59" s="45" t="s">
        <v>23</v>
      </c>
      <c r="C59" s="55">
        <v>3991.6</v>
      </c>
      <c r="D59" s="71">
        <f t="shared" si="13"/>
        <v>5.1897670049720237E-6</v>
      </c>
      <c r="E59" s="72"/>
      <c r="F59" s="45" t="s">
        <v>24</v>
      </c>
      <c r="G59" s="45" t="s">
        <v>23</v>
      </c>
      <c r="H59" s="55">
        <v>9500</v>
      </c>
      <c r="I59" s="52">
        <f t="shared" si="14"/>
        <v>9.4100259501175123E-6</v>
      </c>
      <c r="J59" s="55">
        <f t="shared" si="10"/>
        <v>5508.4</v>
      </c>
      <c r="K59" s="52">
        <f t="shared" si="11"/>
        <v>1.3799979957911614</v>
      </c>
      <c r="L59" s="387"/>
      <c r="M59" s="45" t="s">
        <v>24</v>
      </c>
      <c r="N59" s="45" t="s">
        <v>23</v>
      </c>
      <c r="O59" s="55">
        <v>33441.9</v>
      </c>
      <c r="P59" s="52">
        <f t="shared" si="15"/>
        <v>2.1643912612460285E-5</v>
      </c>
      <c r="Q59" s="55">
        <f t="shared" si="16"/>
        <v>23941.9</v>
      </c>
      <c r="R59" s="52">
        <f t="shared" si="18"/>
        <v>2.5202</v>
      </c>
      <c r="S59" s="387"/>
      <c r="W59" s="44"/>
      <c r="Y59" s="44"/>
    </row>
    <row r="60" spans="1:25" s="85" customFormat="1" hidden="1" outlineLevel="1" x14ac:dyDescent="0.3">
      <c r="A60" s="81" t="s">
        <v>22</v>
      </c>
      <c r="B60" s="81" t="s">
        <v>21</v>
      </c>
      <c r="C60" s="82">
        <v>625477</v>
      </c>
      <c r="D60" s="83">
        <f t="shared" si="13"/>
        <v>8.1322775252251893E-4</v>
      </c>
      <c r="E60" s="72"/>
      <c r="F60" s="81" t="s">
        <v>22</v>
      </c>
      <c r="G60" s="81" t="s">
        <v>21</v>
      </c>
      <c r="H60" s="82">
        <v>937972</v>
      </c>
      <c r="I60" s="84">
        <f t="shared" si="14"/>
        <v>9.2908851162985502E-4</v>
      </c>
      <c r="J60" s="82">
        <f t="shared" si="10"/>
        <v>312495</v>
      </c>
      <c r="K60" s="84">
        <f t="shared" si="11"/>
        <v>0.49961069711596112</v>
      </c>
      <c r="L60" s="387"/>
      <c r="M60" s="81" t="s">
        <v>22</v>
      </c>
      <c r="N60" s="81" t="s">
        <v>21</v>
      </c>
      <c r="O60" s="82">
        <v>3050472</v>
      </c>
      <c r="P60" s="84">
        <f t="shared" si="15"/>
        <v>1.9742942056150204E-3</v>
      </c>
      <c r="Q60" s="82">
        <f t="shared" si="16"/>
        <v>2112500</v>
      </c>
      <c r="R60" s="84">
        <f t="shared" si="18"/>
        <v>2.2521994259956588</v>
      </c>
      <c r="S60" s="387"/>
      <c r="U60" s="81" t="s">
        <v>21</v>
      </c>
      <c r="V60" s="82">
        <v>3002225</v>
      </c>
      <c r="W60" s="86"/>
      <c r="Y60" s="86"/>
    </row>
    <row r="61" spans="1:25" s="43" customFormat="1" hidden="1" outlineLevel="1" x14ac:dyDescent="0.3">
      <c r="A61" s="45" t="s">
        <v>20</v>
      </c>
      <c r="B61" s="45" t="s">
        <v>19</v>
      </c>
      <c r="C61" s="55">
        <v>38000</v>
      </c>
      <c r="D61" s="71">
        <f t="shared" si="13"/>
        <v>4.9406540281826061E-5</v>
      </c>
      <c r="E61" s="72"/>
      <c r="F61" s="45" t="s">
        <v>20</v>
      </c>
      <c r="G61" s="45" t="s">
        <v>19</v>
      </c>
      <c r="H61" s="55">
        <v>4994928</v>
      </c>
      <c r="I61" s="52">
        <f t="shared" si="14"/>
        <v>4.947621273575638E-3</v>
      </c>
      <c r="J61" s="55">
        <f t="shared" si="10"/>
        <v>4956928</v>
      </c>
      <c r="K61" s="52">
        <f t="shared" si="11"/>
        <v>130.44547368421053</v>
      </c>
      <c r="L61" s="387"/>
      <c r="M61" s="45" t="s">
        <v>20</v>
      </c>
      <c r="N61" s="45" t="s">
        <v>19</v>
      </c>
      <c r="O61" s="55">
        <v>12444504</v>
      </c>
      <c r="P61" s="52">
        <f t="shared" si="15"/>
        <v>8.0542001824481409E-3</v>
      </c>
      <c r="Q61" s="55">
        <f t="shared" si="16"/>
        <v>7449576</v>
      </c>
      <c r="R61" s="52">
        <f t="shared" si="18"/>
        <v>1.4914281046693767</v>
      </c>
      <c r="S61" s="387"/>
      <c r="W61" s="44"/>
      <c r="Y61" s="44"/>
    </row>
    <row r="62" spans="1:25" s="43" customFormat="1" collapsed="1" x14ac:dyDescent="0.3">
      <c r="A62" s="50" t="s">
        <v>18</v>
      </c>
      <c r="B62" s="50" t="s">
        <v>16</v>
      </c>
      <c r="C62" s="56">
        <v>2037060.23</v>
      </c>
      <c r="D62" s="71">
        <f t="shared" si="13"/>
        <v>2.6485289028947596E-3</v>
      </c>
      <c r="E62" s="72"/>
      <c r="F62" s="50" t="s">
        <v>18</v>
      </c>
      <c r="G62" s="50" t="s">
        <v>17</v>
      </c>
      <c r="H62" s="56">
        <v>36000</v>
      </c>
      <c r="I62" s="52">
        <f t="shared" si="14"/>
        <v>3.5659045705708463E-5</v>
      </c>
      <c r="J62" s="55">
        <f t="shared" si="10"/>
        <v>-2001060.23</v>
      </c>
      <c r="K62" s="52">
        <f t="shared" si="11"/>
        <v>-0.98232747394022812</v>
      </c>
      <c r="L62" s="387"/>
      <c r="M62" s="50" t="s">
        <v>18</v>
      </c>
      <c r="N62" s="50" t="s">
        <v>17</v>
      </c>
      <c r="P62" s="52">
        <f t="shared" si="15"/>
        <v>0</v>
      </c>
      <c r="Q62" s="55">
        <f t="shared" si="16"/>
        <v>-36000</v>
      </c>
      <c r="R62" s="52">
        <f t="shared" si="18"/>
        <v>-1</v>
      </c>
      <c r="S62" s="387"/>
      <c r="W62" s="44"/>
      <c r="Y62" s="44"/>
    </row>
    <row r="63" spans="1:25" s="43" customFormat="1" x14ac:dyDescent="0.3">
      <c r="A63" s="50" t="s">
        <v>192</v>
      </c>
      <c r="B63" s="50" t="s">
        <v>191</v>
      </c>
      <c r="C63" s="55">
        <v>0</v>
      </c>
      <c r="D63" s="71">
        <f t="shared" si="13"/>
        <v>0</v>
      </c>
      <c r="E63" s="72"/>
      <c r="F63" s="50" t="s">
        <v>192</v>
      </c>
      <c r="G63" s="50" t="s">
        <v>191</v>
      </c>
      <c r="H63" s="56">
        <v>490064.83</v>
      </c>
      <c r="I63" s="52">
        <f t="shared" si="14"/>
        <v>4.8542344921472918E-4</v>
      </c>
      <c r="J63" s="55">
        <f t="shared" si="10"/>
        <v>490064.83</v>
      </c>
      <c r="K63" s="52" t="e">
        <f t="shared" si="11"/>
        <v>#DIV/0!</v>
      </c>
      <c r="L63" s="387"/>
      <c r="M63" s="50" t="s">
        <v>192</v>
      </c>
      <c r="N63" s="50" t="s">
        <v>191</v>
      </c>
      <c r="P63" s="52">
        <f t="shared" si="15"/>
        <v>0</v>
      </c>
      <c r="Q63" s="55">
        <f t="shared" si="16"/>
        <v>-490064.83</v>
      </c>
      <c r="R63" s="52">
        <f t="shared" si="18"/>
        <v>-1</v>
      </c>
      <c r="S63" s="387"/>
      <c r="W63" s="44"/>
      <c r="Y63" s="44"/>
    </row>
    <row r="64" spans="1:25" s="43" customFormat="1" x14ac:dyDescent="0.3">
      <c r="A64" s="50" t="s">
        <v>15</v>
      </c>
      <c r="B64" s="50" t="s">
        <v>13</v>
      </c>
      <c r="C64" s="56">
        <v>2497400</v>
      </c>
      <c r="D64" s="71">
        <f t="shared" si="13"/>
        <v>3.2470498342061158E-3</v>
      </c>
      <c r="E64" s="72"/>
      <c r="F64" s="50" t="s">
        <v>15</v>
      </c>
      <c r="G64" s="50" t="s">
        <v>13</v>
      </c>
      <c r="H64" s="56">
        <v>0</v>
      </c>
      <c r="I64" s="52">
        <f t="shared" si="14"/>
        <v>0</v>
      </c>
      <c r="J64" s="55">
        <f t="shared" si="10"/>
        <v>-2497400</v>
      </c>
      <c r="K64" s="52">
        <f t="shared" si="11"/>
        <v>-1</v>
      </c>
      <c r="L64" s="387"/>
      <c r="M64" s="50" t="s">
        <v>15</v>
      </c>
      <c r="N64" s="50" t="s">
        <v>13</v>
      </c>
      <c r="P64" s="52">
        <f t="shared" si="15"/>
        <v>0</v>
      </c>
      <c r="Q64" s="55">
        <f t="shared" si="16"/>
        <v>0</v>
      </c>
      <c r="R64" s="52" t="e">
        <f t="shared" si="18"/>
        <v>#DIV/0!</v>
      </c>
      <c r="S64" s="387"/>
      <c r="W64" s="44"/>
      <c r="Y64" s="44"/>
    </row>
    <row r="65" spans="1:25" s="43" customFormat="1" x14ac:dyDescent="0.3">
      <c r="A65" s="50" t="s">
        <v>12</v>
      </c>
      <c r="B65" s="50" t="s">
        <v>11</v>
      </c>
      <c r="C65" s="56">
        <v>33779695.780000001</v>
      </c>
      <c r="D65" s="71">
        <f t="shared" si="13"/>
        <v>4.3919418427957893E-2</v>
      </c>
      <c r="E65" s="72"/>
      <c r="F65" s="50" t="s">
        <v>12</v>
      </c>
      <c r="G65" s="50" t="s">
        <v>11</v>
      </c>
      <c r="H65" s="56">
        <v>68704759.849999994</v>
      </c>
      <c r="I65" s="52">
        <f t="shared" si="14"/>
        <v>6.8054060324746493E-2</v>
      </c>
      <c r="J65" s="55">
        <f t="shared" si="10"/>
        <v>34925064.069999993</v>
      </c>
      <c r="K65" s="52">
        <f t="shared" si="11"/>
        <v>1.0339070042980709</v>
      </c>
      <c r="L65" s="387"/>
      <c r="M65" s="50" t="s">
        <v>12</v>
      </c>
      <c r="N65" s="50" t="s">
        <v>11</v>
      </c>
      <c r="O65" s="56">
        <v>268285220.28999999</v>
      </c>
      <c r="P65" s="52">
        <f t="shared" si="15"/>
        <v>0.17363672109453759</v>
      </c>
      <c r="Q65" s="55">
        <f t="shared" si="16"/>
        <v>199580460.44</v>
      </c>
      <c r="R65" s="52">
        <f t="shared" si="18"/>
        <v>2.904900051695618</v>
      </c>
      <c r="S65" s="387"/>
      <c r="W65" s="44"/>
      <c r="Y65" s="44"/>
    </row>
    <row r="66" spans="1:25" s="87" customFormat="1" x14ac:dyDescent="0.3">
      <c r="B66" s="88"/>
      <c r="E66" s="89"/>
      <c r="G66" s="88"/>
      <c r="I66" s="88"/>
      <c r="L66" s="390"/>
      <c r="N66" s="88"/>
      <c r="S66" s="390"/>
      <c r="U66" s="88"/>
    </row>
    <row r="67" spans="1:25" s="1" customFormat="1" x14ac:dyDescent="0.3">
      <c r="A67" s="50" t="s">
        <v>121</v>
      </c>
      <c r="B67" s="50" t="s">
        <v>439</v>
      </c>
      <c r="C67" s="56">
        <v>82511969</v>
      </c>
      <c r="D67" s="69">
        <f t="shared" ref="D67:D81" si="19">C67/$C$85</f>
        <v>0.6238079433559337</v>
      </c>
      <c r="E67" s="70"/>
      <c r="F67" s="50" t="s">
        <v>121</v>
      </c>
      <c r="G67" s="50" t="s">
        <v>439</v>
      </c>
      <c r="H67" s="56">
        <v>61973232.229999997</v>
      </c>
      <c r="I67" s="51">
        <f t="shared" ref="I67:I81" si="20">H67/$H$85</f>
        <v>0.53026966495927275</v>
      </c>
      <c r="J67" s="56">
        <f>H67-C67</f>
        <v>-20538736.770000003</v>
      </c>
      <c r="K67" s="51">
        <f t="shared" ref="K67:K81" si="21">J67/C67</f>
        <v>-0.24891827232967867</v>
      </c>
      <c r="L67" s="385"/>
      <c r="M67" s="50" t="s">
        <v>121</v>
      </c>
      <c r="N67" s="50" t="s">
        <v>439</v>
      </c>
      <c r="O67" s="56">
        <v>93992192.530000001</v>
      </c>
      <c r="P67" s="51">
        <f t="shared" ref="P67:P81" si="22">O67/$O$85</f>
        <v>0.47990168652031867</v>
      </c>
      <c r="Q67" s="56">
        <f t="shared" ref="Q67:Q81" si="23">O67-H67</f>
        <v>32018960.300000004</v>
      </c>
      <c r="R67" s="51">
        <f t="shared" ref="R67:R81" si="24">Q67/H67</f>
        <v>0.51665790451543159</v>
      </c>
      <c r="S67" s="385"/>
      <c r="T67" s="50" t="s">
        <v>121</v>
      </c>
      <c r="U67" s="50" t="s">
        <v>439</v>
      </c>
      <c r="V67" s="56">
        <v>520926350.67000002</v>
      </c>
      <c r="W67" s="51">
        <f t="shared" ref="W67:W81" si="25">V67/$V$85</f>
        <v>0.80472543451167589</v>
      </c>
      <c r="X67" s="56">
        <f t="shared" ref="X67:X81" si="26">V67-O67</f>
        <v>426934158.13999999</v>
      </c>
      <c r="Y67" s="51">
        <f t="shared" ref="Y67:Y81" si="27">X67/O67</f>
        <v>4.5422300155806354</v>
      </c>
    </row>
    <row r="68" spans="1:25" hidden="1" outlineLevel="1" x14ac:dyDescent="0.3">
      <c r="A68" s="45" t="s">
        <v>201</v>
      </c>
      <c r="B68" s="45" t="s">
        <v>120</v>
      </c>
      <c r="C68" s="55">
        <v>0</v>
      </c>
      <c r="D68" s="71">
        <f t="shared" si="19"/>
        <v>0</v>
      </c>
      <c r="E68" s="72"/>
      <c r="F68" s="45" t="s">
        <v>201</v>
      </c>
      <c r="G68" s="45" t="s">
        <v>120</v>
      </c>
      <c r="H68" s="55">
        <v>10000</v>
      </c>
      <c r="I68" s="52">
        <f t="shared" si="20"/>
        <v>8.5564306697977883E-5</v>
      </c>
      <c r="J68" s="55">
        <f>H68-C68</f>
        <v>10000</v>
      </c>
      <c r="K68" s="52" t="e">
        <f t="shared" si="21"/>
        <v>#DIV/0!</v>
      </c>
      <c r="L68" s="387"/>
      <c r="M68" s="45" t="s">
        <v>201</v>
      </c>
      <c r="N68" s="45" t="s">
        <v>120</v>
      </c>
      <c r="O68" s="55">
        <v>7</v>
      </c>
      <c r="P68" s="52">
        <f t="shared" si="22"/>
        <v>3.5740328161512143E-8</v>
      </c>
      <c r="Q68" s="55">
        <f t="shared" si="23"/>
        <v>-9993</v>
      </c>
      <c r="R68" s="52">
        <f t="shared" si="24"/>
        <v>-0.99929999999999997</v>
      </c>
      <c r="S68" s="387"/>
      <c r="T68" s="45" t="s">
        <v>201</v>
      </c>
      <c r="U68" s="45" t="s">
        <v>120</v>
      </c>
      <c r="V68" s="55">
        <v>0.64</v>
      </c>
      <c r="W68" s="52">
        <f t="shared" si="25"/>
        <v>9.886700440956072E-10</v>
      </c>
      <c r="X68" s="55">
        <f t="shared" si="26"/>
        <v>-6.36</v>
      </c>
      <c r="Y68" s="52">
        <f t="shared" si="27"/>
        <v>-0.90857142857142859</v>
      </c>
    </row>
    <row r="69" spans="1:25" hidden="1" outlineLevel="1" x14ac:dyDescent="0.3">
      <c r="A69" s="45" t="s">
        <v>119</v>
      </c>
      <c r="B69" s="45" t="s">
        <v>118</v>
      </c>
      <c r="C69" s="55">
        <v>599500</v>
      </c>
      <c r="D69" s="71">
        <f t="shared" si="19"/>
        <v>4.5323468410005128E-3</v>
      </c>
      <c r="E69" s="72"/>
      <c r="F69" s="45" t="s">
        <v>119</v>
      </c>
      <c r="G69" s="45" t="s">
        <v>118</v>
      </c>
      <c r="H69" s="55">
        <v>502050</v>
      </c>
      <c r="I69" s="52">
        <f t="shared" si="20"/>
        <v>4.2957560177719796E-3</v>
      </c>
      <c r="J69" s="55">
        <f>H69-C69</f>
        <v>-97450</v>
      </c>
      <c r="K69" s="52">
        <f t="shared" si="21"/>
        <v>-0.16255212677231026</v>
      </c>
      <c r="L69" s="387"/>
      <c r="M69" s="45" t="s">
        <v>119</v>
      </c>
      <c r="N69" s="45" t="s">
        <v>118</v>
      </c>
      <c r="O69" s="55">
        <v>1783700</v>
      </c>
      <c r="P69" s="52">
        <f t="shared" si="22"/>
        <v>9.1071461916698883E-3</v>
      </c>
      <c r="Q69" s="55">
        <f t="shared" si="23"/>
        <v>1281650</v>
      </c>
      <c r="R69" s="52">
        <f t="shared" si="24"/>
        <v>2.5528333831291703</v>
      </c>
      <c r="S69" s="387"/>
      <c r="T69" s="45" t="s">
        <v>119</v>
      </c>
      <c r="U69" s="45" t="s">
        <v>118</v>
      </c>
      <c r="V69" s="55">
        <v>0</v>
      </c>
      <c r="W69" s="52">
        <f t="shared" si="25"/>
        <v>0</v>
      </c>
      <c r="X69" s="55">
        <f t="shared" si="26"/>
        <v>-1783700</v>
      </c>
      <c r="Y69" s="52">
        <f t="shared" si="27"/>
        <v>-1</v>
      </c>
    </row>
    <row r="70" spans="1:25" hidden="1" outlineLevel="1" x14ac:dyDescent="0.3">
      <c r="A70" s="45" t="s">
        <v>117</v>
      </c>
      <c r="B70" s="45" t="s">
        <v>116</v>
      </c>
      <c r="C70" s="55">
        <v>3819690</v>
      </c>
      <c r="D70" s="71">
        <f t="shared" si="19"/>
        <v>2.8877664562304003E-2</v>
      </c>
      <c r="E70" s="72"/>
      <c r="F70" s="45" t="s">
        <v>117</v>
      </c>
      <c r="G70" s="45" t="s">
        <v>116</v>
      </c>
      <c r="H70" s="55">
        <v>263896.23</v>
      </c>
      <c r="I70" s="52">
        <f t="shared" si="20"/>
        <v>2.258009796016011E-3</v>
      </c>
      <c r="J70" s="55">
        <f>H70-C70</f>
        <v>-3555793.77</v>
      </c>
      <c r="K70" s="52">
        <f t="shared" si="21"/>
        <v>-0.93091161062808758</v>
      </c>
      <c r="L70" s="387"/>
      <c r="M70" s="45" t="s">
        <v>117</v>
      </c>
      <c r="N70" s="45" t="s">
        <v>116</v>
      </c>
      <c r="O70" s="55">
        <v>2254708</v>
      </c>
      <c r="P70" s="52">
        <f t="shared" si="22"/>
        <v>1.151200054691239E-2</v>
      </c>
      <c r="Q70" s="55">
        <f t="shared" si="23"/>
        <v>1990811.77</v>
      </c>
      <c r="R70" s="52">
        <f t="shared" si="24"/>
        <v>7.5439189487473923</v>
      </c>
      <c r="S70" s="387"/>
      <c r="T70" s="45" t="s">
        <v>117</v>
      </c>
      <c r="U70" s="45" t="s">
        <v>116</v>
      </c>
      <c r="V70" s="55">
        <v>1393701</v>
      </c>
      <c r="W70" s="52">
        <f t="shared" si="25"/>
        <v>2.1529850455095181E-3</v>
      </c>
      <c r="X70" s="55">
        <f t="shared" si="26"/>
        <v>-861007</v>
      </c>
      <c r="Y70" s="52">
        <f t="shared" si="27"/>
        <v>-0.38187073448091724</v>
      </c>
    </row>
    <row r="71" spans="1:25" hidden="1" outlineLevel="1" x14ac:dyDescent="0.3">
      <c r="A71" s="45" t="s">
        <v>115</v>
      </c>
      <c r="B71" s="45" t="s">
        <v>114</v>
      </c>
      <c r="C71" s="55">
        <v>3203500</v>
      </c>
      <c r="D71" s="71">
        <f t="shared" si="19"/>
        <v>2.4219137790066961E-2</v>
      </c>
      <c r="E71" s="72"/>
      <c r="F71" s="45" t="s">
        <v>115</v>
      </c>
      <c r="G71" s="45" t="s">
        <v>114</v>
      </c>
      <c r="H71" s="55">
        <v>788000</v>
      </c>
      <c r="I71" s="52">
        <f t="shared" si="20"/>
        <v>6.7424673678006574E-3</v>
      </c>
      <c r="J71" s="55"/>
      <c r="K71" s="52">
        <f t="shared" si="21"/>
        <v>0</v>
      </c>
      <c r="L71" s="387"/>
      <c r="M71" s="45" t="s">
        <v>115</v>
      </c>
      <c r="N71" s="45" t="s">
        <v>114</v>
      </c>
      <c r="O71" s="55">
        <v>578000</v>
      </c>
      <c r="P71" s="52">
        <f t="shared" si="22"/>
        <v>2.951129953907717E-3</v>
      </c>
      <c r="Q71" s="55">
        <f t="shared" si="23"/>
        <v>-210000</v>
      </c>
      <c r="R71" s="52">
        <f t="shared" si="24"/>
        <v>-0.26649746192893403</v>
      </c>
      <c r="S71" s="387"/>
      <c r="T71" s="45" t="s">
        <v>115</v>
      </c>
      <c r="U71" s="45" t="s">
        <v>114</v>
      </c>
      <c r="V71" s="55">
        <v>0</v>
      </c>
      <c r="W71" s="52">
        <f t="shared" si="25"/>
        <v>0</v>
      </c>
      <c r="X71" s="55">
        <f t="shared" si="26"/>
        <v>-578000</v>
      </c>
      <c r="Y71" s="52">
        <f t="shared" si="27"/>
        <v>-1</v>
      </c>
    </row>
    <row r="72" spans="1:25" hidden="1" outlineLevel="1" x14ac:dyDescent="0.3">
      <c r="A72" s="45" t="s">
        <v>113</v>
      </c>
      <c r="B72" s="45" t="s">
        <v>112</v>
      </c>
      <c r="C72" s="55">
        <v>10782312</v>
      </c>
      <c r="D72" s="71">
        <f t="shared" si="19"/>
        <v>8.1516560019819717E-2</v>
      </c>
      <c r="E72" s="72"/>
      <c r="F72" s="45" t="s">
        <v>113</v>
      </c>
      <c r="G72" s="45" t="s">
        <v>112</v>
      </c>
      <c r="H72" s="55">
        <v>11880000</v>
      </c>
      <c r="I72" s="52">
        <f t="shared" si="20"/>
        <v>0.10165039635719773</v>
      </c>
      <c r="J72" s="55">
        <f>H72-C72</f>
        <v>1097688</v>
      </c>
      <c r="K72" s="52">
        <f t="shared" si="21"/>
        <v>0.10180451094347855</v>
      </c>
      <c r="L72" s="387"/>
      <c r="M72" s="45" t="s">
        <v>113</v>
      </c>
      <c r="N72" s="45" t="s">
        <v>112</v>
      </c>
      <c r="O72" s="55">
        <v>13800000</v>
      </c>
      <c r="P72" s="52">
        <f t="shared" si="22"/>
        <v>7.0459504089838226E-2</v>
      </c>
      <c r="Q72" s="55">
        <f t="shared" si="23"/>
        <v>1920000</v>
      </c>
      <c r="R72" s="52">
        <f t="shared" si="24"/>
        <v>0.16161616161616163</v>
      </c>
      <c r="S72" s="387"/>
      <c r="T72" s="45" t="s">
        <v>113</v>
      </c>
      <c r="U72" s="45" t="s">
        <v>112</v>
      </c>
      <c r="V72" s="55">
        <v>8960000</v>
      </c>
      <c r="W72" s="52">
        <f t="shared" si="25"/>
        <v>1.38413806173385E-2</v>
      </c>
      <c r="X72" s="55">
        <f t="shared" si="26"/>
        <v>-4840000</v>
      </c>
      <c r="Y72" s="52">
        <f t="shared" si="27"/>
        <v>-0.35072463768115941</v>
      </c>
    </row>
    <row r="73" spans="1:25" hidden="1" outlineLevel="1" x14ac:dyDescent="0.3">
      <c r="A73" s="45" t="s">
        <v>111</v>
      </c>
      <c r="B73" s="45" t="s">
        <v>110</v>
      </c>
      <c r="C73" s="55">
        <v>6061482</v>
      </c>
      <c r="D73" s="71">
        <f t="shared" si="19"/>
        <v>4.5826086396132566E-2</v>
      </c>
      <c r="E73" s="72"/>
      <c r="F73" s="45" t="s">
        <v>111</v>
      </c>
      <c r="G73" s="45" t="s">
        <v>110</v>
      </c>
      <c r="H73" s="55">
        <v>7537806</v>
      </c>
      <c r="I73" s="52">
        <f t="shared" si="20"/>
        <v>6.4496714441385786E-2</v>
      </c>
      <c r="K73" s="52">
        <f t="shared" si="21"/>
        <v>0</v>
      </c>
      <c r="L73" s="387"/>
      <c r="M73" s="45" t="s">
        <v>111</v>
      </c>
      <c r="N73" s="45" t="s">
        <v>110</v>
      </c>
      <c r="O73" s="55">
        <v>2617681</v>
      </c>
      <c r="P73" s="52">
        <f t="shared" si="22"/>
        <v>1.3365253994593611E-2</v>
      </c>
      <c r="Q73" s="55">
        <f t="shared" si="23"/>
        <v>-4920125</v>
      </c>
      <c r="R73" s="52">
        <f t="shared" si="24"/>
        <v>-0.65272640341234567</v>
      </c>
      <c r="S73" s="387"/>
      <c r="T73" s="45" t="s">
        <v>111</v>
      </c>
      <c r="U73" s="45" t="s">
        <v>110</v>
      </c>
      <c r="V73" s="55">
        <v>507043962.02999997</v>
      </c>
      <c r="W73" s="52">
        <f t="shared" si="25"/>
        <v>0.78327996296658031</v>
      </c>
      <c r="X73" s="55">
        <f t="shared" si="26"/>
        <v>504426281.02999997</v>
      </c>
      <c r="Y73" s="52">
        <f t="shared" si="27"/>
        <v>192.69967617521004</v>
      </c>
    </row>
    <row r="74" spans="1:25" hidden="1" outlineLevel="1" x14ac:dyDescent="0.3">
      <c r="A74" s="45" t="s">
        <v>109</v>
      </c>
      <c r="B74" s="45" t="s">
        <v>108</v>
      </c>
      <c r="C74" s="55">
        <v>676000</v>
      </c>
      <c r="D74" s="71">
        <f t="shared" si="19"/>
        <v>5.1107030267161747E-3</v>
      </c>
      <c r="E74" s="72"/>
      <c r="F74" s="45" t="s">
        <v>109</v>
      </c>
      <c r="G74" s="45" t="s">
        <v>108</v>
      </c>
      <c r="H74" s="55">
        <v>331000</v>
      </c>
      <c r="I74" s="52">
        <f t="shared" si="20"/>
        <v>2.8321785517030681E-3</v>
      </c>
      <c r="J74" s="55">
        <f t="shared" ref="J74:J81" si="28">H74-C74</f>
        <v>-345000</v>
      </c>
      <c r="K74" s="52">
        <f t="shared" si="21"/>
        <v>-0.51035502958579881</v>
      </c>
      <c r="L74" s="387"/>
      <c r="M74" s="45" t="s">
        <v>109</v>
      </c>
      <c r="N74" s="45" t="s">
        <v>108</v>
      </c>
      <c r="O74" s="55">
        <v>1400500</v>
      </c>
      <c r="P74" s="52">
        <f t="shared" si="22"/>
        <v>7.150618512885394E-3</v>
      </c>
      <c r="Q74" s="55">
        <f t="shared" si="23"/>
        <v>1069500</v>
      </c>
      <c r="R74" s="52">
        <f t="shared" si="24"/>
        <v>3.2311178247734138</v>
      </c>
      <c r="S74" s="387"/>
      <c r="T74" s="45" t="s">
        <v>109</v>
      </c>
      <c r="U74" s="45" t="s">
        <v>108</v>
      </c>
      <c r="V74" s="55">
        <v>305000</v>
      </c>
      <c r="W74" s="52">
        <f t="shared" si="25"/>
        <v>4.7116306788931274E-4</v>
      </c>
      <c r="X74" s="55">
        <f t="shared" si="26"/>
        <v>-1095500</v>
      </c>
      <c r="Y74" s="52">
        <f t="shared" si="27"/>
        <v>-0.78222063548732601</v>
      </c>
    </row>
    <row r="75" spans="1:25" hidden="1" outlineLevel="1" x14ac:dyDescent="0.3">
      <c r="A75" s="45" t="s">
        <v>107</v>
      </c>
      <c r="B75" s="45" t="s">
        <v>106</v>
      </c>
      <c r="C75" s="55">
        <v>511600</v>
      </c>
      <c r="D75" s="71">
        <f t="shared" si="19"/>
        <v>3.8678042432958508E-3</v>
      </c>
      <c r="E75" s="72"/>
      <c r="F75" s="45" t="s">
        <v>107</v>
      </c>
      <c r="G75" s="45" t="s">
        <v>106</v>
      </c>
      <c r="H75" s="55">
        <v>2494500</v>
      </c>
      <c r="I75" s="52">
        <f t="shared" si="20"/>
        <v>2.1344016305810586E-2</v>
      </c>
      <c r="J75" s="55">
        <f t="shared" si="28"/>
        <v>1982900</v>
      </c>
      <c r="K75" s="52">
        <f t="shared" si="21"/>
        <v>3.8758795934323689</v>
      </c>
      <c r="L75" s="387"/>
      <c r="M75" s="45" t="s">
        <v>107</v>
      </c>
      <c r="N75" s="45" t="s">
        <v>106</v>
      </c>
      <c r="O75" s="55">
        <v>5312229.4000000004</v>
      </c>
      <c r="P75" s="52">
        <f t="shared" si="22"/>
        <v>2.7122974575033255E-2</v>
      </c>
      <c r="Q75" s="55">
        <f t="shared" si="23"/>
        <v>2817729.4000000004</v>
      </c>
      <c r="R75" s="52">
        <f t="shared" si="24"/>
        <v>1.1295768290238526</v>
      </c>
      <c r="S75" s="387"/>
      <c r="T75" s="45" t="s">
        <v>107</v>
      </c>
      <c r="U75" s="45" t="s">
        <v>106</v>
      </c>
      <c r="V75" s="55">
        <v>768000</v>
      </c>
      <c r="W75" s="52">
        <f t="shared" si="25"/>
        <v>1.1864040529147284E-3</v>
      </c>
      <c r="X75" s="55">
        <f t="shared" si="26"/>
        <v>-4544229.4000000004</v>
      </c>
      <c r="Y75" s="52">
        <f t="shared" si="27"/>
        <v>-0.85542793012666207</v>
      </c>
    </row>
    <row r="76" spans="1:25" hidden="1" outlineLevel="1" x14ac:dyDescent="0.3">
      <c r="A76" s="45" t="s">
        <v>105</v>
      </c>
      <c r="B76" s="45" t="s">
        <v>104</v>
      </c>
      <c r="C76" s="55">
        <v>5017675</v>
      </c>
      <c r="D76" s="71">
        <f t="shared" si="19"/>
        <v>3.7934684629553378E-2</v>
      </c>
      <c r="E76" s="72"/>
      <c r="F76" s="45" t="s">
        <v>105</v>
      </c>
      <c r="G76" s="45" t="s">
        <v>104</v>
      </c>
      <c r="H76" s="55">
        <v>3501443</v>
      </c>
      <c r="I76" s="52">
        <f t="shared" si="20"/>
        <v>2.9959854273748778E-2</v>
      </c>
      <c r="J76" s="55">
        <f t="shared" si="28"/>
        <v>-1516232</v>
      </c>
      <c r="K76" s="52">
        <f t="shared" si="21"/>
        <v>-0.30217820006277807</v>
      </c>
      <c r="L76" s="387"/>
      <c r="M76" s="45" t="s">
        <v>105</v>
      </c>
      <c r="N76" s="45" t="s">
        <v>104</v>
      </c>
      <c r="O76" s="55">
        <v>6377399</v>
      </c>
      <c r="P76" s="52">
        <f t="shared" si="22"/>
        <v>3.2561476153842771E-2</v>
      </c>
      <c r="Q76" s="55">
        <f t="shared" si="23"/>
        <v>2875956</v>
      </c>
      <c r="R76" s="52">
        <f t="shared" si="24"/>
        <v>0.82136307802240394</v>
      </c>
      <c r="S76" s="387"/>
      <c r="T76" s="45" t="s">
        <v>105</v>
      </c>
      <c r="U76" s="45" t="s">
        <v>104</v>
      </c>
      <c r="V76" s="55">
        <v>951100</v>
      </c>
      <c r="W76" s="52">
        <f t="shared" si="25"/>
        <v>1.4692563733427061E-3</v>
      </c>
      <c r="X76" s="55">
        <f t="shared" si="26"/>
        <v>-5426299</v>
      </c>
      <c r="Y76" s="52">
        <f t="shared" si="27"/>
        <v>-0.85086396507416273</v>
      </c>
    </row>
    <row r="77" spans="1:25" hidden="1" outlineLevel="1" x14ac:dyDescent="0.3">
      <c r="A77" s="45" t="s">
        <v>103</v>
      </c>
      <c r="B77" s="45" t="s">
        <v>102</v>
      </c>
      <c r="C77" s="55">
        <v>24986060</v>
      </c>
      <c r="D77" s="71">
        <f t="shared" si="19"/>
        <v>0.18889990010016561</v>
      </c>
      <c r="E77" s="72"/>
      <c r="F77" s="45" t="s">
        <v>103</v>
      </c>
      <c r="G77" s="45" t="s">
        <v>102</v>
      </c>
      <c r="H77" s="55">
        <v>23758807.25</v>
      </c>
      <c r="I77" s="52">
        <f t="shared" si="20"/>
        <v>0.20329058703171407</v>
      </c>
      <c r="J77" s="55">
        <f t="shared" si="28"/>
        <v>-1227252.75</v>
      </c>
      <c r="K77" s="52">
        <f t="shared" si="21"/>
        <v>-4.9117497916838428E-2</v>
      </c>
      <c r="L77" s="387"/>
      <c r="M77" s="45" t="s">
        <v>103</v>
      </c>
      <c r="N77" s="45" t="s">
        <v>102</v>
      </c>
      <c r="O77" s="55">
        <v>31271108</v>
      </c>
      <c r="P77" s="52">
        <f t="shared" si="22"/>
        <v>0.15966280884201253</v>
      </c>
      <c r="Q77" s="55">
        <f t="shared" si="23"/>
        <v>7512300.75</v>
      </c>
      <c r="R77" s="52">
        <f t="shared" si="24"/>
        <v>0.31619014670864842</v>
      </c>
      <c r="S77" s="387"/>
      <c r="T77" s="45" t="s">
        <v>103</v>
      </c>
      <c r="U77" s="45" t="s">
        <v>102</v>
      </c>
      <c r="V77" s="55">
        <v>428284.68</v>
      </c>
      <c r="W77" s="52">
        <f t="shared" si="25"/>
        <v>6.6161286478292648E-4</v>
      </c>
      <c r="X77" s="55">
        <f t="shared" si="26"/>
        <v>-30842823.32</v>
      </c>
      <c r="Y77" s="52">
        <f t="shared" si="27"/>
        <v>-0.98630414119000842</v>
      </c>
    </row>
    <row r="78" spans="1:25" hidden="1" outlineLevel="1" x14ac:dyDescent="0.3">
      <c r="A78" s="45" t="s">
        <v>101</v>
      </c>
      <c r="B78" s="45" t="s">
        <v>100</v>
      </c>
      <c r="C78" s="55">
        <v>4057150</v>
      </c>
      <c r="D78" s="71">
        <f t="shared" si="19"/>
        <v>3.0672912403611727E-2</v>
      </c>
      <c r="E78" s="72"/>
      <c r="F78" s="45" t="s">
        <v>101</v>
      </c>
      <c r="G78" s="45" t="s">
        <v>100</v>
      </c>
      <c r="H78" s="55">
        <v>116900</v>
      </c>
      <c r="I78" s="52">
        <f t="shared" si="20"/>
        <v>1.0002467452993615E-3</v>
      </c>
      <c r="J78" s="55">
        <f t="shared" si="28"/>
        <v>-3940250</v>
      </c>
      <c r="K78" s="52">
        <f t="shared" si="21"/>
        <v>-0.97118667044600271</v>
      </c>
      <c r="L78" s="387"/>
      <c r="M78" s="45" t="s">
        <v>101</v>
      </c>
      <c r="N78" s="45" t="s">
        <v>100</v>
      </c>
      <c r="O78" s="55">
        <v>7357150</v>
      </c>
      <c r="P78" s="52">
        <f t="shared" si="22"/>
        <v>3.7563850761924152E-2</v>
      </c>
      <c r="Q78" s="55">
        <f t="shared" si="23"/>
        <v>7240250</v>
      </c>
      <c r="R78" s="52">
        <f t="shared" si="24"/>
        <v>61.935414884516682</v>
      </c>
      <c r="S78" s="387"/>
      <c r="T78" s="45" t="s">
        <v>101</v>
      </c>
      <c r="U78" s="45" t="s">
        <v>100</v>
      </c>
      <c r="V78" s="55">
        <v>43430.01</v>
      </c>
      <c r="W78" s="52">
        <f t="shared" si="25"/>
        <v>6.7090546721519778E-5</v>
      </c>
      <c r="X78" s="55">
        <f t="shared" si="26"/>
        <v>-7313719.9900000002</v>
      </c>
      <c r="Y78" s="52">
        <f t="shared" si="27"/>
        <v>-0.99409689757582764</v>
      </c>
    </row>
    <row r="79" spans="1:25" hidden="1" outlineLevel="1" x14ac:dyDescent="0.3">
      <c r="A79" s="45" t="s">
        <v>99</v>
      </c>
      <c r="B79" s="45" t="s">
        <v>98</v>
      </c>
      <c r="C79" s="55">
        <v>6397000</v>
      </c>
      <c r="D79" s="71">
        <f t="shared" si="19"/>
        <v>4.8362673464354099E-2</v>
      </c>
      <c r="E79" s="72"/>
      <c r="F79" s="45" t="s">
        <v>99</v>
      </c>
      <c r="G79" s="45" t="s">
        <v>98</v>
      </c>
      <c r="H79" s="55">
        <v>6300200</v>
      </c>
      <c r="I79" s="52">
        <f t="shared" si="20"/>
        <v>5.3907224505860031E-2</v>
      </c>
      <c r="J79" s="55">
        <f t="shared" si="28"/>
        <v>-96800</v>
      </c>
      <c r="K79" s="52">
        <f t="shared" si="21"/>
        <v>-1.5132093168672815E-2</v>
      </c>
      <c r="L79" s="387"/>
      <c r="M79" s="45" t="s">
        <v>99</v>
      </c>
      <c r="N79" s="45" t="s">
        <v>98</v>
      </c>
      <c r="O79" s="55">
        <v>15176621</v>
      </c>
      <c r="P79" s="52">
        <f t="shared" si="22"/>
        <v>7.7488202131842376E-2</v>
      </c>
      <c r="Q79" s="55">
        <f t="shared" si="23"/>
        <v>8876421</v>
      </c>
      <c r="R79" s="52">
        <f t="shared" si="24"/>
        <v>1.4089109869527952</v>
      </c>
      <c r="S79" s="387"/>
      <c r="T79" s="45" t="s">
        <v>99</v>
      </c>
      <c r="U79" s="45" t="s">
        <v>98</v>
      </c>
      <c r="V79" s="55">
        <v>985000</v>
      </c>
      <c r="W79" s="52">
        <f t="shared" si="25"/>
        <v>1.5216249897408952E-3</v>
      </c>
      <c r="X79" s="55">
        <f t="shared" si="26"/>
        <v>-14191621</v>
      </c>
      <c r="Y79" s="52">
        <f t="shared" si="27"/>
        <v>-0.93509754246350352</v>
      </c>
    </row>
    <row r="80" spans="1:25" hidden="1" outlineLevel="1" x14ac:dyDescent="0.3">
      <c r="A80" s="45" t="s">
        <v>97</v>
      </c>
      <c r="B80" s="45" t="s">
        <v>96</v>
      </c>
      <c r="C80" s="55">
        <v>16400000</v>
      </c>
      <c r="D80" s="71">
        <f t="shared" si="19"/>
        <v>0.12398746987891311</v>
      </c>
      <c r="E80" s="72"/>
      <c r="F80" s="45" t="s">
        <v>97</v>
      </c>
      <c r="G80" s="45" t="s">
        <v>96</v>
      </c>
      <c r="H80" s="55">
        <v>3875000</v>
      </c>
      <c r="I80" s="52">
        <f t="shared" si="20"/>
        <v>3.3156168845466433E-2</v>
      </c>
      <c r="J80" s="55">
        <f t="shared" si="28"/>
        <v>-12525000</v>
      </c>
      <c r="K80" s="52">
        <f t="shared" si="21"/>
        <v>-0.76371951219512191</v>
      </c>
      <c r="L80" s="387"/>
      <c r="M80" s="45" t="s">
        <v>97</v>
      </c>
      <c r="N80" s="45" t="s">
        <v>96</v>
      </c>
      <c r="O80" s="55">
        <v>6045300</v>
      </c>
      <c r="P80" s="52">
        <f t="shared" si="22"/>
        <v>3.0865857976398483E-2</v>
      </c>
      <c r="Q80" s="55">
        <f t="shared" si="23"/>
        <v>2170300</v>
      </c>
      <c r="R80" s="52">
        <f t="shared" si="24"/>
        <v>0.56007741935483868</v>
      </c>
      <c r="S80" s="387"/>
      <c r="T80" s="45" t="s">
        <v>97</v>
      </c>
      <c r="U80" s="45" t="s">
        <v>96</v>
      </c>
      <c r="V80" s="55">
        <v>0</v>
      </c>
      <c r="W80" s="52">
        <f t="shared" si="25"/>
        <v>0</v>
      </c>
      <c r="X80" s="55">
        <f t="shared" si="26"/>
        <v>-6045300</v>
      </c>
      <c r="Y80" s="52">
        <f t="shared" si="27"/>
        <v>-1</v>
      </c>
    </row>
    <row r="81" spans="1:25" hidden="1" outlineLevel="1" x14ac:dyDescent="0.3">
      <c r="A81" s="45" t="s">
        <v>200</v>
      </c>
      <c r="B81" s="45" t="s">
        <v>199</v>
      </c>
      <c r="C81" s="55">
        <v>0</v>
      </c>
      <c r="D81" s="71">
        <f t="shared" si="19"/>
        <v>0</v>
      </c>
      <c r="E81" s="72"/>
      <c r="F81" s="45" t="s">
        <v>200</v>
      </c>
      <c r="G81" s="45" t="s">
        <v>199</v>
      </c>
      <c r="H81" s="55">
        <v>613629.75</v>
      </c>
      <c r="I81" s="52">
        <f t="shared" si="20"/>
        <v>5.2504804128003495E-3</v>
      </c>
      <c r="J81" s="55">
        <f t="shared" si="28"/>
        <v>613629.75</v>
      </c>
      <c r="K81" s="52" t="e">
        <f t="shared" si="21"/>
        <v>#DIV/0!</v>
      </c>
      <c r="L81" s="387"/>
      <c r="M81" s="45" t="s">
        <v>200</v>
      </c>
      <c r="N81" s="45" t="s">
        <v>199</v>
      </c>
      <c r="O81" s="55">
        <v>17789.13</v>
      </c>
      <c r="P81" s="52">
        <f t="shared" si="22"/>
        <v>9.0827049129685796E-5</v>
      </c>
      <c r="Q81" s="55">
        <f t="shared" si="23"/>
        <v>-595840.62</v>
      </c>
      <c r="R81" s="52">
        <f t="shared" si="24"/>
        <v>-0.97100999421882661</v>
      </c>
      <c r="S81" s="387"/>
      <c r="T81" s="45" t="s">
        <v>200</v>
      </c>
      <c r="U81" s="45" t="s">
        <v>199</v>
      </c>
      <c r="V81" s="55">
        <v>47872.31</v>
      </c>
      <c r="W81" s="52">
        <f t="shared" si="25"/>
        <v>7.3952998185404016E-5</v>
      </c>
      <c r="X81" s="55">
        <f t="shared" si="26"/>
        <v>30083.179999999997</v>
      </c>
      <c r="Y81" s="52">
        <f t="shared" si="27"/>
        <v>1.6910990025931563</v>
      </c>
    </row>
    <row r="82" spans="1:25" s="87" customFormat="1" collapsed="1" x14ac:dyDescent="0.3">
      <c r="B82" s="88"/>
      <c r="E82" s="89"/>
      <c r="G82" s="88"/>
      <c r="I82" s="88"/>
      <c r="L82" s="390"/>
      <c r="N82" s="88"/>
      <c r="S82" s="390"/>
      <c r="U82" s="88"/>
    </row>
    <row r="83" spans="1:25" s="92" customFormat="1" x14ac:dyDescent="0.3">
      <c r="A83" s="90"/>
      <c r="B83" s="91" t="s">
        <v>438</v>
      </c>
      <c r="C83" s="92">
        <f>C10+C20+C67</f>
        <v>-682240007.62</v>
      </c>
      <c r="E83" s="93"/>
      <c r="G83" s="91" t="s">
        <v>438</v>
      </c>
      <c r="H83" s="92">
        <f>H10+H20+H67</f>
        <v>-619410138.54999995</v>
      </c>
      <c r="I83" s="91"/>
      <c r="L83" s="391"/>
      <c r="N83" s="91" t="s">
        <v>438</v>
      </c>
      <c r="O83" s="92">
        <f>O10+O20+O67</f>
        <v>-1359942822.7099998</v>
      </c>
      <c r="S83" s="391"/>
      <c r="U83" s="91" t="s">
        <v>438</v>
      </c>
      <c r="V83" s="92">
        <f>V10+V20+V67</f>
        <v>335754529.81000012</v>
      </c>
    </row>
    <row r="84" spans="1:25" x14ac:dyDescent="0.3">
      <c r="A84" s="45"/>
      <c r="B84" s="45"/>
      <c r="C84" s="55"/>
      <c r="D84" s="71"/>
      <c r="E84" s="72"/>
      <c r="F84" s="45"/>
      <c r="G84" s="45"/>
      <c r="H84" s="55"/>
      <c r="I84" s="52"/>
      <c r="J84" s="55"/>
      <c r="K84" s="52"/>
      <c r="L84" s="387"/>
      <c r="M84" s="45"/>
      <c r="N84" s="45"/>
      <c r="O84" s="55"/>
      <c r="P84" s="52"/>
      <c r="Q84" s="55"/>
      <c r="R84" s="52"/>
      <c r="S84" s="387"/>
      <c r="T84" s="45"/>
      <c r="U84" s="45"/>
      <c r="V84" s="55"/>
      <c r="W84" s="52"/>
      <c r="X84" s="55"/>
      <c r="Y84" s="52"/>
    </row>
    <row r="85" spans="1:25" s="1" customFormat="1" x14ac:dyDescent="0.3">
      <c r="A85" s="50" t="s">
        <v>166</v>
      </c>
      <c r="B85" s="50" t="s">
        <v>165</v>
      </c>
      <c r="C85" s="56">
        <v>132271430.45999999</v>
      </c>
      <c r="D85" s="69"/>
      <c r="E85" s="70"/>
      <c r="F85" s="50" t="s">
        <v>166</v>
      </c>
      <c r="G85" s="50" t="s">
        <v>165</v>
      </c>
      <c r="H85" s="56">
        <v>116871162.59</v>
      </c>
      <c r="I85" s="51"/>
      <c r="J85" s="56">
        <f t="shared" si="0"/>
        <v>-15400267.86999999</v>
      </c>
      <c r="K85" s="51">
        <f t="shared" si="1"/>
        <v>-0.11642928345480592</v>
      </c>
      <c r="L85" s="385"/>
      <c r="M85" s="50" t="s">
        <v>166</v>
      </c>
      <c r="N85" s="50" t="s">
        <v>165</v>
      </c>
      <c r="O85" s="56">
        <v>195857183.19</v>
      </c>
      <c r="P85" s="51"/>
      <c r="Q85" s="56">
        <f>O85-H85</f>
        <v>78986020.599999994</v>
      </c>
      <c r="R85" s="51">
        <f>Q85/H85</f>
        <v>0.6758384091471199</v>
      </c>
      <c r="S85" s="385"/>
      <c r="T85" s="50" t="s">
        <v>166</v>
      </c>
      <c r="U85" s="50" t="s">
        <v>165</v>
      </c>
      <c r="V85" s="56">
        <v>647334268.72000003</v>
      </c>
      <c r="W85" s="51"/>
      <c r="X85" s="56">
        <f t="shared" si="4"/>
        <v>451477085.53000003</v>
      </c>
      <c r="Y85" s="51">
        <f t="shared" si="5"/>
        <v>2.3051341706064696</v>
      </c>
    </row>
    <row r="86" spans="1:25" x14ac:dyDescent="0.3">
      <c r="J86" s="55"/>
      <c r="K86" s="52"/>
      <c r="L86" s="387"/>
      <c r="Q86" s="55"/>
      <c r="R86" s="52"/>
      <c r="S86" s="387"/>
      <c r="X86" s="55"/>
      <c r="Y86" s="52"/>
    </row>
    <row r="87" spans="1:25" s="1" customFormat="1" x14ac:dyDescent="0.3">
      <c r="A87" s="50" t="s">
        <v>164</v>
      </c>
      <c r="B87" s="50" t="s">
        <v>163</v>
      </c>
      <c r="C87" s="56">
        <v>1162502</v>
      </c>
      <c r="D87" s="69">
        <f>C87/$C$85</f>
        <v>8.7887610798278205E-3</v>
      </c>
      <c r="E87" s="70"/>
      <c r="F87" s="50" t="s">
        <v>164</v>
      </c>
      <c r="G87" s="50" t="s">
        <v>163</v>
      </c>
      <c r="H87" s="56">
        <v>559977</v>
      </c>
      <c r="I87" s="51">
        <f>H87/$H$85</f>
        <v>4.7914043771813564E-3</v>
      </c>
      <c r="J87" s="56">
        <f t="shared" si="0"/>
        <v>-602525</v>
      </c>
      <c r="K87" s="51">
        <f t="shared" si="1"/>
        <v>-0.51830018356957663</v>
      </c>
      <c r="L87" s="385"/>
      <c r="M87" s="50" t="s">
        <v>164</v>
      </c>
      <c r="N87" s="50" t="s">
        <v>163</v>
      </c>
      <c r="O87" s="56">
        <v>3977858.41</v>
      </c>
      <c r="P87" s="51">
        <f t="shared" ref="P87:P121" si="29">O87/$O$85</f>
        <v>2.0309994993347277E-2</v>
      </c>
      <c r="Q87" s="56">
        <f t="shared" ref="Q87:Q121" si="30">O87-H87</f>
        <v>3417881.41</v>
      </c>
      <c r="R87" s="51">
        <f t="shared" ref="R87:R121" si="31">Q87/H87</f>
        <v>6.1036103447105869</v>
      </c>
      <c r="S87" s="385"/>
      <c r="T87" s="50" t="s">
        <v>164</v>
      </c>
      <c r="U87" s="50" t="s">
        <v>163</v>
      </c>
      <c r="V87" s="56">
        <v>61654234.219999999</v>
      </c>
      <c r="W87" s="51">
        <f t="shared" ref="W87:W121" si="32">V87/$V$85</f>
        <v>9.5243272601512954E-2</v>
      </c>
      <c r="X87" s="56">
        <f t="shared" si="4"/>
        <v>57676375.810000002</v>
      </c>
      <c r="Y87" s="51">
        <f>X87/O87</f>
        <v>14.499353638381512</v>
      </c>
    </row>
    <row r="88" spans="1:25" s="1" customFormat="1" x14ac:dyDescent="0.3">
      <c r="A88" s="50" t="s">
        <v>222</v>
      </c>
      <c r="B88" s="50" t="s">
        <v>221</v>
      </c>
      <c r="C88" s="56">
        <v>0</v>
      </c>
      <c r="D88" s="69">
        <f t="shared" ref="D88:D100" si="33">C88/$C$85</f>
        <v>0</v>
      </c>
      <c r="E88" s="70"/>
      <c r="F88" s="50" t="s">
        <v>222</v>
      </c>
      <c r="G88" s="50" t="s">
        <v>221</v>
      </c>
      <c r="H88" s="56">
        <v>0</v>
      </c>
      <c r="I88" s="51"/>
      <c r="J88" s="56">
        <f t="shared" si="0"/>
        <v>0</v>
      </c>
      <c r="K88" s="51" t="e">
        <f t="shared" si="1"/>
        <v>#DIV/0!</v>
      </c>
      <c r="L88" s="385"/>
      <c r="M88" s="50" t="s">
        <v>222</v>
      </c>
      <c r="N88" s="50" t="s">
        <v>221</v>
      </c>
      <c r="O88" s="56">
        <v>2134705.41</v>
      </c>
      <c r="P88" s="51">
        <f t="shared" si="29"/>
        <v>1.0899295983079333E-2</v>
      </c>
      <c r="Q88" s="56">
        <f t="shared" si="30"/>
        <v>2134705.41</v>
      </c>
      <c r="R88" s="51" t="e">
        <f t="shared" si="31"/>
        <v>#DIV/0!</v>
      </c>
      <c r="S88" s="385"/>
      <c r="T88" s="50" t="s">
        <v>222</v>
      </c>
      <c r="U88" s="50" t="s">
        <v>221</v>
      </c>
      <c r="V88" s="56">
        <v>44513924.25</v>
      </c>
      <c r="W88" s="51">
        <f t="shared" si="32"/>
        <v>6.8764974142368776E-2</v>
      </c>
      <c r="X88" s="56">
        <f t="shared" si="4"/>
        <v>42379218.840000004</v>
      </c>
      <c r="Y88" s="51">
        <f t="shared" ref="Y88:Y121" si="34">X88/O88</f>
        <v>19.852490484858048</v>
      </c>
    </row>
    <row r="89" spans="1:25" hidden="1" outlineLevel="1" x14ac:dyDescent="0.3">
      <c r="A89" s="45" t="s">
        <v>260</v>
      </c>
      <c r="B89" s="45" t="s">
        <v>259</v>
      </c>
      <c r="C89" s="55">
        <v>0</v>
      </c>
      <c r="D89" s="71">
        <f t="shared" si="33"/>
        <v>0</v>
      </c>
      <c r="E89" s="72"/>
      <c r="F89" s="45" t="s">
        <v>260</v>
      </c>
      <c r="G89" s="45" t="s">
        <v>259</v>
      </c>
      <c r="H89" s="55">
        <v>0</v>
      </c>
      <c r="I89" s="52">
        <f t="shared" ref="I89:I121" si="35">H89/$H$85</f>
        <v>0</v>
      </c>
      <c r="J89" s="55">
        <f t="shared" si="0"/>
        <v>0</v>
      </c>
      <c r="K89" s="52" t="e">
        <f t="shared" si="1"/>
        <v>#DIV/0!</v>
      </c>
      <c r="L89" s="387"/>
      <c r="M89" s="45" t="s">
        <v>260</v>
      </c>
      <c r="N89" s="45" t="s">
        <v>259</v>
      </c>
      <c r="O89" s="55">
        <v>0</v>
      </c>
      <c r="P89" s="52">
        <f t="shared" si="29"/>
        <v>0</v>
      </c>
      <c r="Q89" s="55">
        <f t="shared" si="30"/>
        <v>0</v>
      </c>
      <c r="R89" s="52" t="e">
        <f t="shared" si="31"/>
        <v>#DIV/0!</v>
      </c>
      <c r="S89" s="387"/>
      <c r="T89" s="45" t="s">
        <v>260</v>
      </c>
      <c r="U89" s="45" t="s">
        <v>259</v>
      </c>
      <c r="V89" s="55">
        <v>24816666.670000002</v>
      </c>
      <c r="W89" s="52">
        <f t="shared" si="32"/>
        <v>3.8336710829585757E-2</v>
      </c>
      <c r="X89" s="55">
        <f t="shared" si="4"/>
        <v>24816666.670000002</v>
      </c>
      <c r="Y89" s="52" t="e">
        <f t="shared" si="34"/>
        <v>#DIV/0!</v>
      </c>
    </row>
    <row r="90" spans="1:25" hidden="1" outlineLevel="1" x14ac:dyDescent="0.3">
      <c r="A90" s="45" t="s">
        <v>258</v>
      </c>
      <c r="B90" s="45" t="s">
        <v>257</v>
      </c>
      <c r="C90" s="55">
        <v>0</v>
      </c>
      <c r="D90" s="71">
        <f t="shared" si="33"/>
        <v>0</v>
      </c>
      <c r="E90" s="72"/>
      <c r="F90" s="45" t="s">
        <v>258</v>
      </c>
      <c r="G90" s="45" t="s">
        <v>257</v>
      </c>
      <c r="H90" s="55">
        <v>0</v>
      </c>
      <c r="I90" s="52">
        <f t="shared" si="35"/>
        <v>0</v>
      </c>
      <c r="J90" s="55">
        <f t="shared" si="0"/>
        <v>0</v>
      </c>
      <c r="K90" s="52" t="e">
        <f t="shared" si="1"/>
        <v>#DIV/0!</v>
      </c>
      <c r="L90" s="387"/>
      <c r="M90" s="45" t="s">
        <v>258</v>
      </c>
      <c r="N90" s="45" t="s">
        <v>257</v>
      </c>
      <c r="O90" s="55">
        <v>0</v>
      </c>
      <c r="P90" s="52">
        <f t="shared" si="29"/>
        <v>0</v>
      </c>
      <c r="Q90" s="55">
        <f t="shared" si="30"/>
        <v>0</v>
      </c>
      <c r="R90" s="52" t="e">
        <f t="shared" si="31"/>
        <v>#DIV/0!</v>
      </c>
      <c r="S90" s="387"/>
      <c r="T90" s="45" t="s">
        <v>258</v>
      </c>
      <c r="U90" s="45" t="s">
        <v>257</v>
      </c>
      <c r="V90" s="55">
        <v>2403000</v>
      </c>
      <c r="W90" s="52">
        <f t="shared" si="32"/>
        <v>3.7121470561902246E-3</v>
      </c>
      <c r="X90" s="55">
        <f t="shared" si="4"/>
        <v>2403000</v>
      </c>
      <c r="Y90" s="52" t="e">
        <f t="shared" si="34"/>
        <v>#DIV/0!</v>
      </c>
    </row>
    <row r="91" spans="1:25" hidden="1" outlineLevel="1" x14ac:dyDescent="0.3">
      <c r="A91" s="45" t="s">
        <v>256</v>
      </c>
      <c r="B91" s="45" t="s">
        <v>255</v>
      </c>
      <c r="C91" s="55">
        <v>0</v>
      </c>
      <c r="D91" s="71">
        <f t="shared" si="33"/>
        <v>0</v>
      </c>
      <c r="E91" s="72"/>
      <c r="F91" s="45" t="s">
        <v>256</v>
      </c>
      <c r="G91" s="45" t="s">
        <v>255</v>
      </c>
      <c r="H91" s="55">
        <v>0</v>
      </c>
      <c r="I91" s="52">
        <f t="shared" si="35"/>
        <v>0</v>
      </c>
      <c r="J91" s="55">
        <f t="shared" si="0"/>
        <v>0</v>
      </c>
      <c r="K91" s="52" t="e">
        <f t="shared" si="1"/>
        <v>#DIV/0!</v>
      </c>
      <c r="L91" s="387"/>
      <c r="M91" s="45" t="s">
        <v>256</v>
      </c>
      <c r="N91" s="45" t="s">
        <v>255</v>
      </c>
      <c r="O91" s="55">
        <v>0</v>
      </c>
      <c r="P91" s="52">
        <f t="shared" si="29"/>
        <v>0</v>
      </c>
      <c r="Q91" s="55">
        <f t="shared" si="30"/>
        <v>0</v>
      </c>
      <c r="R91" s="52" t="e">
        <f t="shared" si="31"/>
        <v>#DIV/0!</v>
      </c>
      <c r="S91" s="387"/>
      <c r="T91" s="45" t="s">
        <v>256</v>
      </c>
      <c r="U91" s="45" t="s">
        <v>255</v>
      </c>
      <c r="V91" s="55">
        <v>2268305.58</v>
      </c>
      <c r="W91" s="52">
        <f t="shared" si="32"/>
        <v>3.5040715278139246E-3</v>
      </c>
      <c r="X91" s="55">
        <f t="shared" si="4"/>
        <v>2268305.58</v>
      </c>
      <c r="Y91" s="52" t="e">
        <f t="shared" si="34"/>
        <v>#DIV/0!</v>
      </c>
    </row>
    <row r="92" spans="1:25" hidden="1" outlineLevel="1" x14ac:dyDescent="0.3">
      <c r="A92" s="45" t="s">
        <v>254</v>
      </c>
      <c r="B92" s="45" t="s">
        <v>253</v>
      </c>
      <c r="C92" s="55">
        <v>0</v>
      </c>
      <c r="D92" s="71">
        <f t="shared" si="33"/>
        <v>0</v>
      </c>
      <c r="E92" s="72"/>
      <c r="F92" s="45" t="s">
        <v>254</v>
      </c>
      <c r="G92" s="45" t="s">
        <v>253</v>
      </c>
      <c r="H92" s="55">
        <v>0</v>
      </c>
      <c r="I92" s="52">
        <f t="shared" si="35"/>
        <v>0</v>
      </c>
      <c r="J92" s="55">
        <f t="shared" si="0"/>
        <v>0</v>
      </c>
      <c r="K92" s="52" t="e">
        <f t="shared" si="1"/>
        <v>#DIV/0!</v>
      </c>
      <c r="L92" s="387"/>
      <c r="M92" s="45" t="s">
        <v>254</v>
      </c>
      <c r="N92" s="45" t="s">
        <v>253</v>
      </c>
      <c r="O92" s="55">
        <v>0</v>
      </c>
      <c r="P92" s="52">
        <f t="shared" si="29"/>
        <v>0</v>
      </c>
      <c r="Q92" s="55">
        <f t="shared" si="30"/>
        <v>0</v>
      </c>
      <c r="R92" s="52" t="e">
        <f t="shared" si="31"/>
        <v>#DIV/0!</v>
      </c>
      <c r="S92" s="387"/>
      <c r="T92" s="45" t="s">
        <v>254</v>
      </c>
      <c r="U92" s="45" t="s">
        <v>253</v>
      </c>
      <c r="V92" s="55">
        <v>272196.67</v>
      </c>
      <c r="W92" s="52">
        <f t="shared" si="32"/>
        <v>4.2048858395558967E-4</v>
      </c>
      <c r="X92" s="55">
        <f t="shared" si="4"/>
        <v>272196.67</v>
      </c>
      <c r="Y92" s="52" t="e">
        <f t="shared" si="34"/>
        <v>#DIV/0!</v>
      </c>
    </row>
    <row r="93" spans="1:25" hidden="1" outlineLevel="1" x14ac:dyDescent="0.3">
      <c r="A93" s="45" t="s">
        <v>252</v>
      </c>
      <c r="B93" s="45" t="s">
        <v>251</v>
      </c>
      <c r="C93" s="55">
        <v>0</v>
      </c>
      <c r="D93" s="71">
        <f t="shared" si="33"/>
        <v>0</v>
      </c>
      <c r="E93" s="72"/>
      <c r="F93" s="45" t="s">
        <v>252</v>
      </c>
      <c r="G93" s="45" t="s">
        <v>251</v>
      </c>
      <c r="H93" s="55">
        <v>0</v>
      </c>
      <c r="I93" s="52">
        <f t="shared" si="35"/>
        <v>0</v>
      </c>
      <c r="J93" s="55">
        <f t="shared" si="0"/>
        <v>0</v>
      </c>
      <c r="K93" s="52" t="e">
        <f t="shared" si="1"/>
        <v>#DIV/0!</v>
      </c>
      <c r="L93" s="387"/>
      <c r="M93" s="45" t="s">
        <v>252</v>
      </c>
      <c r="N93" s="45" t="s">
        <v>251</v>
      </c>
      <c r="O93" s="55">
        <v>0</v>
      </c>
      <c r="P93" s="52">
        <f t="shared" si="29"/>
        <v>0</v>
      </c>
      <c r="Q93" s="55">
        <f t="shared" si="30"/>
        <v>0</v>
      </c>
      <c r="R93" s="52" t="e">
        <f t="shared" si="31"/>
        <v>#DIV/0!</v>
      </c>
      <c r="S93" s="387"/>
      <c r="T93" s="45" t="s">
        <v>252</v>
      </c>
      <c r="U93" s="45" t="s">
        <v>251</v>
      </c>
      <c r="V93" s="55">
        <v>2268305.58</v>
      </c>
      <c r="W93" s="52">
        <f t="shared" si="32"/>
        <v>3.5040715278139246E-3</v>
      </c>
      <c r="X93" s="55">
        <f t="shared" si="4"/>
        <v>2268305.58</v>
      </c>
      <c r="Y93" s="52" t="e">
        <f t="shared" si="34"/>
        <v>#DIV/0!</v>
      </c>
    </row>
    <row r="94" spans="1:25" hidden="1" outlineLevel="1" x14ac:dyDescent="0.3">
      <c r="A94" s="45" t="s">
        <v>250</v>
      </c>
      <c r="B94" s="45" t="s">
        <v>43</v>
      </c>
      <c r="C94" s="55">
        <v>0</v>
      </c>
      <c r="D94" s="71">
        <f t="shared" si="33"/>
        <v>0</v>
      </c>
      <c r="E94" s="72"/>
      <c r="F94" s="45" t="s">
        <v>250</v>
      </c>
      <c r="G94" s="45" t="s">
        <v>43</v>
      </c>
      <c r="H94" s="55">
        <v>0</v>
      </c>
      <c r="I94" s="52">
        <f t="shared" si="35"/>
        <v>0</v>
      </c>
      <c r="J94" s="55">
        <f t="shared" si="0"/>
        <v>0</v>
      </c>
      <c r="K94" s="52" t="e">
        <f t="shared" si="1"/>
        <v>#DIV/0!</v>
      </c>
      <c r="L94" s="387"/>
      <c r="M94" s="45" t="s">
        <v>250</v>
      </c>
      <c r="N94" s="45" t="s">
        <v>43</v>
      </c>
      <c r="O94" s="55">
        <v>0</v>
      </c>
      <c r="P94" s="52">
        <f t="shared" si="29"/>
        <v>0</v>
      </c>
      <c r="Q94" s="55">
        <f t="shared" si="30"/>
        <v>0</v>
      </c>
      <c r="R94" s="52" t="e">
        <f t="shared" si="31"/>
        <v>#DIV/0!</v>
      </c>
      <c r="S94" s="387"/>
      <c r="T94" s="45" t="s">
        <v>250</v>
      </c>
      <c r="U94" s="45" t="s">
        <v>43</v>
      </c>
      <c r="V94" s="55">
        <v>1034027.75</v>
      </c>
      <c r="W94" s="52">
        <f t="shared" si="32"/>
        <v>1.5973629081071584E-3</v>
      </c>
      <c r="X94" s="55">
        <f t="shared" si="4"/>
        <v>1034027.75</v>
      </c>
      <c r="Y94" s="52" t="e">
        <f t="shared" si="34"/>
        <v>#DIV/0!</v>
      </c>
    </row>
    <row r="95" spans="1:25" hidden="1" outlineLevel="1" x14ac:dyDescent="0.3">
      <c r="A95" s="45" t="s">
        <v>249</v>
      </c>
      <c r="B95" s="45" t="s">
        <v>41</v>
      </c>
      <c r="C95" s="55">
        <v>0</v>
      </c>
      <c r="D95" s="71">
        <f t="shared" si="33"/>
        <v>0</v>
      </c>
      <c r="E95" s="72"/>
      <c r="F95" s="45" t="s">
        <v>249</v>
      </c>
      <c r="G95" s="45" t="s">
        <v>41</v>
      </c>
      <c r="H95" s="55">
        <v>0</v>
      </c>
      <c r="I95" s="52">
        <f t="shared" si="35"/>
        <v>0</v>
      </c>
      <c r="J95" s="55">
        <f t="shared" si="0"/>
        <v>0</v>
      </c>
      <c r="K95" s="52" t="e">
        <f t="shared" si="1"/>
        <v>#DIV/0!</v>
      </c>
      <c r="L95" s="387"/>
      <c r="M95" s="45" t="s">
        <v>249</v>
      </c>
      <c r="N95" s="45" t="s">
        <v>41</v>
      </c>
      <c r="O95" s="55">
        <v>0</v>
      </c>
      <c r="P95" s="52">
        <f t="shared" si="29"/>
        <v>0</v>
      </c>
      <c r="Q95" s="55">
        <f t="shared" si="30"/>
        <v>0</v>
      </c>
      <c r="R95" s="52" t="e">
        <f t="shared" si="31"/>
        <v>#DIV/0!</v>
      </c>
      <c r="S95" s="387"/>
      <c r="T95" s="45" t="s">
        <v>249</v>
      </c>
      <c r="U95" s="45" t="s">
        <v>41</v>
      </c>
      <c r="V95" s="55">
        <v>5553615.3300000001</v>
      </c>
      <c r="W95" s="52">
        <f t="shared" si="32"/>
        <v>8.5792079893767803E-3</v>
      </c>
      <c r="X95" s="55">
        <f t="shared" si="4"/>
        <v>5553615.3300000001</v>
      </c>
      <c r="Y95" s="52" t="e">
        <f t="shared" si="34"/>
        <v>#DIV/0!</v>
      </c>
    </row>
    <row r="96" spans="1:25" hidden="1" outlineLevel="1" x14ac:dyDescent="0.3">
      <c r="A96" s="45" t="s">
        <v>220</v>
      </c>
      <c r="B96" s="45" t="s">
        <v>219</v>
      </c>
      <c r="C96" s="55">
        <v>0</v>
      </c>
      <c r="D96" s="71">
        <f t="shared" si="33"/>
        <v>0</v>
      </c>
      <c r="E96" s="72"/>
      <c r="F96" s="45" t="s">
        <v>220</v>
      </c>
      <c r="G96" s="45" t="s">
        <v>219</v>
      </c>
      <c r="H96" s="55">
        <v>0</v>
      </c>
      <c r="I96" s="52">
        <f t="shared" si="35"/>
        <v>0</v>
      </c>
      <c r="J96" s="55">
        <f t="shared" si="0"/>
        <v>0</v>
      </c>
      <c r="K96" s="52" t="e">
        <f t="shared" si="1"/>
        <v>#DIV/0!</v>
      </c>
      <c r="L96" s="387"/>
      <c r="M96" s="45" t="s">
        <v>220</v>
      </c>
      <c r="N96" s="45" t="s">
        <v>219</v>
      </c>
      <c r="O96" s="55">
        <v>1597307.25</v>
      </c>
      <c r="P96" s="52">
        <f t="shared" si="29"/>
        <v>8.1554693271089322E-3</v>
      </c>
      <c r="Q96" s="55">
        <f t="shared" si="30"/>
        <v>1597307.25</v>
      </c>
      <c r="R96" s="52" t="e">
        <f t="shared" si="31"/>
        <v>#DIV/0!</v>
      </c>
      <c r="S96" s="387"/>
      <c r="T96" s="45" t="s">
        <v>220</v>
      </c>
      <c r="U96" s="45" t="s">
        <v>219</v>
      </c>
      <c r="V96" s="55">
        <v>199900</v>
      </c>
      <c r="W96" s="52">
        <f t="shared" si="32"/>
        <v>3.0880490908548726E-4</v>
      </c>
      <c r="X96" s="55">
        <f t="shared" si="4"/>
        <v>-1397407.25</v>
      </c>
      <c r="Y96" s="52">
        <f t="shared" si="34"/>
        <v>-0.87485187962428645</v>
      </c>
    </row>
    <row r="97" spans="1:25" hidden="1" outlineLevel="1" x14ac:dyDescent="0.3">
      <c r="A97" s="45" t="s">
        <v>248</v>
      </c>
      <c r="B97" s="45" t="s">
        <v>247</v>
      </c>
      <c r="C97" s="55">
        <v>0</v>
      </c>
      <c r="D97" s="71">
        <f t="shared" si="33"/>
        <v>0</v>
      </c>
      <c r="E97" s="72"/>
      <c r="F97" s="45" t="s">
        <v>248</v>
      </c>
      <c r="G97" s="45" t="s">
        <v>247</v>
      </c>
      <c r="H97" s="55">
        <v>0</v>
      </c>
      <c r="I97" s="52">
        <f t="shared" si="35"/>
        <v>0</v>
      </c>
      <c r="J97" s="55">
        <f t="shared" si="0"/>
        <v>0</v>
      </c>
      <c r="K97" s="52" t="e">
        <f t="shared" si="1"/>
        <v>#DIV/0!</v>
      </c>
      <c r="L97" s="387"/>
      <c r="M97" s="45" t="s">
        <v>248</v>
      </c>
      <c r="N97" s="45" t="s">
        <v>247</v>
      </c>
      <c r="O97" s="55">
        <v>537398.16</v>
      </c>
      <c r="P97" s="52">
        <f t="shared" si="29"/>
        <v>2.7438266559704017E-3</v>
      </c>
      <c r="Q97" s="55">
        <f t="shared" si="30"/>
        <v>537398.16</v>
      </c>
      <c r="R97" s="52" t="e">
        <f t="shared" si="31"/>
        <v>#DIV/0!</v>
      </c>
      <c r="S97" s="387"/>
      <c r="T97" s="45" t="s">
        <v>248</v>
      </c>
      <c r="U97" s="45" t="s">
        <v>247</v>
      </c>
      <c r="V97" s="55">
        <v>1727240</v>
      </c>
      <c r="W97" s="52">
        <f t="shared" si="32"/>
        <v>2.6682350733807756E-3</v>
      </c>
      <c r="X97" s="55">
        <f t="shared" si="4"/>
        <v>1189841.8399999999</v>
      </c>
      <c r="Y97" s="52">
        <f t="shared" si="34"/>
        <v>2.2140787381929252</v>
      </c>
    </row>
    <row r="98" spans="1:25" hidden="1" outlineLevel="1" x14ac:dyDescent="0.3">
      <c r="A98" s="45" t="s">
        <v>246</v>
      </c>
      <c r="B98" s="45" t="s">
        <v>245</v>
      </c>
      <c r="C98" s="55">
        <v>0</v>
      </c>
      <c r="D98" s="71">
        <f t="shared" si="33"/>
        <v>0</v>
      </c>
      <c r="E98" s="72"/>
      <c r="F98" s="45" t="s">
        <v>246</v>
      </c>
      <c r="G98" s="45" t="s">
        <v>245</v>
      </c>
      <c r="H98" s="55">
        <v>0</v>
      </c>
      <c r="I98" s="52">
        <f t="shared" si="35"/>
        <v>0</v>
      </c>
      <c r="J98" s="55">
        <f t="shared" si="0"/>
        <v>0</v>
      </c>
      <c r="K98" s="52" t="e">
        <f t="shared" si="1"/>
        <v>#DIV/0!</v>
      </c>
      <c r="L98" s="387"/>
      <c r="M98" s="45" t="s">
        <v>246</v>
      </c>
      <c r="N98" s="45" t="s">
        <v>245</v>
      </c>
      <c r="O98" s="55">
        <v>0</v>
      </c>
      <c r="P98" s="52">
        <f t="shared" si="29"/>
        <v>0</v>
      </c>
      <c r="Q98" s="55">
        <f t="shared" si="30"/>
        <v>0</v>
      </c>
      <c r="R98" s="52" t="e">
        <f t="shared" si="31"/>
        <v>#DIV/0!</v>
      </c>
      <c r="S98" s="387"/>
      <c r="T98" s="45" t="s">
        <v>246</v>
      </c>
      <c r="U98" s="45" t="s">
        <v>245</v>
      </c>
      <c r="V98" s="55">
        <v>2978000</v>
      </c>
      <c r="W98" s="52">
        <f t="shared" si="32"/>
        <v>4.600405298932372E-3</v>
      </c>
      <c r="X98" s="55">
        <f t="shared" si="4"/>
        <v>2978000</v>
      </c>
      <c r="Y98" s="52" t="e">
        <f t="shared" si="34"/>
        <v>#DIV/0!</v>
      </c>
    </row>
    <row r="99" spans="1:25" hidden="1" outlineLevel="1" x14ac:dyDescent="0.3">
      <c r="A99" s="45" t="s">
        <v>218</v>
      </c>
      <c r="B99" s="45" t="s">
        <v>217</v>
      </c>
      <c r="C99" s="55">
        <v>0</v>
      </c>
      <c r="D99" s="71">
        <f t="shared" si="33"/>
        <v>0</v>
      </c>
      <c r="E99" s="72"/>
      <c r="F99" s="45" t="s">
        <v>218</v>
      </c>
      <c r="G99" s="45" t="s">
        <v>217</v>
      </c>
      <c r="H99" s="55">
        <v>0</v>
      </c>
      <c r="I99" s="52">
        <f t="shared" si="35"/>
        <v>0</v>
      </c>
      <c r="J99" s="55">
        <f>H99-C99</f>
        <v>0</v>
      </c>
      <c r="K99" s="52" t="e">
        <f t="shared" si="1"/>
        <v>#DIV/0!</v>
      </c>
      <c r="L99" s="387"/>
      <c r="M99" s="45" t="s">
        <v>218</v>
      </c>
      <c r="N99" s="45" t="s">
        <v>217</v>
      </c>
      <c r="O99" s="55">
        <v>0</v>
      </c>
      <c r="P99" s="52">
        <f t="shared" si="29"/>
        <v>0</v>
      </c>
      <c r="Q99" s="55">
        <f t="shared" si="30"/>
        <v>0</v>
      </c>
      <c r="R99" s="52" t="e">
        <f t="shared" si="31"/>
        <v>#DIV/0!</v>
      </c>
      <c r="S99" s="387"/>
      <c r="T99" s="45" t="s">
        <v>218</v>
      </c>
      <c r="U99" s="45" t="s">
        <v>217</v>
      </c>
      <c r="V99" s="55">
        <v>992666.67</v>
      </c>
      <c r="W99" s="52">
        <f t="shared" si="32"/>
        <v>1.5334684381267804E-3</v>
      </c>
      <c r="X99" s="55">
        <f t="shared" si="4"/>
        <v>992666.67</v>
      </c>
      <c r="Y99" s="52" t="e">
        <f t="shared" si="34"/>
        <v>#DIV/0!</v>
      </c>
    </row>
    <row r="100" spans="1:25" s="1" customFormat="1" collapsed="1" x14ac:dyDescent="0.3">
      <c r="A100" s="50" t="s">
        <v>244</v>
      </c>
      <c r="B100" s="50" t="s">
        <v>30</v>
      </c>
      <c r="C100" s="56">
        <v>0</v>
      </c>
      <c r="D100" s="69">
        <f t="shared" si="33"/>
        <v>0</v>
      </c>
      <c r="E100" s="70"/>
      <c r="F100" s="50" t="s">
        <v>244</v>
      </c>
      <c r="G100" s="50" t="s">
        <v>30</v>
      </c>
      <c r="H100" s="56">
        <v>0</v>
      </c>
      <c r="I100" s="51">
        <f t="shared" si="35"/>
        <v>0</v>
      </c>
      <c r="J100" s="56">
        <f t="shared" si="0"/>
        <v>0</v>
      </c>
      <c r="K100" s="51" t="e">
        <f t="shared" si="1"/>
        <v>#DIV/0!</v>
      </c>
      <c r="L100" s="385"/>
      <c r="M100" s="50" t="s">
        <v>244</v>
      </c>
      <c r="N100" s="50" t="s">
        <v>30</v>
      </c>
      <c r="O100" s="56">
        <v>0</v>
      </c>
      <c r="P100" s="51">
        <f t="shared" si="29"/>
        <v>0</v>
      </c>
      <c r="Q100" s="56">
        <f t="shared" si="30"/>
        <v>0</v>
      </c>
      <c r="R100" s="51" t="e">
        <f t="shared" si="31"/>
        <v>#DIV/0!</v>
      </c>
      <c r="S100" s="385"/>
      <c r="T100" s="50" t="s">
        <v>244</v>
      </c>
      <c r="U100" s="50" t="s">
        <v>30</v>
      </c>
      <c r="V100" s="56">
        <v>16000</v>
      </c>
      <c r="W100" s="51">
        <f t="shared" si="32"/>
        <v>2.4716751102390176E-5</v>
      </c>
      <c r="X100" s="56">
        <f t="shared" si="4"/>
        <v>16000</v>
      </c>
      <c r="Y100" s="51" t="e">
        <f t="shared" si="34"/>
        <v>#DIV/0!</v>
      </c>
    </row>
    <row r="101" spans="1:25" x14ac:dyDescent="0.3">
      <c r="A101" s="50" t="s">
        <v>162</v>
      </c>
      <c r="B101" s="50" t="s">
        <v>26</v>
      </c>
      <c r="C101" s="56">
        <v>290902</v>
      </c>
      <c r="D101" s="71">
        <f t="shared" ref="D101:D121" si="36">C101/$C$85</f>
        <v>2.1992806684582671E-3</v>
      </c>
      <c r="E101" s="72"/>
      <c r="F101" s="50" t="s">
        <v>162</v>
      </c>
      <c r="G101" s="50" t="s">
        <v>26</v>
      </c>
      <c r="H101" s="56">
        <v>355426</v>
      </c>
      <c r="I101" s="52">
        <f t="shared" si="35"/>
        <v>3.0411779272435488E-3</v>
      </c>
      <c r="J101" s="55">
        <f t="shared" si="0"/>
        <v>64524</v>
      </c>
      <c r="K101" s="52">
        <f>J101/C101</f>
        <v>0.22180665653725309</v>
      </c>
      <c r="L101" s="387"/>
      <c r="M101" s="50" t="s">
        <v>162</v>
      </c>
      <c r="N101" s="50" t="s">
        <v>26</v>
      </c>
      <c r="O101" s="56">
        <v>709953</v>
      </c>
      <c r="P101" s="52">
        <f t="shared" si="29"/>
        <v>3.6248504570357189E-3</v>
      </c>
      <c r="Q101" s="55">
        <f t="shared" si="30"/>
        <v>354527</v>
      </c>
      <c r="R101" s="52">
        <f t="shared" si="31"/>
        <v>0.99747064086476511</v>
      </c>
      <c r="S101" s="387"/>
      <c r="T101" s="50" t="s">
        <v>162</v>
      </c>
      <c r="U101" s="50" t="s">
        <v>26</v>
      </c>
      <c r="V101" s="56">
        <v>7215200</v>
      </c>
      <c r="W101" s="52">
        <f t="shared" si="32"/>
        <v>1.114601890962285E-2</v>
      </c>
      <c r="X101" s="55">
        <f t="shared" si="4"/>
        <v>6505247</v>
      </c>
      <c r="Y101" s="52">
        <f t="shared" si="34"/>
        <v>9.1629262782184178</v>
      </c>
    </row>
    <row r="102" spans="1:25" hidden="1" outlineLevel="1" x14ac:dyDescent="0.3">
      <c r="A102" s="45" t="s">
        <v>243</v>
      </c>
      <c r="B102" s="45" t="s">
        <v>242</v>
      </c>
      <c r="C102" s="55">
        <v>0</v>
      </c>
      <c r="D102" s="71">
        <f t="shared" si="36"/>
        <v>0</v>
      </c>
      <c r="E102" s="72"/>
      <c r="F102" s="45" t="s">
        <v>243</v>
      </c>
      <c r="G102" s="45" t="s">
        <v>242</v>
      </c>
      <c r="H102" s="55">
        <v>0</v>
      </c>
      <c r="I102" s="52">
        <f t="shared" si="35"/>
        <v>0</v>
      </c>
      <c r="J102" s="55">
        <f t="shared" si="0"/>
        <v>0</v>
      </c>
      <c r="K102" s="52" t="e">
        <f t="shared" si="1"/>
        <v>#DIV/0!</v>
      </c>
      <c r="L102" s="387"/>
      <c r="M102" s="45" t="s">
        <v>243</v>
      </c>
      <c r="N102" s="45" t="s">
        <v>242</v>
      </c>
      <c r="O102" s="56"/>
      <c r="P102" s="52">
        <f t="shared" si="29"/>
        <v>0</v>
      </c>
      <c r="Q102" s="55">
        <f t="shared" si="30"/>
        <v>0</v>
      </c>
      <c r="R102" s="52" t="e">
        <f t="shared" si="31"/>
        <v>#DIV/0!</v>
      </c>
      <c r="S102" s="387"/>
      <c r="T102" s="45" t="s">
        <v>243</v>
      </c>
      <c r="U102" s="45" t="s">
        <v>242</v>
      </c>
      <c r="V102" s="55">
        <v>6450000</v>
      </c>
      <c r="W102" s="52">
        <f t="shared" si="32"/>
        <v>9.9639402881510405E-3</v>
      </c>
      <c r="X102" s="55">
        <f t="shared" si="4"/>
        <v>6450000</v>
      </c>
      <c r="Y102" s="52" t="e">
        <f t="shared" si="34"/>
        <v>#DIV/0!</v>
      </c>
    </row>
    <row r="103" spans="1:25" hidden="1" outlineLevel="1" x14ac:dyDescent="0.3">
      <c r="A103" s="45" t="s">
        <v>161</v>
      </c>
      <c r="B103" s="45" t="s">
        <v>159</v>
      </c>
      <c r="C103" s="55">
        <v>184076</v>
      </c>
      <c r="D103" s="71">
        <f t="shared" si="36"/>
        <v>1.3916535064287081E-3</v>
      </c>
      <c r="E103" s="72"/>
      <c r="F103" s="45" t="s">
        <v>161</v>
      </c>
      <c r="G103" s="45" t="s">
        <v>159</v>
      </c>
      <c r="H103" s="55">
        <v>265972</v>
      </c>
      <c r="I103" s="52">
        <f t="shared" si="35"/>
        <v>2.2757709781074573E-3</v>
      </c>
      <c r="J103" s="55">
        <f t="shared" si="0"/>
        <v>81896</v>
      </c>
      <c r="K103" s="52">
        <f t="shared" si="1"/>
        <v>0.4449031921597601</v>
      </c>
      <c r="L103" s="387"/>
      <c r="M103" s="45" t="s">
        <v>161</v>
      </c>
      <c r="N103" s="45" t="s">
        <v>159</v>
      </c>
      <c r="O103" s="55">
        <v>414800</v>
      </c>
      <c r="P103" s="52">
        <f t="shared" si="29"/>
        <v>2.1178697316278912E-3</v>
      </c>
      <c r="Q103" s="55">
        <f t="shared" si="30"/>
        <v>148828</v>
      </c>
      <c r="R103" s="52">
        <f t="shared" si="31"/>
        <v>0.55956266073120475</v>
      </c>
      <c r="S103" s="387"/>
      <c r="T103" s="45" t="s">
        <v>161</v>
      </c>
      <c r="U103" s="45" t="s">
        <v>159</v>
      </c>
      <c r="V103" s="55">
        <v>493900</v>
      </c>
      <c r="W103" s="52">
        <f t="shared" si="32"/>
        <v>7.6297521059190681E-4</v>
      </c>
      <c r="X103" s="55">
        <f t="shared" si="4"/>
        <v>79100</v>
      </c>
      <c r="Y103" s="52">
        <f t="shared" si="34"/>
        <v>0.19069431051108968</v>
      </c>
    </row>
    <row r="104" spans="1:25" hidden="1" outlineLevel="2" x14ac:dyDescent="0.3">
      <c r="A104" s="45" t="s">
        <v>160</v>
      </c>
      <c r="B104" s="45" t="s">
        <v>159</v>
      </c>
      <c r="C104" s="55">
        <v>24200</v>
      </c>
      <c r="D104" s="71">
        <f t="shared" si="36"/>
        <v>1.8295712018717667E-4</v>
      </c>
      <c r="E104" s="72"/>
      <c r="F104" s="45" t="s">
        <v>160</v>
      </c>
      <c r="G104" s="45" t="s">
        <v>159</v>
      </c>
      <c r="H104" s="55">
        <v>116150</v>
      </c>
      <c r="I104" s="52">
        <f t="shared" si="35"/>
        <v>9.9382942229701322E-4</v>
      </c>
      <c r="J104" s="55">
        <f t="shared" si="0"/>
        <v>91950</v>
      </c>
      <c r="K104" s="52">
        <f t="shared" si="1"/>
        <v>3.799586776859504</v>
      </c>
      <c r="L104" s="387"/>
      <c r="M104" s="45" t="s">
        <v>160</v>
      </c>
      <c r="N104" s="45" t="s">
        <v>159</v>
      </c>
      <c r="O104" s="55">
        <v>143000</v>
      </c>
      <c r="P104" s="52">
        <f t="shared" si="29"/>
        <v>7.3012384672803377E-4</v>
      </c>
      <c r="Q104" s="55">
        <f t="shared" si="30"/>
        <v>26850</v>
      </c>
      <c r="R104" s="52">
        <f t="shared" si="31"/>
        <v>0.2311665949203616</v>
      </c>
      <c r="S104" s="387"/>
      <c r="T104" s="45" t="s">
        <v>160</v>
      </c>
      <c r="U104" s="45" t="s">
        <v>159</v>
      </c>
      <c r="V104" s="55">
        <v>154800</v>
      </c>
      <c r="W104" s="52">
        <f t="shared" si="32"/>
        <v>2.3913456691562496E-4</v>
      </c>
      <c r="X104" s="55">
        <f t="shared" si="4"/>
        <v>11800</v>
      </c>
      <c r="Y104" s="52">
        <f t="shared" si="34"/>
        <v>8.2517482517482518E-2</v>
      </c>
    </row>
    <row r="105" spans="1:25" hidden="1" outlineLevel="2" x14ac:dyDescent="0.3">
      <c r="A105" s="45" t="s">
        <v>158</v>
      </c>
      <c r="B105" s="45" t="s">
        <v>157</v>
      </c>
      <c r="C105" s="55">
        <v>159876</v>
      </c>
      <c r="D105" s="71">
        <f t="shared" si="36"/>
        <v>1.2086963862415314E-3</v>
      </c>
      <c r="E105" s="72"/>
      <c r="F105" s="45" t="s">
        <v>158</v>
      </c>
      <c r="G105" s="45" t="s">
        <v>157</v>
      </c>
      <c r="H105" s="55">
        <v>149822</v>
      </c>
      <c r="I105" s="52">
        <f t="shared" si="35"/>
        <v>1.2819415558104443E-3</v>
      </c>
      <c r="J105" s="55">
        <f t="shared" si="0"/>
        <v>-10054</v>
      </c>
      <c r="K105" s="52">
        <f t="shared" si="1"/>
        <v>-6.2886236833545994E-2</v>
      </c>
      <c r="L105" s="387"/>
      <c r="M105" s="45" t="s">
        <v>158</v>
      </c>
      <c r="N105" s="45" t="s">
        <v>157</v>
      </c>
      <c r="O105" s="55">
        <v>271800</v>
      </c>
      <c r="P105" s="52">
        <f t="shared" si="29"/>
        <v>1.3877458848998573E-3</v>
      </c>
      <c r="Q105" s="55">
        <f t="shared" si="30"/>
        <v>121978</v>
      </c>
      <c r="R105" s="52">
        <f t="shared" si="31"/>
        <v>0.81415279464965096</v>
      </c>
      <c r="S105" s="387"/>
      <c r="T105" s="45" t="s">
        <v>158</v>
      </c>
      <c r="U105" s="45" t="s">
        <v>157</v>
      </c>
      <c r="V105" s="55">
        <v>339100</v>
      </c>
      <c r="W105" s="52">
        <f t="shared" si="32"/>
        <v>5.2384064367628179E-4</v>
      </c>
      <c r="X105" s="55">
        <f t="shared" si="4"/>
        <v>67300</v>
      </c>
      <c r="Y105" s="52">
        <f t="shared" si="34"/>
        <v>0.24760853568800589</v>
      </c>
    </row>
    <row r="106" spans="1:25" hidden="1" outlineLevel="1" collapsed="1" x14ac:dyDescent="0.3">
      <c r="A106" s="45" t="s">
        <v>156</v>
      </c>
      <c r="B106" s="45" t="s">
        <v>155</v>
      </c>
      <c r="C106" s="55">
        <v>103196</v>
      </c>
      <c r="D106" s="71">
        <f t="shared" si="36"/>
        <v>7.8018359400148281E-4</v>
      </c>
      <c r="E106" s="72"/>
      <c r="F106" s="45" t="s">
        <v>156</v>
      </c>
      <c r="G106" s="45" t="s">
        <v>155</v>
      </c>
      <c r="H106" s="55">
        <v>88273</v>
      </c>
      <c r="I106" s="52">
        <f t="shared" si="35"/>
        <v>7.5530180451506025E-4</v>
      </c>
      <c r="J106" s="55">
        <f t="shared" si="0"/>
        <v>-14923</v>
      </c>
      <c r="K106" s="52">
        <f t="shared" si="1"/>
        <v>-0.14460831815186634</v>
      </c>
      <c r="L106" s="387"/>
      <c r="M106" s="45" t="s">
        <v>156</v>
      </c>
      <c r="N106" s="45" t="s">
        <v>155</v>
      </c>
      <c r="O106" s="55">
        <v>253653</v>
      </c>
      <c r="P106" s="52">
        <f t="shared" si="29"/>
        <v>1.29509163702172E-3</v>
      </c>
      <c r="Q106" s="55">
        <f t="shared" si="30"/>
        <v>165380</v>
      </c>
      <c r="R106" s="52">
        <f t="shared" si="31"/>
        <v>1.8735060550791296</v>
      </c>
      <c r="S106" s="387"/>
      <c r="T106" s="45" t="s">
        <v>156</v>
      </c>
      <c r="U106" s="45" t="s">
        <v>155</v>
      </c>
      <c r="V106" s="55">
        <v>229100</v>
      </c>
      <c r="W106" s="52">
        <f t="shared" si="32"/>
        <v>3.5391297984734937E-4</v>
      </c>
      <c r="X106" s="55">
        <f t="shared" si="4"/>
        <v>-24553</v>
      </c>
      <c r="Y106" s="52">
        <f t="shared" si="34"/>
        <v>-9.6797593562859496E-2</v>
      </c>
    </row>
    <row r="107" spans="1:25" hidden="1" outlineLevel="1" x14ac:dyDescent="0.3">
      <c r="A107" s="45" t="s">
        <v>154</v>
      </c>
      <c r="B107" s="45" t="s">
        <v>153</v>
      </c>
      <c r="C107" s="55">
        <v>3630</v>
      </c>
      <c r="D107" s="71">
        <f t="shared" si="36"/>
        <v>2.7443568028076501E-5</v>
      </c>
      <c r="E107" s="72"/>
      <c r="F107" s="45" t="s">
        <v>154</v>
      </c>
      <c r="G107" s="45" t="s">
        <v>153</v>
      </c>
      <c r="H107" s="55">
        <v>1181</v>
      </c>
      <c r="I107" s="52">
        <f t="shared" si="35"/>
        <v>1.0105144621031189E-5</v>
      </c>
      <c r="J107" s="55">
        <f t="shared" si="0"/>
        <v>-2449</v>
      </c>
      <c r="K107" s="52">
        <f t="shared" si="1"/>
        <v>-0.67465564738292017</v>
      </c>
      <c r="L107" s="387"/>
      <c r="M107" s="45" t="s">
        <v>154</v>
      </c>
      <c r="N107" s="45" t="s">
        <v>153</v>
      </c>
      <c r="O107" s="55"/>
      <c r="P107" s="52">
        <f t="shared" si="29"/>
        <v>0</v>
      </c>
      <c r="Q107" s="55">
        <f t="shared" si="30"/>
        <v>-1181</v>
      </c>
      <c r="R107" s="52">
        <f t="shared" si="31"/>
        <v>-1</v>
      </c>
      <c r="S107" s="387"/>
      <c r="T107" s="45" t="s">
        <v>154</v>
      </c>
      <c r="U107" s="45" t="s">
        <v>153</v>
      </c>
      <c r="V107" s="55">
        <v>0</v>
      </c>
      <c r="W107" s="52">
        <f t="shared" si="32"/>
        <v>0</v>
      </c>
      <c r="X107" s="55">
        <f t="shared" si="4"/>
        <v>0</v>
      </c>
      <c r="Y107" s="52" t="e">
        <f t="shared" si="34"/>
        <v>#DIV/0!</v>
      </c>
    </row>
    <row r="108" spans="1:25" hidden="1" outlineLevel="1" x14ac:dyDescent="0.3">
      <c r="A108" s="45" t="s">
        <v>216</v>
      </c>
      <c r="B108" s="45" t="s">
        <v>25</v>
      </c>
      <c r="C108" s="55">
        <v>0</v>
      </c>
      <c r="D108" s="71">
        <f t="shared" si="36"/>
        <v>0</v>
      </c>
      <c r="E108" s="72"/>
      <c r="F108" s="45" t="s">
        <v>216</v>
      </c>
      <c r="G108" s="45" t="s">
        <v>25</v>
      </c>
      <c r="H108" s="55">
        <v>0</v>
      </c>
      <c r="I108" s="52">
        <f t="shared" si="35"/>
        <v>0</v>
      </c>
      <c r="J108" s="55">
        <f>H108-C108</f>
        <v>0</v>
      </c>
      <c r="K108" s="52" t="e">
        <f t="shared" si="1"/>
        <v>#DIV/0!</v>
      </c>
      <c r="L108" s="387"/>
      <c r="M108" s="45" t="s">
        <v>216</v>
      </c>
      <c r="N108" s="45" t="s">
        <v>25</v>
      </c>
      <c r="O108" s="55">
        <v>41500</v>
      </c>
      <c r="P108" s="52">
        <f t="shared" si="29"/>
        <v>2.1188908838610772E-4</v>
      </c>
      <c r="Q108" s="55">
        <f t="shared" si="30"/>
        <v>41500</v>
      </c>
      <c r="R108" s="52" t="e">
        <f t="shared" si="31"/>
        <v>#DIV/0!</v>
      </c>
      <c r="S108" s="387"/>
      <c r="T108" s="45" t="s">
        <v>216</v>
      </c>
      <c r="U108" s="45" t="s">
        <v>25</v>
      </c>
      <c r="V108" s="55">
        <v>42200</v>
      </c>
      <c r="W108" s="52">
        <f t="shared" si="32"/>
        <v>6.5190431032554095E-5</v>
      </c>
      <c r="X108" s="55">
        <f t="shared" si="4"/>
        <v>700</v>
      </c>
      <c r="Y108" s="52">
        <f t="shared" si="34"/>
        <v>1.6867469879518072E-2</v>
      </c>
    </row>
    <row r="109" spans="1:25" collapsed="1" x14ac:dyDescent="0.3">
      <c r="A109" s="50" t="s">
        <v>152</v>
      </c>
      <c r="B109" s="50" t="s">
        <v>151</v>
      </c>
      <c r="C109" s="56">
        <v>96450</v>
      </c>
      <c r="D109" s="71">
        <f t="shared" si="36"/>
        <v>7.2918240669641275E-4</v>
      </c>
      <c r="E109" s="72"/>
      <c r="F109" s="50" t="s">
        <v>152</v>
      </c>
      <c r="G109" s="50" t="s">
        <v>151</v>
      </c>
      <c r="H109" s="56">
        <v>106500</v>
      </c>
      <c r="I109" s="52">
        <f t="shared" si="35"/>
        <v>9.1125986633346448E-4</v>
      </c>
      <c r="J109" s="55">
        <f t="shared" ref="J109:J111" si="37">H109-C109</f>
        <v>10050</v>
      </c>
      <c r="K109" s="52">
        <f t="shared" si="1"/>
        <v>0.104199066874028</v>
      </c>
      <c r="L109" s="387"/>
      <c r="M109" s="50" t="s">
        <v>152</v>
      </c>
      <c r="N109" s="50" t="s">
        <v>151</v>
      </c>
      <c r="O109" s="56">
        <v>119200</v>
      </c>
      <c r="P109" s="52">
        <f t="shared" si="29"/>
        <v>6.0860673097889258E-4</v>
      </c>
      <c r="Q109" s="55">
        <f t="shared" si="30"/>
        <v>12700</v>
      </c>
      <c r="R109" s="52">
        <f t="shared" si="31"/>
        <v>0.11924882629107982</v>
      </c>
      <c r="S109" s="387"/>
      <c r="T109" s="50" t="s">
        <v>152</v>
      </c>
      <c r="U109" s="50" t="s">
        <v>151</v>
      </c>
      <c r="V109" s="56">
        <v>129900</v>
      </c>
      <c r="W109" s="52">
        <f t="shared" si="32"/>
        <v>2.0066912301253026E-4</v>
      </c>
      <c r="X109" s="55">
        <f t="shared" si="4"/>
        <v>10700</v>
      </c>
      <c r="Y109" s="52">
        <f t="shared" si="34"/>
        <v>8.9765100671140935E-2</v>
      </c>
    </row>
    <row r="110" spans="1:25" x14ac:dyDescent="0.3">
      <c r="A110" s="45" t="s">
        <v>150</v>
      </c>
      <c r="B110" s="45" t="s">
        <v>149</v>
      </c>
      <c r="C110" s="55">
        <v>96450</v>
      </c>
      <c r="D110" s="71">
        <f t="shared" si="36"/>
        <v>7.2918240669641275E-4</v>
      </c>
      <c r="E110" s="72"/>
      <c r="F110" s="45" t="s">
        <v>150</v>
      </c>
      <c r="G110" s="45" t="s">
        <v>149</v>
      </c>
      <c r="H110" s="55">
        <v>106500</v>
      </c>
      <c r="I110" s="52">
        <f t="shared" si="35"/>
        <v>9.1125986633346448E-4</v>
      </c>
      <c r="J110" s="55">
        <f t="shared" si="37"/>
        <v>10050</v>
      </c>
      <c r="K110" s="52">
        <f t="shared" si="1"/>
        <v>0.104199066874028</v>
      </c>
      <c r="L110" s="387"/>
      <c r="M110" s="45" t="s">
        <v>150</v>
      </c>
      <c r="N110" s="45" t="s">
        <v>149</v>
      </c>
      <c r="O110" s="55">
        <v>119200</v>
      </c>
      <c r="P110" s="52">
        <f t="shared" si="29"/>
        <v>6.0860673097889258E-4</v>
      </c>
      <c r="Q110" s="55">
        <f t="shared" si="30"/>
        <v>12700</v>
      </c>
      <c r="R110" s="52">
        <f t="shared" si="31"/>
        <v>0.11924882629107982</v>
      </c>
      <c r="S110" s="387"/>
      <c r="T110" s="45" t="s">
        <v>150</v>
      </c>
      <c r="U110" s="45" t="s">
        <v>149</v>
      </c>
      <c r="V110" s="55">
        <v>129900</v>
      </c>
      <c r="W110" s="52">
        <f t="shared" si="32"/>
        <v>2.0066912301253026E-4</v>
      </c>
      <c r="X110" s="55">
        <f t="shared" si="4"/>
        <v>10700</v>
      </c>
      <c r="Y110" s="52">
        <f t="shared" si="34"/>
        <v>8.9765100671140935E-2</v>
      </c>
    </row>
    <row r="111" spans="1:25" ht="43.2" x14ac:dyDescent="0.3">
      <c r="A111" s="50" t="s">
        <v>241</v>
      </c>
      <c r="B111" s="94" t="s">
        <v>440</v>
      </c>
      <c r="C111" s="56">
        <v>0</v>
      </c>
      <c r="D111" s="71">
        <f t="shared" si="36"/>
        <v>0</v>
      </c>
      <c r="E111" s="72"/>
      <c r="F111" s="50" t="s">
        <v>241</v>
      </c>
      <c r="G111" s="94" t="s">
        <v>440</v>
      </c>
      <c r="H111" s="56">
        <v>0</v>
      </c>
      <c r="I111" s="52">
        <f t="shared" si="35"/>
        <v>0</v>
      </c>
      <c r="J111" s="55">
        <f t="shared" si="37"/>
        <v>0</v>
      </c>
      <c r="K111" s="52" t="e">
        <f t="shared" ref="K111:K147" si="38">J111/C111</f>
        <v>#DIV/0!</v>
      </c>
      <c r="L111" s="387"/>
      <c r="M111" s="50" t="s">
        <v>241</v>
      </c>
      <c r="N111" s="94" t="s">
        <v>440</v>
      </c>
      <c r="O111" s="56">
        <v>0</v>
      </c>
      <c r="P111" s="52">
        <f t="shared" si="29"/>
        <v>0</v>
      </c>
      <c r="Q111" s="55">
        <f t="shared" si="30"/>
        <v>0</v>
      </c>
      <c r="R111" s="52" t="e">
        <f t="shared" si="31"/>
        <v>#DIV/0!</v>
      </c>
      <c r="S111" s="387"/>
      <c r="T111" s="50" t="s">
        <v>241</v>
      </c>
      <c r="U111" s="94" t="s">
        <v>440</v>
      </c>
      <c r="V111" s="56">
        <v>190000</v>
      </c>
      <c r="W111" s="52">
        <f t="shared" si="32"/>
        <v>2.9351141934088335E-4</v>
      </c>
      <c r="X111" s="55">
        <f t="shared" ref="X111:X121" si="39">V111-O111</f>
        <v>190000</v>
      </c>
      <c r="Y111" s="52" t="e">
        <f t="shared" si="34"/>
        <v>#DIV/0!</v>
      </c>
    </row>
    <row r="112" spans="1:25" x14ac:dyDescent="0.3">
      <c r="A112" s="50" t="s">
        <v>148</v>
      </c>
      <c r="B112" s="50" t="s">
        <v>441</v>
      </c>
      <c r="C112" s="56">
        <v>515800</v>
      </c>
      <c r="D112" s="71">
        <f t="shared" si="36"/>
        <v>3.8995571319233773E-3</v>
      </c>
      <c r="E112" s="72"/>
      <c r="F112" s="50" t="s">
        <v>148</v>
      </c>
      <c r="G112" s="50" t="s">
        <v>441</v>
      </c>
      <c r="H112" s="56">
        <v>18300</v>
      </c>
      <c r="I112" s="52">
        <f t="shared" si="35"/>
        <v>1.5658268125729954E-4</v>
      </c>
      <c r="J112" s="55">
        <f t="shared" ref="J112:J147" si="40">H112-C112</f>
        <v>-497500</v>
      </c>
      <c r="K112" s="52">
        <f t="shared" si="38"/>
        <v>-0.96452113222179137</v>
      </c>
      <c r="L112" s="387"/>
      <c r="M112" s="50" t="s">
        <v>148</v>
      </c>
      <c r="N112" s="50" t="s">
        <v>441</v>
      </c>
      <c r="O112" s="56">
        <v>137600</v>
      </c>
      <c r="P112" s="52">
        <f t="shared" si="29"/>
        <v>7.0255273643201016E-4</v>
      </c>
      <c r="Q112" s="55">
        <f t="shared" si="30"/>
        <v>119300</v>
      </c>
      <c r="R112" s="52">
        <f t="shared" si="31"/>
        <v>6.5191256830601096</v>
      </c>
      <c r="S112" s="387"/>
      <c r="T112" s="50" t="s">
        <v>148</v>
      </c>
      <c r="U112" s="50" t="s">
        <v>441</v>
      </c>
      <c r="V112" s="55">
        <v>0</v>
      </c>
      <c r="W112" s="52">
        <f t="shared" si="32"/>
        <v>0</v>
      </c>
      <c r="X112" s="55">
        <f t="shared" si="39"/>
        <v>-137600</v>
      </c>
      <c r="Y112" s="52">
        <f t="shared" si="34"/>
        <v>-1</v>
      </c>
    </row>
    <row r="113" spans="1:25" x14ac:dyDescent="0.3">
      <c r="A113" s="50" t="s">
        <v>147</v>
      </c>
      <c r="B113" s="50" t="s">
        <v>146</v>
      </c>
      <c r="C113" s="56">
        <v>259350</v>
      </c>
      <c r="D113" s="71">
        <f t="shared" si="36"/>
        <v>1.9607408727497634E-3</v>
      </c>
      <c r="E113" s="72"/>
      <c r="F113" s="50" t="s">
        <v>147</v>
      </c>
      <c r="G113" s="50" t="s">
        <v>146</v>
      </c>
      <c r="H113" s="56">
        <v>79751</v>
      </c>
      <c r="I113" s="52">
        <f t="shared" si="35"/>
        <v>6.823839023470435E-4</v>
      </c>
      <c r="J113" s="55">
        <f t="shared" si="40"/>
        <v>-179599</v>
      </c>
      <c r="K113" s="52">
        <f t="shared" si="38"/>
        <v>-0.69249662618083674</v>
      </c>
      <c r="L113" s="387"/>
      <c r="M113" s="50" t="s">
        <v>147</v>
      </c>
      <c r="N113" s="50" t="s">
        <v>146</v>
      </c>
      <c r="O113" s="56">
        <v>876400</v>
      </c>
      <c r="P113" s="52">
        <f t="shared" si="29"/>
        <v>4.474689085821321E-3</v>
      </c>
      <c r="Q113" s="55">
        <f t="shared" si="30"/>
        <v>796649</v>
      </c>
      <c r="R113" s="52">
        <f t="shared" si="31"/>
        <v>9.9892038971298174</v>
      </c>
      <c r="S113" s="387"/>
      <c r="T113" s="50" t="s">
        <v>147</v>
      </c>
      <c r="U113" s="50" t="s">
        <v>146</v>
      </c>
      <c r="V113" s="56">
        <v>9589209.9700000007</v>
      </c>
      <c r="W113" s="52">
        <f t="shared" si="32"/>
        <v>1.4813382256065525E-2</v>
      </c>
      <c r="X113" s="55">
        <f t="shared" si="39"/>
        <v>8712809.9700000007</v>
      </c>
      <c r="Y113" s="52">
        <f t="shared" si="34"/>
        <v>9.9415905636695587</v>
      </c>
    </row>
    <row r="114" spans="1:25" hidden="1" outlineLevel="1" x14ac:dyDescent="0.3">
      <c r="A114" s="45" t="s">
        <v>240</v>
      </c>
      <c r="B114" s="45" t="s">
        <v>239</v>
      </c>
      <c r="C114" s="55">
        <v>0</v>
      </c>
      <c r="D114" s="71">
        <f t="shared" si="36"/>
        <v>0</v>
      </c>
      <c r="E114" s="72"/>
      <c r="F114" s="45" t="s">
        <v>240</v>
      </c>
      <c r="G114" s="45" t="s">
        <v>239</v>
      </c>
      <c r="H114" s="55">
        <v>0</v>
      </c>
      <c r="I114" s="52">
        <f t="shared" si="35"/>
        <v>0</v>
      </c>
      <c r="J114" s="55">
        <f t="shared" si="40"/>
        <v>0</v>
      </c>
      <c r="K114" s="52" t="e">
        <f t="shared" si="38"/>
        <v>#DIV/0!</v>
      </c>
      <c r="L114" s="387"/>
      <c r="M114" s="45" t="s">
        <v>240</v>
      </c>
      <c r="N114" s="45" t="s">
        <v>239</v>
      </c>
      <c r="P114" s="52">
        <f t="shared" si="29"/>
        <v>0</v>
      </c>
      <c r="Q114" s="55">
        <f t="shared" si="30"/>
        <v>0</v>
      </c>
      <c r="R114" s="52" t="e">
        <f t="shared" si="31"/>
        <v>#DIV/0!</v>
      </c>
      <c r="S114" s="387"/>
      <c r="T114" s="45" t="s">
        <v>240</v>
      </c>
      <c r="U114" s="45" t="s">
        <v>239</v>
      </c>
      <c r="V114" s="55">
        <v>1293005</v>
      </c>
      <c r="W114" s="52">
        <f t="shared" si="32"/>
        <v>1.9974301724466257E-3</v>
      </c>
      <c r="X114" s="55">
        <f t="shared" si="39"/>
        <v>1293005</v>
      </c>
      <c r="Y114" s="52" t="e">
        <f t="shared" si="34"/>
        <v>#DIV/0!</v>
      </c>
    </row>
    <row r="115" spans="1:25" hidden="1" outlineLevel="1" x14ac:dyDescent="0.3">
      <c r="A115" s="45" t="s">
        <v>206</v>
      </c>
      <c r="B115" s="45" t="s">
        <v>205</v>
      </c>
      <c r="C115" s="55">
        <v>0</v>
      </c>
      <c r="D115" s="71">
        <f t="shared" si="36"/>
        <v>0</v>
      </c>
      <c r="E115" s="72"/>
      <c r="F115" s="45" t="s">
        <v>206</v>
      </c>
      <c r="G115" s="45" t="s">
        <v>205</v>
      </c>
      <c r="H115" s="55">
        <v>45071.43</v>
      </c>
      <c r="I115" s="52">
        <f t="shared" si="35"/>
        <v>3.8565056598364414E-4</v>
      </c>
      <c r="J115" s="55">
        <f t="shared" si="40"/>
        <v>45071.43</v>
      </c>
      <c r="K115" s="52" t="e">
        <f t="shared" si="38"/>
        <v>#DIV/0!</v>
      </c>
      <c r="L115" s="387"/>
      <c r="M115" s="45" t="s">
        <v>206</v>
      </c>
      <c r="N115" s="45" t="s">
        <v>205</v>
      </c>
      <c r="P115" s="52">
        <f t="shared" si="29"/>
        <v>0</v>
      </c>
      <c r="Q115" s="55">
        <f t="shared" si="30"/>
        <v>-45071.43</v>
      </c>
      <c r="R115" s="52">
        <f t="shared" si="31"/>
        <v>-1</v>
      </c>
      <c r="S115" s="387"/>
      <c r="T115" s="45" t="s">
        <v>206</v>
      </c>
      <c r="U115" s="45" t="s">
        <v>205</v>
      </c>
      <c r="V115" s="55">
        <v>255360.08</v>
      </c>
      <c r="W115" s="52">
        <f t="shared" si="32"/>
        <v>3.9447947117790273E-4</v>
      </c>
      <c r="X115" s="55">
        <f t="shared" si="39"/>
        <v>255360.08</v>
      </c>
      <c r="Y115" s="52" t="e">
        <f t="shared" si="34"/>
        <v>#DIV/0!</v>
      </c>
    </row>
    <row r="116" spans="1:25" hidden="1" outlineLevel="1" x14ac:dyDescent="0.3">
      <c r="A116" s="45" t="s">
        <v>145</v>
      </c>
      <c r="B116" s="45" t="s">
        <v>144</v>
      </c>
      <c r="C116" s="55">
        <v>250406.72</v>
      </c>
      <c r="D116" s="71">
        <f t="shared" si="36"/>
        <v>1.8931277837486238E-3</v>
      </c>
      <c r="E116" s="72"/>
      <c r="F116" s="45" t="s">
        <v>145</v>
      </c>
      <c r="G116" s="45" t="s">
        <v>144</v>
      </c>
      <c r="H116" s="55">
        <v>27351</v>
      </c>
      <c r="I116" s="52">
        <f t="shared" si="35"/>
        <v>2.3402693524963932E-4</v>
      </c>
      <c r="J116" s="55">
        <f t="shared" si="40"/>
        <v>-223055.72</v>
      </c>
      <c r="K116" s="52">
        <f t="shared" si="38"/>
        <v>-0.89077369808605777</v>
      </c>
      <c r="L116" s="387"/>
      <c r="M116" s="45" t="s">
        <v>145</v>
      </c>
      <c r="N116" s="45" t="s">
        <v>144</v>
      </c>
      <c r="O116" s="55">
        <v>748861</v>
      </c>
      <c r="P116" s="52">
        <f t="shared" si="29"/>
        <v>3.8235054124797353E-3</v>
      </c>
      <c r="Q116" s="55">
        <f t="shared" si="30"/>
        <v>721510</v>
      </c>
      <c r="R116" s="52">
        <f t="shared" si="31"/>
        <v>26.379657050930497</v>
      </c>
      <c r="S116" s="387"/>
      <c r="T116" s="45" t="s">
        <v>145</v>
      </c>
      <c r="U116" s="45" t="s">
        <v>144</v>
      </c>
      <c r="V116" s="55">
        <v>1178866.9099999999</v>
      </c>
      <c r="W116" s="52">
        <f t="shared" si="32"/>
        <v>1.8211099998321125E-3</v>
      </c>
      <c r="X116" s="55">
        <f t="shared" si="39"/>
        <v>430005.90999999992</v>
      </c>
      <c r="Y116" s="52">
        <f t="shared" si="34"/>
        <v>0.57421325185848893</v>
      </c>
    </row>
    <row r="117" spans="1:25" hidden="1" outlineLevel="1" x14ac:dyDescent="0.3">
      <c r="A117" s="45" t="s">
        <v>238</v>
      </c>
      <c r="B117" s="45" t="s">
        <v>237</v>
      </c>
      <c r="C117" s="55">
        <v>0</v>
      </c>
      <c r="D117" s="71">
        <f t="shared" si="36"/>
        <v>0</v>
      </c>
      <c r="E117" s="72"/>
      <c r="F117" s="45" t="s">
        <v>238</v>
      </c>
      <c r="G117" s="45" t="s">
        <v>237</v>
      </c>
      <c r="H117" s="55">
        <v>0</v>
      </c>
      <c r="I117" s="52">
        <f t="shared" si="35"/>
        <v>0</v>
      </c>
      <c r="J117" s="55">
        <f t="shared" si="40"/>
        <v>0</v>
      </c>
      <c r="K117" s="52" t="e">
        <f t="shared" si="38"/>
        <v>#DIV/0!</v>
      </c>
      <c r="L117" s="387"/>
      <c r="M117" s="45" t="s">
        <v>238</v>
      </c>
      <c r="N117" s="45" t="s">
        <v>237</v>
      </c>
      <c r="P117" s="52">
        <f t="shared" si="29"/>
        <v>0</v>
      </c>
      <c r="Q117" s="55">
        <f t="shared" si="30"/>
        <v>0</v>
      </c>
      <c r="R117" s="52" t="e">
        <f t="shared" si="31"/>
        <v>#DIV/0!</v>
      </c>
      <c r="S117" s="387"/>
      <c r="T117" s="45" t="s">
        <v>238</v>
      </c>
      <c r="U117" s="45" t="s">
        <v>237</v>
      </c>
      <c r="V117" s="55">
        <v>1078800</v>
      </c>
      <c r="W117" s="52">
        <f t="shared" si="32"/>
        <v>1.6665269430786577E-3</v>
      </c>
      <c r="X117" s="55">
        <f t="shared" si="39"/>
        <v>1078800</v>
      </c>
      <c r="Y117" s="52" t="e">
        <f t="shared" si="34"/>
        <v>#DIV/0!</v>
      </c>
    </row>
    <row r="118" spans="1:25" hidden="1" outlineLevel="1" x14ac:dyDescent="0.3">
      <c r="A118" s="45" t="s">
        <v>236</v>
      </c>
      <c r="B118" s="45" t="s">
        <v>235</v>
      </c>
      <c r="C118" s="55">
        <v>0</v>
      </c>
      <c r="D118" s="71">
        <f t="shared" si="36"/>
        <v>0</v>
      </c>
      <c r="E118" s="72"/>
      <c r="F118" s="45" t="s">
        <v>236</v>
      </c>
      <c r="G118" s="45" t="s">
        <v>235</v>
      </c>
      <c r="H118" s="55">
        <v>0</v>
      </c>
      <c r="I118" s="52">
        <f t="shared" si="35"/>
        <v>0</v>
      </c>
      <c r="J118" s="55">
        <f t="shared" si="40"/>
        <v>0</v>
      </c>
      <c r="K118" s="52" t="e">
        <f t="shared" si="38"/>
        <v>#DIV/0!</v>
      </c>
      <c r="L118" s="387"/>
      <c r="M118" s="45" t="s">
        <v>236</v>
      </c>
      <c r="N118" s="45" t="s">
        <v>235</v>
      </c>
      <c r="P118" s="52">
        <f t="shared" si="29"/>
        <v>0</v>
      </c>
      <c r="Q118" s="55">
        <f t="shared" si="30"/>
        <v>0</v>
      </c>
      <c r="R118" s="52" t="e">
        <f t="shared" si="31"/>
        <v>#DIV/0!</v>
      </c>
      <c r="S118" s="387"/>
      <c r="T118" s="45" t="s">
        <v>236</v>
      </c>
      <c r="U118" s="45" t="s">
        <v>235</v>
      </c>
      <c r="V118" s="55">
        <v>5652000</v>
      </c>
      <c r="W118" s="52">
        <f t="shared" si="32"/>
        <v>8.7311923269193306E-3</v>
      </c>
      <c r="X118" s="55">
        <f t="shared" si="39"/>
        <v>5652000</v>
      </c>
      <c r="Y118" s="52" t="e">
        <f t="shared" si="34"/>
        <v>#DIV/0!</v>
      </c>
    </row>
    <row r="119" spans="1:25" hidden="1" outlineLevel="1" x14ac:dyDescent="0.3">
      <c r="A119" s="45" t="s">
        <v>215</v>
      </c>
      <c r="B119" s="45" t="s">
        <v>214</v>
      </c>
      <c r="C119" s="55">
        <v>0</v>
      </c>
      <c r="D119" s="71">
        <f t="shared" si="36"/>
        <v>0</v>
      </c>
      <c r="E119" s="72"/>
      <c r="F119" s="45" t="s">
        <v>215</v>
      </c>
      <c r="G119" s="45" t="s">
        <v>214</v>
      </c>
      <c r="H119" s="55">
        <v>0</v>
      </c>
      <c r="I119" s="52">
        <f t="shared" si="35"/>
        <v>0</v>
      </c>
      <c r="J119" s="55">
        <f t="shared" si="40"/>
        <v>0</v>
      </c>
      <c r="K119" s="52" t="e">
        <f t="shared" si="38"/>
        <v>#DIV/0!</v>
      </c>
      <c r="L119" s="387"/>
      <c r="M119" s="45" t="s">
        <v>215</v>
      </c>
      <c r="N119" s="45" t="s">
        <v>214</v>
      </c>
      <c r="O119" s="55">
        <v>31900</v>
      </c>
      <c r="P119" s="52">
        <f t="shared" si="29"/>
        <v>1.6287378119317678E-4</v>
      </c>
      <c r="Q119" s="55">
        <f t="shared" si="30"/>
        <v>31900</v>
      </c>
      <c r="R119" s="52" t="e">
        <f t="shared" si="31"/>
        <v>#DIV/0!</v>
      </c>
      <c r="S119" s="387"/>
      <c r="T119" s="45" t="s">
        <v>215</v>
      </c>
      <c r="U119" s="45" t="s">
        <v>214</v>
      </c>
      <c r="V119" s="55">
        <v>9900</v>
      </c>
      <c r="W119" s="52">
        <f t="shared" si="32"/>
        <v>1.5293489744603921E-5</v>
      </c>
      <c r="X119" s="55">
        <f t="shared" si="39"/>
        <v>-22000</v>
      </c>
      <c r="Y119" s="52">
        <f t="shared" si="34"/>
        <v>-0.68965517241379315</v>
      </c>
    </row>
    <row r="120" spans="1:25" hidden="1" outlineLevel="1" x14ac:dyDescent="0.3">
      <c r="A120" s="45" t="s">
        <v>143</v>
      </c>
      <c r="B120" s="45" t="s">
        <v>142</v>
      </c>
      <c r="C120" s="55">
        <v>50</v>
      </c>
      <c r="D120" s="71">
        <f t="shared" si="36"/>
        <v>3.7801057889912533E-7</v>
      </c>
      <c r="E120" s="72"/>
      <c r="F120" s="45" t="s">
        <v>143</v>
      </c>
      <c r="G120" s="45" t="s">
        <v>142</v>
      </c>
      <c r="H120" s="55">
        <v>0</v>
      </c>
      <c r="I120" s="52">
        <f t="shared" si="35"/>
        <v>0</v>
      </c>
      <c r="J120" s="55">
        <f t="shared" si="40"/>
        <v>-50</v>
      </c>
      <c r="K120" s="52">
        <f t="shared" si="38"/>
        <v>-1</v>
      </c>
      <c r="L120" s="387"/>
      <c r="M120" s="45" t="s">
        <v>143</v>
      </c>
      <c r="N120" s="45" t="s">
        <v>142</v>
      </c>
      <c r="P120" s="52">
        <f t="shared" si="29"/>
        <v>0</v>
      </c>
      <c r="Q120" s="55">
        <f t="shared" si="30"/>
        <v>0</v>
      </c>
      <c r="R120" s="52" t="e">
        <f t="shared" si="31"/>
        <v>#DIV/0!</v>
      </c>
      <c r="S120" s="387"/>
      <c r="T120" s="45" t="s">
        <v>143</v>
      </c>
      <c r="U120" s="45" t="s">
        <v>142</v>
      </c>
      <c r="V120" s="55">
        <v>393.01</v>
      </c>
      <c r="W120" s="52">
        <f t="shared" si="32"/>
        <v>6.0712064692189776E-7</v>
      </c>
      <c r="X120" s="55">
        <f t="shared" si="39"/>
        <v>393.01</v>
      </c>
      <c r="Y120" s="52" t="e">
        <f t="shared" si="34"/>
        <v>#DIV/0!</v>
      </c>
    </row>
    <row r="121" spans="1:25" hidden="1" outlineLevel="1" x14ac:dyDescent="0.3">
      <c r="A121" s="45" t="s">
        <v>141</v>
      </c>
      <c r="B121" s="45" t="s">
        <v>140</v>
      </c>
      <c r="C121" s="55">
        <v>8893.2800000000007</v>
      </c>
      <c r="D121" s="71">
        <f t="shared" si="36"/>
        <v>6.7235078422240275E-5</v>
      </c>
      <c r="E121" s="72"/>
      <c r="F121" s="45" t="s">
        <v>141</v>
      </c>
      <c r="G121" s="45" t="s">
        <v>140</v>
      </c>
      <c r="H121" s="55">
        <v>7328.57</v>
      </c>
      <c r="I121" s="52">
        <f t="shared" si="35"/>
        <v>6.2706401113759983E-5</v>
      </c>
      <c r="J121" s="55">
        <f t="shared" si="40"/>
        <v>-1564.7100000000009</v>
      </c>
      <c r="K121" s="52">
        <f t="shared" si="38"/>
        <v>-0.17594295917816608</v>
      </c>
      <c r="L121" s="387"/>
      <c r="M121" s="45" t="s">
        <v>141</v>
      </c>
      <c r="N121" s="45" t="s">
        <v>140</v>
      </c>
      <c r="O121" s="55">
        <v>95639</v>
      </c>
      <c r="P121" s="52">
        <f t="shared" si="29"/>
        <v>4.8830989214840856E-4</v>
      </c>
      <c r="Q121" s="55">
        <f t="shared" si="30"/>
        <v>88310.43</v>
      </c>
      <c r="R121" s="52">
        <f t="shared" si="31"/>
        <v>12.050158489309647</v>
      </c>
      <c r="S121" s="387"/>
      <c r="T121" s="45" t="s">
        <v>141</v>
      </c>
      <c r="U121" s="45" t="s">
        <v>140</v>
      </c>
      <c r="V121" s="55">
        <v>120884.97</v>
      </c>
      <c r="W121" s="52">
        <f t="shared" si="32"/>
        <v>1.8674273221936898E-4</v>
      </c>
      <c r="X121" s="55">
        <f t="shared" si="39"/>
        <v>25245.97</v>
      </c>
      <c r="Y121" s="52">
        <f t="shared" si="34"/>
        <v>0.26397149698344818</v>
      </c>
    </row>
    <row r="122" spans="1:25" collapsed="1" x14ac:dyDescent="0.3">
      <c r="A122" s="45"/>
      <c r="B122" s="45"/>
      <c r="C122" s="55"/>
      <c r="D122" s="71"/>
      <c r="E122" s="72"/>
      <c r="F122" s="45"/>
      <c r="G122" s="45"/>
      <c r="H122" s="55"/>
      <c r="I122" s="52"/>
      <c r="J122" s="55"/>
      <c r="K122" s="52"/>
      <c r="L122" s="387"/>
      <c r="M122" s="45"/>
      <c r="N122" s="45"/>
      <c r="O122" s="55"/>
      <c r="P122" s="52"/>
      <c r="Q122" s="55"/>
      <c r="R122" s="52"/>
      <c r="S122" s="387"/>
      <c r="T122" s="45"/>
      <c r="U122" s="45"/>
      <c r="V122" s="55"/>
      <c r="W122" s="52"/>
      <c r="X122" s="55"/>
      <c r="Y122" s="52"/>
    </row>
    <row r="123" spans="1:25" s="75" customFormat="1" x14ac:dyDescent="0.3">
      <c r="A123" s="95"/>
      <c r="B123" s="91" t="s">
        <v>442</v>
      </c>
      <c r="C123" s="92">
        <f>C83+C87</f>
        <v>-681077505.62</v>
      </c>
      <c r="D123" s="96"/>
      <c r="E123" s="97"/>
      <c r="F123" s="98"/>
      <c r="G123" s="91" t="s">
        <v>442</v>
      </c>
      <c r="H123" s="92">
        <f>H83+H87</f>
        <v>-618850161.54999995</v>
      </c>
      <c r="I123" s="99"/>
      <c r="J123" s="100"/>
      <c r="K123" s="99"/>
      <c r="L123" s="392"/>
      <c r="M123" s="98"/>
      <c r="N123" s="91" t="s">
        <v>442</v>
      </c>
      <c r="O123" s="92">
        <f>O83+O87</f>
        <v>-1355964964.2999997</v>
      </c>
      <c r="P123" s="99"/>
      <c r="Q123" s="100"/>
      <c r="R123" s="99"/>
      <c r="S123" s="392"/>
      <c r="T123" s="98"/>
      <c r="U123" s="91" t="s">
        <v>442</v>
      </c>
      <c r="V123" s="92">
        <f>V83+V87</f>
        <v>397408764.03000009</v>
      </c>
      <c r="W123" s="99"/>
      <c r="X123" s="100"/>
      <c r="Y123" s="99"/>
    </row>
    <row r="124" spans="1:25" x14ac:dyDescent="0.3">
      <c r="A124" s="45"/>
      <c r="B124" s="45"/>
      <c r="C124" s="55"/>
      <c r="D124" s="71"/>
      <c r="E124" s="72"/>
      <c r="F124" s="45"/>
      <c r="G124" s="45"/>
      <c r="H124" s="55"/>
      <c r="I124" s="52"/>
      <c r="J124" s="55"/>
      <c r="K124" s="52"/>
      <c r="L124" s="387"/>
      <c r="M124" s="45"/>
      <c r="N124" s="45"/>
      <c r="O124" s="55"/>
      <c r="P124" s="52"/>
      <c r="Q124" s="55"/>
      <c r="R124" s="52"/>
      <c r="S124" s="387"/>
      <c r="T124" s="45"/>
      <c r="U124" s="45"/>
      <c r="V124" s="55"/>
      <c r="W124" s="52"/>
      <c r="X124" s="55"/>
      <c r="Y124" s="52"/>
    </row>
    <row r="125" spans="1:25" x14ac:dyDescent="0.3">
      <c r="A125" s="45"/>
      <c r="B125" s="45"/>
      <c r="C125" s="55"/>
      <c r="D125" s="71"/>
      <c r="E125" s="72"/>
      <c r="F125" s="45"/>
      <c r="G125" s="45"/>
      <c r="H125" s="55"/>
      <c r="I125" s="52"/>
      <c r="J125" s="55"/>
      <c r="K125" s="52"/>
      <c r="L125" s="387"/>
      <c r="M125" s="45"/>
      <c r="N125" s="45"/>
      <c r="O125" s="55"/>
      <c r="P125" s="52"/>
      <c r="Q125" s="55"/>
      <c r="R125" s="52"/>
      <c r="S125" s="387"/>
      <c r="T125" s="45"/>
      <c r="U125" s="45"/>
      <c r="V125" s="55"/>
      <c r="W125" s="52"/>
      <c r="X125" s="55"/>
      <c r="Y125" s="52"/>
    </row>
    <row r="126" spans="1:25" s="1" customFormat="1" x14ac:dyDescent="0.3">
      <c r="A126" s="50" t="s">
        <v>170</v>
      </c>
      <c r="B126" s="50" t="s">
        <v>138</v>
      </c>
      <c r="C126" s="56">
        <v>-155596.67000000001</v>
      </c>
      <c r="D126" s="69">
        <f t="shared" ref="D126:D130" si="41">C126/$C$8</f>
        <v>1.0142957391282974E-4</v>
      </c>
      <c r="E126" s="70"/>
      <c r="F126" s="50" t="s">
        <v>170</v>
      </c>
      <c r="G126" s="50" t="s">
        <v>138</v>
      </c>
      <c r="H126" s="56">
        <v>-85146.95</v>
      </c>
      <c r="I126" s="51">
        <f>H126/$H$8</f>
        <v>5.035212186833487E-5</v>
      </c>
      <c r="J126" s="56">
        <f>H126-C126</f>
        <v>70449.720000000016</v>
      </c>
      <c r="K126" s="51">
        <f>J126/C126</f>
        <v>-0.45277138643134207</v>
      </c>
      <c r="L126" s="385"/>
      <c r="M126" s="50" t="s">
        <v>170</v>
      </c>
      <c r="N126" s="50" t="s">
        <v>138</v>
      </c>
      <c r="O126" s="56">
        <v>-157406.35</v>
      </c>
      <c r="P126" s="51">
        <f>O126/$O$8</f>
        <v>5.2482999786786424E-5</v>
      </c>
      <c r="Q126" s="56">
        <f>O126-H126</f>
        <v>-72259.400000000009</v>
      </c>
      <c r="R126" s="51">
        <f>Q126/H126</f>
        <v>0.84864343349937976</v>
      </c>
      <c r="S126" s="385"/>
      <c r="T126" s="50" t="s">
        <v>170</v>
      </c>
      <c r="U126" s="50" t="s">
        <v>138</v>
      </c>
      <c r="V126" s="56">
        <v>-6355988.4699999997</v>
      </c>
      <c r="W126" s="51">
        <f>V126/$V$8</f>
        <v>4.1961812244246909E-3</v>
      </c>
      <c r="X126" s="56">
        <f>V126-O126</f>
        <v>-6198582.1200000001</v>
      </c>
      <c r="Y126" s="51">
        <f>X126/O126</f>
        <v>39.379492123411794</v>
      </c>
    </row>
    <row r="127" spans="1:25" x14ac:dyDescent="0.3">
      <c r="A127" s="50" t="s">
        <v>169</v>
      </c>
      <c r="B127" s="50" t="s">
        <v>136</v>
      </c>
      <c r="C127" s="56">
        <v>-155596.67000000001</v>
      </c>
      <c r="D127" s="71">
        <f t="shared" si="41"/>
        <v>1.0142957391282974E-4</v>
      </c>
      <c r="E127" s="72"/>
      <c r="F127" s="50" t="s">
        <v>169</v>
      </c>
      <c r="G127" s="50" t="s">
        <v>136</v>
      </c>
      <c r="H127" s="56">
        <v>-85146.95</v>
      </c>
      <c r="I127" s="52">
        <f>H127/$H$8</f>
        <v>5.035212186833487E-5</v>
      </c>
      <c r="J127" s="55">
        <f>H127-C127</f>
        <v>70449.720000000016</v>
      </c>
      <c r="K127" s="52">
        <f>J127/C127</f>
        <v>-0.45277138643134207</v>
      </c>
      <c r="L127" s="387"/>
      <c r="M127" s="50" t="s">
        <v>169</v>
      </c>
      <c r="N127" s="50" t="s">
        <v>136</v>
      </c>
      <c r="O127" s="56">
        <v>-157406.35</v>
      </c>
      <c r="P127" s="52">
        <f>O127/$O$8</f>
        <v>5.2482999786786424E-5</v>
      </c>
      <c r="Q127" s="55">
        <f>O127-H127</f>
        <v>-72259.400000000009</v>
      </c>
      <c r="R127" s="52">
        <f>Q127/H127</f>
        <v>0.84864343349937976</v>
      </c>
      <c r="S127" s="387"/>
      <c r="T127" s="50" t="s">
        <v>169</v>
      </c>
      <c r="U127" s="50" t="s">
        <v>136</v>
      </c>
      <c r="V127" s="56">
        <v>-21548.47</v>
      </c>
      <c r="W127" s="52">
        <f>V127/$V$8</f>
        <v>1.4226156270714368E-5</v>
      </c>
      <c r="X127" s="55">
        <f>V127-O127</f>
        <v>135857.88</v>
      </c>
      <c r="Y127" s="52">
        <f>X127/O127</f>
        <v>-0.86310291802077865</v>
      </c>
    </row>
    <row r="128" spans="1:25" x14ac:dyDescent="0.3">
      <c r="A128" s="45" t="s">
        <v>168</v>
      </c>
      <c r="B128" s="45" t="s">
        <v>167</v>
      </c>
      <c r="C128" s="55">
        <v>-155596.67000000001</v>
      </c>
      <c r="D128" s="71">
        <f t="shared" si="41"/>
        <v>1.0142957391282974E-4</v>
      </c>
      <c r="E128" s="72"/>
      <c r="F128" s="45" t="s">
        <v>168</v>
      </c>
      <c r="G128" s="45" t="s">
        <v>167</v>
      </c>
      <c r="H128" s="55">
        <v>-85146.95</v>
      </c>
      <c r="I128" s="52">
        <f>H128/$H$8</f>
        <v>5.035212186833487E-5</v>
      </c>
      <c r="J128" s="55">
        <f>H128-C128</f>
        <v>70449.720000000016</v>
      </c>
      <c r="K128" s="52">
        <f>J128/C128</f>
        <v>-0.45277138643134207</v>
      </c>
      <c r="L128" s="387"/>
      <c r="M128" s="45" t="s">
        <v>168</v>
      </c>
      <c r="N128" s="45" t="s">
        <v>167</v>
      </c>
      <c r="O128" s="55">
        <v>-157406.35</v>
      </c>
      <c r="P128" s="52">
        <f>O128/$O$8</f>
        <v>5.2482999786786424E-5</v>
      </c>
      <c r="Q128" s="55">
        <f>O128-H128</f>
        <v>-72259.400000000009</v>
      </c>
      <c r="R128" s="52">
        <f>Q128/H128</f>
        <v>0.84864343349937976</v>
      </c>
      <c r="S128" s="387"/>
      <c r="T128" s="45" t="s">
        <v>168</v>
      </c>
      <c r="U128" s="45" t="s">
        <v>167</v>
      </c>
      <c r="V128" s="55">
        <v>-21548.47</v>
      </c>
      <c r="W128" s="52">
        <f>V128/$V$8</f>
        <v>1.4226156270714368E-5</v>
      </c>
      <c r="X128" s="55">
        <f>V128-O128</f>
        <v>135857.88</v>
      </c>
      <c r="Y128" s="52">
        <f>X128/O128</f>
        <v>-0.86310291802077865</v>
      </c>
    </row>
    <row r="129" spans="1:25" x14ac:dyDescent="0.3">
      <c r="A129" s="50" t="s">
        <v>264</v>
      </c>
      <c r="B129" s="50" t="s">
        <v>263</v>
      </c>
      <c r="C129" s="55">
        <v>0</v>
      </c>
      <c r="D129" s="71">
        <f t="shared" si="41"/>
        <v>0</v>
      </c>
      <c r="E129" s="72"/>
      <c r="F129" s="50" t="s">
        <v>264</v>
      </c>
      <c r="G129" s="50" t="s">
        <v>263</v>
      </c>
      <c r="H129" s="55">
        <v>0</v>
      </c>
      <c r="I129" s="52">
        <f>H129/$H$8</f>
        <v>0</v>
      </c>
      <c r="J129" s="55">
        <f>H129-C129</f>
        <v>0</v>
      </c>
      <c r="K129" s="52" t="e">
        <f>J129/C129</f>
        <v>#DIV/0!</v>
      </c>
      <c r="L129" s="387"/>
      <c r="M129" s="50" t="s">
        <v>264</v>
      </c>
      <c r="N129" s="50" t="s">
        <v>263</v>
      </c>
      <c r="O129" s="55">
        <v>0</v>
      </c>
      <c r="P129" s="52">
        <f t="shared" ref="P129:P130" si="42">O129/$O$8</f>
        <v>0</v>
      </c>
      <c r="Q129" s="55">
        <f t="shared" ref="Q129:Q130" si="43">O129-H129</f>
        <v>0</v>
      </c>
      <c r="R129" s="52" t="e">
        <f>Q129/H129</f>
        <v>#DIV/0!</v>
      </c>
      <c r="S129" s="387"/>
      <c r="T129" s="50" t="s">
        <v>264</v>
      </c>
      <c r="U129" s="50" t="s">
        <v>263</v>
      </c>
      <c r="V129" s="56">
        <v>-6334440</v>
      </c>
      <c r="W129" s="52">
        <f>V129/$V$8</f>
        <v>4.1819550681539766E-3</v>
      </c>
      <c r="X129" s="55">
        <f>V129-O129</f>
        <v>-6334440</v>
      </c>
      <c r="Y129" s="52" t="e">
        <f>X129/O129</f>
        <v>#DIV/0!</v>
      </c>
    </row>
    <row r="130" spans="1:25" x14ac:dyDescent="0.3">
      <c r="A130" s="45" t="s">
        <v>262</v>
      </c>
      <c r="B130" s="45" t="s">
        <v>261</v>
      </c>
      <c r="C130" s="55">
        <v>0</v>
      </c>
      <c r="D130" s="71">
        <f t="shared" si="41"/>
        <v>0</v>
      </c>
      <c r="E130" s="72"/>
      <c r="F130" s="45" t="s">
        <v>262</v>
      </c>
      <c r="G130" s="45" t="s">
        <v>261</v>
      </c>
      <c r="H130" s="55">
        <v>0</v>
      </c>
      <c r="I130" s="52">
        <f>H130/$H$8</f>
        <v>0</v>
      </c>
      <c r="J130" s="55">
        <f>H130-C130</f>
        <v>0</v>
      </c>
      <c r="K130" s="52" t="e">
        <f>J130/C130</f>
        <v>#DIV/0!</v>
      </c>
      <c r="L130" s="387"/>
      <c r="M130" s="45" t="s">
        <v>262</v>
      </c>
      <c r="N130" s="45" t="s">
        <v>261</v>
      </c>
      <c r="O130" s="55">
        <v>0</v>
      </c>
      <c r="P130" s="52">
        <f t="shared" si="42"/>
        <v>0</v>
      </c>
      <c r="Q130" s="55">
        <f t="shared" si="43"/>
        <v>0</v>
      </c>
      <c r="R130" s="52" t="e">
        <f>Q130/H130</f>
        <v>#DIV/0!</v>
      </c>
      <c r="S130" s="387"/>
      <c r="T130" s="45" t="s">
        <v>262</v>
      </c>
      <c r="U130" s="45" t="s">
        <v>261</v>
      </c>
      <c r="V130" s="55">
        <v>-6334440</v>
      </c>
      <c r="W130" s="52">
        <f>V130/$V$8</f>
        <v>4.1819550681539766E-3</v>
      </c>
      <c r="X130" s="55">
        <f>V130-O130</f>
        <v>-6334440</v>
      </c>
      <c r="Y130" s="52" t="e">
        <f>X130/O130</f>
        <v>#DIV/0!</v>
      </c>
    </row>
    <row r="131" spans="1:25" x14ac:dyDescent="0.3">
      <c r="A131" s="45"/>
      <c r="B131" s="45"/>
      <c r="C131" s="55"/>
      <c r="D131" s="71"/>
      <c r="E131" s="72"/>
      <c r="F131" s="45"/>
      <c r="G131" s="45"/>
      <c r="H131" s="55"/>
      <c r="I131" s="52"/>
      <c r="J131" s="55"/>
      <c r="K131" s="52"/>
      <c r="L131" s="387"/>
      <c r="M131" s="45"/>
      <c r="N131" s="45"/>
      <c r="O131" s="55"/>
      <c r="P131" s="52"/>
      <c r="Q131" s="55"/>
      <c r="R131" s="52"/>
      <c r="S131" s="387"/>
      <c r="T131" s="45"/>
      <c r="U131" s="45"/>
      <c r="V131" s="55"/>
      <c r="W131" s="52"/>
      <c r="X131" s="55"/>
      <c r="Y131" s="52"/>
    </row>
    <row r="132" spans="1:25" s="1" customFormat="1" x14ac:dyDescent="0.3">
      <c r="A132" s="50" t="s">
        <v>139</v>
      </c>
      <c r="B132" s="50" t="s">
        <v>138</v>
      </c>
      <c r="C132" s="56">
        <v>95070928.459999993</v>
      </c>
      <c r="D132" s="69">
        <f>C132/$C$85</f>
        <v>0.71875633407283857</v>
      </c>
      <c r="E132" s="70"/>
      <c r="F132" s="50" t="s">
        <v>139</v>
      </c>
      <c r="G132" s="50" t="s">
        <v>138</v>
      </c>
      <c r="H132" s="56">
        <v>95630185.590000004</v>
      </c>
      <c r="I132" s="51">
        <f>H132/$H$85</f>
        <v>0.81825305294073059</v>
      </c>
      <c r="J132" s="56">
        <f t="shared" si="40"/>
        <v>559257.13000001013</v>
      </c>
      <c r="K132" s="51">
        <f t="shared" si="38"/>
        <v>5.8825251741946661E-3</v>
      </c>
      <c r="L132" s="385"/>
      <c r="M132" s="50" t="s">
        <v>139</v>
      </c>
      <c r="N132" s="50" t="s">
        <v>138</v>
      </c>
      <c r="O132" s="56">
        <v>103656324.78</v>
      </c>
      <c r="P132" s="51">
        <f>O132/$O$85</f>
        <v>0.52924443766478335</v>
      </c>
      <c r="Q132" s="56">
        <f>O132-H132</f>
        <v>8026139.1899999976</v>
      </c>
      <c r="R132" s="51">
        <f>Q132/H132</f>
        <v>8.3928930394539428E-2</v>
      </c>
      <c r="S132" s="385"/>
      <c r="T132" s="50" t="s">
        <v>139</v>
      </c>
      <c r="U132" s="50" t="s">
        <v>138</v>
      </c>
      <c r="V132" s="56">
        <v>543158115.07000005</v>
      </c>
      <c r="W132" s="51">
        <f>V132/$V$85</f>
        <v>0.83906899621428721</v>
      </c>
      <c r="X132" s="56">
        <f>V132-O132</f>
        <v>439501790.29000008</v>
      </c>
      <c r="Y132" s="51">
        <f>X132/O132</f>
        <v>4.2399900944085935</v>
      </c>
    </row>
    <row r="133" spans="1:25" s="1" customFormat="1" x14ac:dyDescent="0.3">
      <c r="A133" s="50"/>
      <c r="B133" s="50"/>
      <c r="C133" s="56"/>
      <c r="D133" s="69"/>
      <c r="E133" s="70"/>
      <c r="F133" s="50"/>
      <c r="G133" s="50"/>
      <c r="H133" s="56"/>
      <c r="I133" s="51"/>
      <c r="J133" s="56"/>
      <c r="K133" s="51"/>
      <c r="L133" s="385"/>
      <c r="M133" s="50"/>
      <c r="N133" s="50"/>
      <c r="O133" s="56"/>
      <c r="P133" s="51"/>
      <c r="Q133" s="56"/>
      <c r="R133" s="51"/>
      <c r="S133" s="385"/>
      <c r="T133" s="50"/>
      <c r="U133" s="50"/>
      <c r="V133" s="56"/>
      <c r="W133" s="51"/>
      <c r="X133" s="56"/>
      <c r="Y133" s="51"/>
    </row>
    <row r="134" spans="1:25" x14ac:dyDescent="0.3">
      <c r="A134" s="50" t="s">
        <v>137</v>
      </c>
      <c r="B134" s="50" t="s">
        <v>136</v>
      </c>
      <c r="C134" s="56">
        <v>5567209.1399999997</v>
      </c>
      <c r="D134" s="71">
        <f t="shared" ref="D134:D139" si="44">C134/$C$85</f>
        <v>4.2089278997278032E-2</v>
      </c>
      <c r="E134" s="72"/>
      <c r="F134" s="50" t="s">
        <v>137</v>
      </c>
      <c r="G134" s="50" t="s">
        <v>136</v>
      </c>
      <c r="H134" s="56">
        <v>6422918.21</v>
      </c>
      <c r="I134" s="52">
        <f>H134/$H$85</f>
        <v>5.4957254361646717E-2</v>
      </c>
      <c r="J134" s="55">
        <f t="shared" si="40"/>
        <v>855709.0700000003</v>
      </c>
      <c r="K134" s="52">
        <f t="shared" si="38"/>
        <v>0.15370521359648442</v>
      </c>
      <c r="L134" s="387"/>
      <c r="M134" s="50" t="s">
        <v>137</v>
      </c>
      <c r="N134" s="50" t="s">
        <v>136</v>
      </c>
      <c r="O134" s="56">
        <v>9538702.3399999999</v>
      </c>
      <c r="P134" s="52">
        <f>O134/$O$85</f>
        <v>4.8702335980940543E-2</v>
      </c>
      <c r="Q134" s="55">
        <f t="shared" ref="Q134:Q147" si="45">O134-H134</f>
        <v>3115784.13</v>
      </c>
      <c r="R134" s="52">
        <f t="shared" ref="R134:R147" si="46">Q134/H134</f>
        <v>0.48510412683582965</v>
      </c>
      <c r="S134" s="387"/>
      <c r="T134" s="50" t="s">
        <v>137</v>
      </c>
      <c r="U134" s="50" t="s">
        <v>136</v>
      </c>
      <c r="V134" s="56">
        <v>20495547.989999998</v>
      </c>
      <c r="W134" s="52">
        <f t="shared" ref="W134:W147" si="47">V134/$V$85</f>
        <v>3.1661459898495205E-2</v>
      </c>
      <c r="X134" s="55">
        <f t="shared" ref="X134:X152" si="48">V134-O134</f>
        <v>10956845.649999999</v>
      </c>
      <c r="Y134" s="52">
        <f t="shared" ref="Y134:Y152" si="49">X134/O134</f>
        <v>1.1486725614712912</v>
      </c>
    </row>
    <row r="135" spans="1:25" x14ac:dyDescent="0.3">
      <c r="A135" s="101">
        <v>530505</v>
      </c>
      <c r="B135" s="45" t="s">
        <v>134</v>
      </c>
      <c r="C135" s="55">
        <v>5414849.1399999997</v>
      </c>
      <c r="D135" s="71">
        <f t="shared" si="44"/>
        <v>4.0937405161256615E-2</v>
      </c>
      <c r="E135" s="72"/>
      <c r="F135" s="45" t="s">
        <v>135</v>
      </c>
      <c r="G135" s="45" t="s">
        <v>134</v>
      </c>
      <c r="H135" s="55">
        <v>6260738.21</v>
      </c>
      <c r="I135" s="52">
        <f>H135/$H$85</f>
        <v>5.3569572435618912E-2</v>
      </c>
      <c r="J135" s="55">
        <f t="shared" si="40"/>
        <v>845889.0700000003</v>
      </c>
      <c r="K135" s="52">
        <f t="shared" si="38"/>
        <v>0.15621655343107127</v>
      </c>
      <c r="L135" s="387"/>
      <c r="M135" s="45" t="s">
        <v>135</v>
      </c>
      <c r="N135" s="45" t="s">
        <v>134</v>
      </c>
      <c r="O135" s="55">
        <v>9255822.3399999999</v>
      </c>
      <c r="P135" s="52">
        <f>O135/$O$85</f>
        <v>4.7258018262322177E-2</v>
      </c>
      <c r="Q135" s="55">
        <f t="shared" si="45"/>
        <v>2995084.13</v>
      </c>
      <c r="R135" s="52">
        <f t="shared" si="46"/>
        <v>0.47839152980651461</v>
      </c>
      <c r="S135" s="387"/>
      <c r="T135" s="45" t="s">
        <v>135</v>
      </c>
      <c r="U135" s="45" t="s">
        <v>134</v>
      </c>
      <c r="V135" s="55">
        <v>9171749.1500000004</v>
      </c>
      <c r="W135" s="52">
        <f t="shared" si="47"/>
        <v>1.4168490057131793E-2</v>
      </c>
      <c r="X135" s="55">
        <f t="shared" si="48"/>
        <v>-84073.189999999478</v>
      </c>
      <c r="Y135" s="52">
        <f t="shared" si="49"/>
        <v>-9.0832761165551366E-3</v>
      </c>
    </row>
    <row r="136" spans="1:25" x14ac:dyDescent="0.3">
      <c r="A136" s="45" t="s">
        <v>133</v>
      </c>
      <c r="B136" s="45" t="s">
        <v>132</v>
      </c>
      <c r="C136" s="55">
        <v>152360</v>
      </c>
      <c r="D136" s="71">
        <f t="shared" si="44"/>
        <v>1.1518738360214147E-3</v>
      </c>
      <c r="E136" s="72"/>
      <c r="F136" s="45" t="s">
        <v>133</v>
      </c>
      <c r="G136" s="45" t="s">
        <v>132</v>
      </c>
      <c r="H136" s="55">
        <v>155880</v>
      </c>
      <c r="I136" s="52">
        <f>H136/$H$85</f>
        <v>1.3337764128080792E-3</v>
      </c>
      <c r="J136" s="55">
        <f t="shared" si="40"/>
        <v>3520</v>
      </c>
      <c r="K136" s="52">
        <f t="shared" si="38"/>
        <v>2.3103176686794433E-2</v>
      </c>
      <c r="L136" s="387"/>
      <c r="M136" s="45" t="s">
        <v>133</v>
      </c>
      <c r="N136" s="45" t="s">
        <v>132</v>
      </c>
      <c r="O136" s="55">
        <v>157080</v>
      </c>
      <c r="P136" s="52">
        <f>O136/$O$85</f>
        <v>8.0201296394433251E-4</v>
      </c>
      <c r="Q136" s="55">
        <f t="shared" si="45"/>
        <v>1200</v>
      </c>
      <c r="R136" s="52">
        <f t="shared" si="46"/>
        <v>7.6982294072363358E-3</v>
      </c>
      <c r="S136" s="387"/>
      <c r="T136" s="45" t="s">
        <v>133</v>
      </c>
      <c r="U136" s="45" t="s">
        <v>132</v>
      </c>
      <c r="V136" s="55">
        <v>5383870</v>
      </c>
      <c r="W136" s="52">
        <f t="shared" si="47"/>
        <v>8.3169859223515882E-3</v>
      </c>
      <c r="X136" s="55">
        <f t="shared" si="48"/>
        <v>5226790</v>
      </c>
      <c r="Y136" s="52">
        <f t="shared" si="49"/>
        <v>33.274700789406673</v>
      </c>
    </row>
    <row r="137" spans="1:25" x14ac:dyDescent="0.3">
      <c r="A137" s="45" t="s">
        <v>204</v>
      </c>
      <c r="B137" s="45" t="s">
        <v>167</v>
      </c>
      <c r="C137" s="55">
        <v>0</v>
      </c>
      <c r="D137" s="71">
        <f t="shared" si="44"/>
        <v>0</v>
      </c>
      <c r="E137" s="72"/>
      <c r="F137" s="45" t="s">
        <v>204</v>
      </c>
      <c r="G137" s="45" t="s">
        <v>167</v>
      </c>
      <c r="H137" s="55">
        <v>6300</v>
      </c>
      <c r="I137" s="52">
        <f>H137/$H$85</f>
        <v>5.3905513219726069E-5</v>
      </c>
      <c r="J137" s="55">
        <f>H137-C137</f>
        <v>6300</v>
      </c>
      <c r="K137" s="52" t="e">
        <f>J137/C137</f>
        <v>#DIV/0!</v>
      </c>
      <c r="L137" s="387"/>
      <c r="M137" s="45" t="s">
        <v>204</v>
      </c>
      <c r="N137" s="45" t="s">
        <v>167</v>
      </c>
      <c r="O137" s="55">
        <v>125800</v>
      </c>
      <c r="P137" s="52">
        <f>O137/$O$85</f>
        <v>6.4230475467403258E-4</v>
      </c>
      <c r="Q137" s="55">
        <f t="shared" si="45"/>
        <v>119500</v>
      </c>
      <c r="R137" s="52">
        <f t="shared" si="46"/>
        <v>18.968253968253968</v>
      </c>
      <c r="S137" s="387"/>
      <c r="T137" s="45" t="s">
        <v>204</v>
      </c>
      <c r="U137" s="45" t="s">
        <v>167</v>
      </c>
      <c r="V137" s="55">
        <v>5939928.8399999999</v>
      </c>
      <c r="W137" s="52">
        <f t="shared" si="47"/>
        <v>9.1759839190118254E-3</v>
      </c>
      <c r="X137" s="55">
        <f t="shared" si="48"/>
        <v>5814128.8399999999</v>
      </c>
      <c r="Y137" s="52">
        <f t="shared" si="49"/>
        <v>46.217240381558028</v>
      </c>
    </row>
    <row r="138" spans="1:25" x14ac:dyDescent="0.3">
      <c r="A138" s="45" t="s">
        <v>232</v>
      </c>
      <c r="B138" s="45" t="s">
        <v>167</v>
      </c>
      <c r="C138" s="55">
        <v>0</v>
      </c>
      <c r="D138" s="67">
        <f t="shared" si="44"/>
        <v>0</v>
      </c>
      <c r="F138" s="45" t="s">
        <v>232</v>
      </c>
      <c r="G138" s="45" t="s">
        <v>167</v>
      </c>
      <c r="H138" s="55">
        <v>0</v>
      </c>
      <c r="M138" s="45" t="s">
        <v>232</v>
      </c>
      <c r="N138" s="45" t="s">
        <v>167</v>
      </c>
      <c r="O138" s="55">
        <v>0</v>
      </c>
      <c r="P138" s="52">
        <f>O139/$O$85</f>
        <v>6.4230475467403258E-4</v>
      </c>
      <c r="Q138" s="55">
        <f t="shared" si="45"/>
        <v>0</v>
      </c>
      <c r="R138" s="52" t="e">
        <f t="shared" si="46"/>
        <v>#DIV/0!</v>
      </c>
      <c r="S138" s="387"/>
      <c r="T138" s="45" t="s">
        <v>232</v>
      </c>
      <c r="U138" s="45" t="s">
        <v>167</v>
      </c>
      <c r="V138" s="55">
        <v>4758239.12</v>
      </c>
      <c r="W138" s="52">
        <f t="shared" si="47"/>
        <v>7.3505132509185042E-3</v>
      </c>
      <c r="X138" s="55">
        <f t="shared" si="48"/>
        <v>4758239.12</v>
      </c>
      <c r="Y138" s="52" t="e">
        <f t="shared" si="49"/>
        <v>#DIV/0!</v>
      </c>
    </row>
    <row r="139" spans="1:25" x14ac:dyDescent="0.3">
      <c r="A139" s="45" t="s">
        <v>203</v>
      </c>
      <c r="B139" s="45" t="s">
        <v>202</v>
      </c>
      <c r="C139" s="55">
        <v>0</v>
      </c>
      <c r="D139" s="71">
        <f t="shared" si="44"/>
        <v>0</v>
      </c>
      <c r="E139" s="72"/>
      <c r="F139" s="45" t="s">
        <v>203</v>
      </c>
      <c r="G139" s="45" t="s">
        <v>202</v>
      </c>
      <c r="H139" s="55">
        <v>6300</v>
      </c>
      <c r="I139" s="52">
        <f t="shared" ref="I139:I147" si="50">H139/$H$85</f>
        <v>5.3905513219726069E-5</v>
      </c>
      <c r="J139" s="55">
        <f>H139-C139</f>
        <v>6300</v>
      </c>
      <c r="K139" s="52" t="e">
        <f>J139/C139</f>
        <v>#DIV/0!</v>
      </c>
      <c r="L139" s="387"/>
      <c r="M139" s="45" t="s">
        <v>203</v>
      </c>
      <c r="N139" s="45" t="s">
        <v>202</v>
      </c>
      <c r="O139" s="55">
        <v>125800</v>
      </c>
      <c r="P139" s="52">
        <f>O140/$O$85</f>
        <v>0</v>
      </c>
      <c r="Q139" s="55">
        <f t="shared" si="45"/>
        <v>119500</v>
      </c>
      <c r="R139" s="52">
        <f t="shared" si="46"/>
        <v>18.968253968253968</v>
      </c>
      <c r="S139" s="387"/>
      <c r="T139" s="45" t="s">
        <v>203</v>
      </c>
      <c r="U139" s="45" t="s">
        <v>202</v>
      </c>
      <c r="V139" s="55">
        <v>82689.72</v>
      </c>
      <c r="W139" s="52">
        <f t="shared" si="47"/>
        <v>1.2773882674789594E-4</v>
      </c>
      <c r="X139" s="55">
        <f t="shared" si="48"/>
        <v>-43110.28</v>
      </c>
      <c r="Y139" s="52">
        <f t="shared" si="49"/>
        <v>-0.34268903020667724</v>
      </c>
    </row>
    <row r="140" spans="1:25" x14ac:dyDescent="0.3">
      <c r="A140" s="45" t="s">
        <v>231</v>
      </c>
      <c r="B140" s="45" t="s">
        <v>230</v>
      </c>
      <c r="C140" s="2"/>
      <c r="D140" s="71">
        <f>C144/$C$85</f>
        <v>0</v>
      </c>
      <c r="E140" s="72"/>
      <c r="F140" s="45" t="s">
        <v>231</v>
      </c>
      <c r="G140" s="45" t="s">
        <v>230</v>
      </c>
      <c r="H140" s="55">
        <v>0</v>
      </c>
      <c r="I140" s="52">
        <f t="shared" si="50"/>
        <v>0</v>
      </c>
      <c r="J140" s="55">
        <f>H140-C144</f>
        <v>0</v>
      </c>
      <c r="K140" s="52" t="e">
        <f>J140/C144</f>
        <v>#DIV/0!</v>
      </c>
      <c r="L140" s="387"/>
      <c r="M140" s="45" t="s">
        <v>231</v>
      </c>
      <c r="N140" s="45" t="s">
        <v>230</v>
      </c>
      <c r="O140" s="55">
        <v>0</v>
      </c>
      <c r="P140" s="52">
        <f t="shared" ref="P140:P147" si="51">O140/$O$85</f>
        <v>0</v>
      </c>
      <c r="Q140" s="55">
        <f t="shared" si="45"/>
        <v>0</v>
      </c>
      <c r="R140" s="52" t="e">
        <f t="shared" si="46"/>
        <v>#DIV/0!</v>
      </c>
      <c r="S140" s="387"/>
      <c r="T140" s="45" t="s">
        <v>231</v>
      </c>
      <c r="U140" s="45" t="s">
        <v>230</v>
      </c>
      <c r="V140" s="55">
        <v>1099000</v>
      </c>
      <c r="W140" s="52">
        <f t="shared" si="47"/>
        <v>1.6977318413454253E-3</v>
      </c>
      <c r="X140" s="55">
        <f t="shared" si="48"/>
        <v>1099000</v>
      </c>
      <c r="Y140" s="52" t="e">
        <f t="shared" si="49"/>
        <v>#DIV/0!</v>
      </c>
    </row>
    <row r="141" spans="1:25" x14ac:dyDescent="0.3">
      <c r="A141" s="50" t="s">
        <v>131</v>
      </c>
      <c r="B141" s="50" t="s">
        <v>130</v>
      </c>
      <c r="C141" s="56">
        <v>304464.78000000003</v>
      </c>
      <c r="D141" s="71">
        <f>C141/$C$85</f>
        <v>2.301818154843897E-3</v>
      </c>
      <c r="E141" s="72"/>
      <c r="F141" s="50" t="s">
        <v>131</v>
      </c>
      <c r="G141" s="50" t="s">
        <v>130</v>
      </c>
      <c r="H141" s="56">
        <v>106561.27</v>
      </c>
      <c r="I141" s="52">
        <f t="shared" si="50"/>
        <v>9.1178411884060306E-4</v>
      </c>
      <c r="J141" s="55">
        <f t="shared" si="40"/>
        <v>-197903.51</v>
      </c>
      <c r="K141" s="52">
        <f t="shared" si="38"/>
        <v>-0.65000460808636051</v>
      </c>
      <c r="L141" s="387"/>
      <c r="M141" s="50" t="s">
        <v>131</v>
      </c>
      <c r="N141" s="50" t="s">
        <v>130</v>
      </c>
      <c r="O141" s="56">
        <v>122695.7</v>
      </c>
      <c r="P141" s="52">
        <f t="shared" si="51"/>
        <v>6.2645494028663504E-4</v>
      </c>
      <c r="Q141" s="55">
        <f t="shared" si="45"/>
        <v>16134.429999999993</v>
      </c>
      <c r="R141" s="52">
        <f t="shared" si="46"/>
        <v>0.15140988841443043</v>
      </c>
      <c r="S141" s="387"/>
      <c r="T141" s="50" t="s">
        <v>131</v>
      </c>
      <c r="U141" s="50" t="s">
        <v>130</v>
      </c>
      <c r="V141" s="56">
        <v>537432</v>
      </c>
      <c r="W141" s="52">
        <f t="shared" si="47"/>
        <v>8.3022331115373488E-4</v>
      </c>
      <c r="X141" s="55">
        <f t="shared" si="48"/>
        <v>414736.3</v>
      </c>
      <c r="Y141" s="52">
        <f t="shared" si="49"/>
        <v>3.3802024031812037</v>
      </c>
    </row>
    <row r="142" spans="1:25" x14ac:dyDescent="0.3">
      <c r="A142" s="45" t="s">
        <v>129</v>
      </c>
      <c r="B142" s="45" t="s">
        <v>128</v>
      </c>
      <c r="C142" s="55">
        <v>304464.78000000003</v>
      </c>
      <c r="D142" s="71">
        <f>C142/$C$85</f>
        <v>2.301818154843897E-3</v>
      </c>
      <c r="E142" s="72"/>
      <c r="F142" s="45" t="s">
        <v>129</v>
      </c>
      <c r="G142" s="45" t="s">
        <v>128</v>
      </c>
      <c r="H142" s="55">
        <v>106561.27</v>
      </c>
      <c r="I142" s="52">
        <f t="shared" si="50"/>
        <v>9.1178411884060306E-4</v>
      </c>
      <c r="J142" s="55">
        <f t="shared" si="40"/>
        <v>-197903.51</v>
      </c>
      <c r="K142" s="52">
        <f t="shared" si="38"/>
        <v>-0.65000460808636051</v>
      </c>
      <c r="L142" s="387"/>
      <c r="M142" s="45" t="s">
        <v>129</v>
      </c>
      <c r="N142" s="45" t="s">
        <v>128</v>
      </c>
      <c r="O142" s="55">
        <v>122695.7</v>
      </c>
      <c r="P142" s="52">
        <f t="shared" si="51"/>
        <v>6.2645494028663504E-4</v>
      </c>
      <c r="Q142" s="55">
        <f t="shared" si="45"/>
        <v>16134.429999999993</v>
      </c>
      <c r="R142" s="52">
        <f t="shared" si="46"/>
        <v>0.15140988841443043</v>
      </c>
      <c r="S142" s="387"/>
      <c r="T142" s="45" t="s">
        <v>129</v>
      </c>
      <c r="U142" s="45" t="s">
        <v>128</v>
      </c>
      <c r="V142" s="55">
        <v>376232</v>
      </c>
      <c r="W142" s="52">
        <f t="shared" si="47"/>
        <v>5.8120204379715379E-4</v>
      </c>
      <c r="X142" s="55">
        <f t="shared" si="48"/>
        <v>253536.3</v>
      </c>
      <c r="Y142" s="52">
        <f t="shared" si="49"/>
        <v>2.0663829294751159</v>
      </c>
    </row>
    <row r="143" spans="1:25" x14ac:dyDescent="0.3">
      <c r="A143" s="45" t="s">
        <v>229</v>
      </c>
      <c r="B143" s="45" t="s">
        <v>120</v>
      </c>
      <c r="C143" s="55">
        <v>0</v>
      </c>
      <c r="D143" s="71">
        <f>C143/$C$85</f>
        <v>0</v>
      </c>
      <c r="E143" s="72"/>
      <c r="F143" s="45" t="s">
        <v>229</v>
      </c>
      <c r="G143" s="45" t="s">
        <v>120</v>
      </c>
      <c r="H143" s="55"/>
      <c r="I143" s="52">
        <f t="shared" si="50"/>
        <v>0</v>
      </c>
      <c r="J143" s="55">
        <f t="shared" si="40"/>
        <v>0</v>
      </c>
      <c r="K143" s="52" t="e">
        <f t="shared" si="38"/>
        <v>#DIV/0!</v>
      </c>
      <c r="L143" s="387"/>
      <c r="M143" s="45" t="s">
        <v>229</v>
      </c>
      <c r="N143" s="45" t="s">
        <v>120</v>
      </c>
      <c r="O143" s="55"/>
      <c r="P143" s="52">
        <f t="shared" si="51"/>
        <v>0</v>
      </c>
      <c r="Q143" s="55">
        <f t="shared" si="45"/>
        <v>0</v>
      </c>
      <c r="R143" s="52" t="e">
        <f t="shared" si="46"/>
        <v>#DIV/0!</v>
      </c>
      <c r="S143" s="387"/>
      <c r="T143" s="45" t="s">
        <v>229</v>
      </c>
      <c r="U143" s="45" t="s">
        <v>120</v>
      </c>
      <c r="V143" s="55">
        <v>161200</v>
      </c>
      <c r="W143" s="52">
        <f t="shared" si="47"/>
        <v>2.4902126735658103E-4</v>
      </c>
      <c r="X143" s="55">
        <f t="shared" si="48"/>
        <v>161200</v>
      </c>
      <c r="Y143" s="52" t="e">
        <f t="shared" si="49"/>
        <v>#DIV/0!</v>
      </c>
    </row>
    <row r="144" spans="1:25" x14ac:dyDescent="0.3">
      <c r="A144" s="45" t="s">
        <v>228</v>
      </c>
      <c r="B144" s="45" t="s">
        <v>227</v>
      </c>
      <c r="C144" s="55">
        <v>0</v>
      </c>
      <c r="D144" s="71">
        <f t="shared" ref="D144:D147" si="52">C144/$C$85</f>
        <v>0</v>
      </c>
      <c r="E144" s="72"/>
      <c r="F144" s="45" t="s">
        <v>228</v>
      </c>
      <c r="G144" s="45" t="s">
        <v>227</v>
      </c>
      <c r="H144" s="55"/>
      <c r="I144" s="52">
        <f t="shared" si="50"/>
        <v>0</v>
      </c>
      <c r="J144" s="55" t="e">
        <f>H144-#REF!</f>
        <v>#REF!</v>
      </c>
      <c r="K144" s="52" t="e">
        <f>J144/#REF!</f>
        <v>#REF!</v>
      </c>
      <c r="L144" s="387"/>
      <c r="M144" s="45" t="s">
        <v>228</v>
      </c>
      <c r="N144" s="45" t="s">
        <v>227</v>
      </c>
      <c r="O144" s="55"/>
      <c r="P144" s="52">
        <f t="shared" si="51"/>
        <v>0</v>
      </c>
      <c r="Q144" s="55">
        <f t="shared" si="45"/>
        <v>0</v>
      </c>
      <c r="R144" s="52" t="e">
        <f t="shared" si="46"/>
        <v>#DIV/0!</v>
      </c>
      <c r="S144" s="387"/>
      <c r="T144" s="45" t="s">
        <v>228</v>
      </c>
      <c r="U144" s="45" t="s">
        <v>227</v>
      </c>
      <c r="V144" s="55">
        <v>161200</v>
      </c>
      <c r="W144" s="52">
        <f t="shared" si="47"/>
        <v>2.4902126735658103E-4</v>
      </c>
      <c r="X144" s="55">
        <f t="shared" si="48"/>
        <v>161200</v>
      </c>
      <c r="Y144" s="52" t="e">
        <f t="shared" si="49"/>
        <v>#DIV/0!</v>
      </c>
    </row>
    <row r="145" spans="1:25" x14ac:dyDescent="0.3">
      <c r="A145" s="50" t="s">
        <v>127</v>
      </c>
      <c r="B145" s="50" t="s">
        <v>126</v>
      </c>
      <c r="C145" s="56">
        <f>C146+C147</f>
        <v>6687285.54</v>
      </c>
      <c r="D145" s="71">
        <f t="shared" si="52"/>
        <v>5.0557293564783001E-2</v>
      </c>
      <c r="E145" s="72"/>
      <c r="F145" s="50" t="s">
        <v>127</v>
      </c>
      <c r="G145" s="50" t="s">
        <v>126</v>
      </c>
      <c r="H145" s="56">
        <f>H146+H147</f>
        <v>27127473.879999999</v>
      </c>
      <c r="I145" s="52">
        <f t="shared" si="50"/>
        <v>0.2321143495009704</v>
      </c>
      <c r="J145" s="55">
        <f t="shared" si="40"/>
        <v>20440188.34</v>
      </c>
      <c r="K145" s="52">
        <f t="shared" si="38"/>
        <v>3.0565747817611508</v>
      </c>
      <c r="L145" s="387"/>
      <c r="M145" s="50" t="s">
        <v>127</v>
      </c>
      <c r="N145" s="50" t="s">
        <v>126</v>
      </c>
      <c r="O145" s="56">
        <f>O146+O147</f>
        <v>2734.21</v>
      </c>
      <c r="P145" s="52">
        <f t="shared" si="51"/>
        <v>1.3960223237498303E-5</v>
      </c>
      <c r="Q145" s="55">
        <f t="shared" si="45"/>
        <v>-27124739.669999998</v>
      </c>
      <c r="R145" s="52">
        <f t="shared" si="46"/>
        <v>-0.99989920882378891</v>
      </c>
      <c r="S145" s="387"/>
      <c r="T145" s="50" t="s">
        <v>127</v>
      </c>
      <c r="U145" s="50" t="s">
        <v>126</v>
      </c>
      <c r="V145" s="56">
        <f>V146+V147</f>
        <v>1198784.4099999999</v>
      </c>
      <c r="W145" s="52">
        <f t="shared" si="47"/>
        <v>1.8518784929622285E-3</v>
      </c>
      <c r="X145" s="55">
        <f t="shared" si="48"/>
        <v>1196050.2</v>
      </c>
      <c r="Y145" s="52">
        <f t="shared" si="49"/>
        <v>437.43904089298184</v>
      </c>
    </row>
    <row r="146" spans="1:25" x14ac:dyDescent="0.3">
      <c r="A146" s="45" t="s">
        <v>125</v>
      </c>
      <c r="B146" s="45" t="s">
        <v>124</v>
      </c>
      <c r="C146" s="55">
        <v>6487002</v>
      </c>
      <c r="D146" s="71">
        <f t="shared" si="52"/>
        <v>4.904310762679568E-2</v>
      </c>
      <c r="E146" s="72"/>
      <c r="F146" s="45" t="s">
        <v>125</v>
      </c>
      <c r="G146" s="45" t="s">
        <v>124</v>
      </c>
      <c r="H146" s="55">
        <v>26885000</v>
      </c>
      <c r="I146" s="52">
        <f t="shared" si="50"/>
        <v>0.23003963855751355</v>
      </c>
      <c r="J146" s="55">
        <f t="shared" si="40"/>
        <v>20397998</v>
      </c>
      <c r="K146" s="52">
        <f t="shared" si="38"/>
        <v>3.1444414538487888</v>
      </c>
      <c r="L146" s="387"/>
      <c r="M146" s="45" t="s">
        <v>125</v>
      </c>
      <c r="N146" s="45" t="s">
        <v>124</v>
      </c>
      <c r="P146" s="52">
        <f t="shared" si="51"/>
        <v>0</v>
      </c>
      <c r="Q146" s="55">
        <f t="shared" si="45"/>
        <v>-26885000</v>
      </c>
      <c r="R146" s="52">
        <f t="shared" si="46"/>
        <v>-1</v>
      </c>
      <c r="S146" s="387"/>
      <c r="T146" s="45" t="s">
        <v>125</v>
      </c>
      <c r="U146" s="45" t="s">
        <v>124</v>
      </c>
      <c r="V146" s="55">
        <v>1181000</v>
      </c>
      <c r="W146" s="52">
        <f t="shared" si="47"/>
        <v>1.8244051907451749E-3</v>
      </c>
      <c r="X146" s="55">
        <f t="shared" si="48"/>
        <v>1181000</v>
      </c>
      <c r="Y146" s="52" t="e">
        <f t="shared" si="49"/>
        <v>#DIV/0!</v>
      </c>
    </row>
    <row r="147" spans="1:25" x14ac:dyDescent="0.3">
      <c r="A147" s="45" t="s">
        <v>123</v>
      </c>
      <c r="B147" s="45" t="s">
        <v>122</v>
      </c>
      <c r="C147" s="55">
        <v>200283.54</v>
      </c>
      <c r="D147" s="71">
        <f t="shared" si="52"/>
        <v>1.5141859379873227E-3</v>
      </c>
      <c r="E147" s="72"/>
      <c r="F147" s="45" t="s">
        <v>123</v>
      </c>
      <c r="G147" s="45" t="s">
        <v>122</v>
      </c>
      <c r="H147" s="55">
        <v>242473.88</v>
      </c>
      <c r="I147" s="52">
        <f t="shared" si="50"/>
        <v>2.0747109434568686E-3</v>
      </c>
      <c r="J147" s="55">
        <f t="shared" si="40"/>
        <v>42190.34</v>
      </c>
      <c r="K147" s="52">
        <f t="shared" si="38"/>
        <v>0.21065305716086302</v>
      </c>
      <c r="L147" s="387"/>
      <c r="M147" s="45" t="s">
        <v>123</v>
      </c>
      <c r="N147" s="45" t="s">
        <v>122</v>
      </c>
      <c r="O147" s="55">
        <v>2734.21</v>
      </c>
      <c r="P147" s="52">
        <f t="shared" si="51"/>
        <v>1.3960223237498303E-5</v>
      </c>
      <c r="Q147" s="55">
        <f t="shared" si="45"/>
        <v>-239739.67</v>
      </c>
      <c r="R147" s="52">
        <f t="shared" si="46"/>
        <v>-0.98872369263031556</v>
      </c>
      <c r="S147" s="387"/>
      <c r="T147" s="45" t="s">
        <v>123</v>
      </c>
      <c r="U147" s="45" t="s">
        <v>122</v>
      </c>
      <c r="V147" s="55">
        <v>17784.41</v>
      </c>
      <c r="W147" s="52">
        <f t="shared" si="47"/>
        <v>2.7473302217053682E-5</v>
      </c>
      <c r="X147" s="55">
        <f t="shared" si="48"/>
        <v>15050.2</v>
      </c>
      <c r="Y147" s="52">
        <f t="shared" si="49"/>
        <v>5.5044052943994792</v>
      </c>
    </row>
    <row r="148" spans="1:25" x14ac:dyDescent="0.3">
      <c r="A148" s="45"/>
      <c r="B148" s="45"/>
      <c r="C148" s="55"/>
      <c r="D148" s="71"/>
      <c r="E148" s="72"/>
      <c r="F148" s="45"/>
      <c r="G148" s="45"/>
      <c r="H148" s="55"/>
      <c r="I148" s="52"/>
      <c r="J148" s="55"/>
      <c r="K148" s="52"/>
      <c r="L148" s="387"/>
      <c r="M148" s="45"/>
      <c r="N148" s="45"/>
      <c r="O148" s="55"/>
      <c r="P148" s="52"/>
      <c r="Q148" s="55"/>
      <c r="R148" s="52"/>
      <c r="S148" s="387"/>
      <c r="T148" s="45"/>
      <c r="U148" s="45"/>
      <c r="V148" s="55"/>
      <c r="W148" s="52"/>
      <c r="X148" s="55"/>
      <c r="Y148" s="52"/>
    </row>
    <row r="149" spans="1:25" x14ac:dyDescent="0.3">
      <c r="B149" s="88" t="s">
        <v>443</v>
      </c>
      <c r="C149" s="102">
        <f>C123+C126+C134+C141+C145</f>
        <v>-668674142.83000004</v>
      </c>
      <c r="G149" s="88" t="s">
        <v>443</v>
      </c>
      <c r="H149" s="102">
        <f>H123+H126+H134+H141+H145</f>
        <v>-585278355.13999999</v>
      </c>
      <c r="N149" s="88" t="s">
        <v>443</v>
      </c>
      <c r="O149" s="102">
        <f>O123+O126+O134+O141+O145</f>
        <v>-1346458238.3999996</v>
      </c>
      <c r="U149" s="88" t="s">
        <v>443</v>
      </c>
      <c r="V149" s="102">
        <f>V123+V126+V134+V141+V145</f>
        <v>413284539.9600001</v>
      </c>
    </row>
    <row r="151" spans="1:25" s="1" customFormat="1" x14ac:dyDescent="0.3">
      <c r="A151" s="50" t="s">
        <v>95</v>
      </c>
      <c r="B151" s="50" t="s">
        <v>93</v>
      </c>
      <c r="C151" s="56">
        <v>36038000</v>
      </c>
      <c r="D151" s="69">
        <f>C151/$C$85</f>
        <v>0.27245490484733359</v>
      </c>
      <c r="E151" s="70"/>
      <c r="F151" s="50" t="s">
        <v>95</v>
      </c>
      <c r="G151" s="50" t="s">
        <v>93</v>
      </c>
      <c r="H151" s="56">
        <v>20681000</v>
      </c>
      <c r="I151" s="51">
        <f>H151/$H$85</f>
        <v>0.17695554268208807</v>
      </c>
      <c r="J151" s="56">
        <f t="shared" ref="J151:J152" si="53">H151-C151</f>
        <v>-15357000</v>
      </c>
      <c r="K151" s="51">
        <f t="shared" ref="K151:K152" si="54">J151/C151</f>
        <v>-0.42613352572284813</v>
      </c>
      <c r="L151" s="385"/>
      <c r="M151" s="50" t="s">
        <v>95</v>
      </c>
      <c r="N151" s="50" t="s">
        <v>93</v>
      </c>
      <c r="O151" s="56">
        <v>88223000</v>
      </c>
      <c r="P151" s="51">
        <f>O151/$O$85</f>
        <v>0.45044556734186941</v>
      </c>
      <c r="Q151" s="56">
        <f>O151-H151</f>
        <v>67542000</v>
      </c>
      <c r="R151" s="51">
        <f>Q151/H151</f>
        <v>3.2658962332575796</v>
      </c>
      <c r="S151" s="385"/>
      <c r="T151" s="50" t="s">
        <v>95</v>
      </c>
      <c r="U151" s="50" t="s">
        <v>93</v>
      </c>
      <c r="V151" s="56">
        <v>42521919.43</v>
      </c>
      <c r="W151" s="51">
        <f>V151/$V$85</f>
        <v>6.5687731184199918E-2</v>
      </c>
      <c r="X151" s="56">
        <f t="shared" si="48"/>
        <v>-45701080.57</v>
      </c>
      <c r="Y151" s="51">
        <f t="shared" si="49"/>
        <v>-0.51801775693413288</v>
      </c>
    </row>
    <row r="152" spans="1:25" x14ac:dyDescent="0.3">
      <c r="A152" s="50" t="s">
        <v>94</v>
      </c>
      <c r="B152" s="50" t="s">
        <v>93</v>
      </c>
      <c r="C152" s="56">
        <v>36038000</v>
      </c>
      <c r="D152" s="71">
        <f>C152/$C$85</f>
        <v>0.27245490484733359</v>
      </c>
      <c r="E152" s="72"/>
      <c r="F152" s="50" t="s">
        <v>94</v>
      </c>
      <c r="G152" s="50" t="s">
        <v>93</v>
      </c>
      <c r="H152" s="56">
        <v>20681000</v>
      </c>
      <c r="I152" s="52">
        <f>H152/$H$85</f>
        <v>0.17695554268208807</v>
      </c>
      <c r="J152" s="55">
        <f t="shared" si="53"/>
        <v>-15357000</v>
      </c>
      <c r="K152" s="52">
        <f t="shared" si="54"/>
        <v>-0.42613352572284813</v>
      </c>
      <c r="L152" s="387"/>
      <c r="M152" s="50" t="s">
        <v>94</v>
      </c>
      <c r="N152" s="50" t="s">
        <v>93</v>
      </c>
      <c r="O152" s="56">
        <v>88223000</v>
      </c>
      <c r="P152" s="52">
        <f>O152/$O$85</f>
        <v>0.45044556734186941</v>
      </c>
      <c r="Q152" s="55">
        <f>O152-H152</f>
        <v>67542000</v>
      </c>
      <c r="R152" s="52">
        <f>Q152/H152</f>
        <v>3.2658962332575796</v>
      </c>
      <c r="S152" s="387"/>
      <c r="T152" s="50" t="s">
        <v>94</v>
      </c>
      <c r="U152" s="50" t="s">
        <v>93</v>
      </c>
      <c r="V152" s="56">
        <v>42521919.43</v>
      </c>
      <c r="W152" s="52">
        <f>V152/$V$85</f>
        <v>6.5687731184199918E-2</v>
      </c>
      <c r="X152" s="55">
        <f t="shared" si="48"/>
        <v>-45701080.57</v>
      </c>
      <c r="Y152" s="52">
        <f t="shared" si="49"/>
        <v>-0.51801775693413288</v>
      </c>
    </row>
    <row r="153" spans="1:25" x14ac:dyDescent="0.3">
      <c r="A153" s="45"/>
      <c r="B153" s="45"/>
      <c r="C153" s="55"/>
      <c r="D153" s="71"/>
      <c r="E153" s="72"/>
      <c r="F153" s="45"/>
      <c r="G153" s="45"/>
      <c r="H153" s="55"/>
      <c r="I153" s="52"/>
      <c r="J153" s="57"/>
      <c r="K153" s="52"/>
      <c r="L153" s="387"/>
      <c r="M153" s="45"/>
      <c r="N153" s="45"/>
      <c r="O153" s="55"/>
      <c r="P153" s="52"/>
      <c r="Q153" s="55"/>
      <c r="R153" s="52"/>
      <c r="S153" s="387"/>
      <c r="T153" s="45"/>
      <c r="U153" s="45"/>
      <c r="V153" s="55"/>
      <c r="W153" s="52"/>
      <c r="X153" s="55"/>
      <c r="Y153" s="52"/>
    </row>
    <row r="154" spans="1:25" s="75" customFormat="1" x14ac:dyDescent="0.3">
      <c r="A154" s="95"/>
      <c r="B154" s="91" t="s">
        <v>444</v>
      </c>
      <c r="C154" s="103">
        <f>C149+C151</f>
        <v>-632636142.83000004</v>
      </c>
      <c r="D154" s="96"/>
      <c r="E154" s="97"/>
      <c r="F154" s="98"/>
      <c r="G154" s="91" t="s">
        <v>444</v>
      </c>
      <c r="H154" s="103">
        <f>H149+H151</f>
        <v>-564597355.13999999</v>
      </c>
      <c r="I154" s="99"/>
      <c r="J154" s="104"/>
      <c r="K154" s="99"/>
      <c r="L154" s="392"/>
      <c r="M154" s="98"/>
      <c r="N154" s="91" t="s">
        <v>444</v>
      </c>
      <c r="O154" s="103">
        <f>O149+O151</f>
        <v>-1258235238.3999996</v>
      </c>
      <c r="P154" s="99"/>
      <c r="Q154" s="100"/>
      <c r="R154" s="99"/>
      <c r="S154" s="392"/>
      <c r="T154" s="98"/>
      <c r="U154" s="91" t="s">
        <v>444</v>
      </c>
      <c r="V154" s="103">
        <f>V149+V151</f>
        <v>455806459.3900001</v>
      </c>
      <c r="W154" s="99"/>
      <c r="X154" s="100"/>
      <c r="Y154" s="99"/>
    </row>
    <row r="155" spans="1:25" x14ac:dyDescent="0.3">
      <c r="J155" s="57"/>
      <c r="K155" s="52"/>
      <c r="L155" s="387"/>
      <c r="Q155" s="57"/>
      <c r="R155" s="52"/>
      <c r="S155" s="387"/>
      <c r="T155" s="45"/>
      <c r="U155" s="45"/>
      <c r="V155" s="55"/>
      <c r="W155" s="52"/>
      <c r="X155" s="55"/>
      <c r="Y155" s="52"/>
    </row>
    <row r="156" spans="1:25" x14ac:dyDescent="0.3">
      <c r="A156" s="45"/>
      <c r="B156" s="45"/>
      <c r="C156" s="57">
        <v>0</v>
      </c>
      <c r="D156" s="71"/>
      <c r="E156" s="72"/>
      <c r="F156" s="45"/>
      <c r="G156" s="45"/>
      <c r="H156" s="57">
        <v>0</v>
      </c>
      <c r="T156" s="45"/>
      <c r="U156" s="45"/>
      <c r="V156" s="57">
        <v>0</v>
      </c>
      <c r="W156" s="52"/>
    </row>
    <row r="157" spans="1:25" x14ac:dyDescent="0.3">
      <c r="A157" s="45"/>
      <c r="B157" s="45" t="s">
        <v>10</v>
      </c>
      <c r="C157" s="55">
        <v>1534036514.1800001</v>
      </c>
      <c r="D157" s="71"/>
      <c r="E157" s="72"/>
      <c r="F157" s="45"/>
      <c r="G157" s="45" t="s">
        <v>10</v>
      </c>
      <c r="H157" s="55">
        <v>1691030026.95</v>
      </c>
      <c r="M157" s="45"/>
      <c r="N157" s="45" t="s">
        <v>10</v>
      </c>
      <c r="O157" s="55">
        <v>2999187368.0900002</v>
      </c>
      <c r="P157" s="52"/>
      <c r="T157" s="45"/>
      <c r="U157" s="45" t="s">
        <v>10</v>
      </c>
      <c r="V157" s="55">
        <v>1514707809.3299999</v>
      </c>
      <c r="W157" s="52"/>
    </row>
    <row r="158" spans="1:25" x14ac:dyDescent="0.3">
      <c r="A158" s="45"/>
      <c r="B158" s="45" t="s">
        <v>9</v>
      </c>
      <c r="C158" s="55">
        <v>-901400371.35000002</v>
      </c>
      <c r="D158" s="71"/>
      <c r="E158" s="72"/>
      <c r="F158" s="45"/>
      <c r="G158" s="45" t="s">
        <v>9</v>
      </c>
      <c r="H158" s="55">
        <v>-1126432671.8099999</v>
      </c>
      <c r="M158" s="45"/>
      <c r="N158" s="45" t="s">
        <v>9</v>
      </c>
      <c r="O158" s="55">
        <v>-1740952129.6900001</v>
      </c>
      <c r="P158" s="52"/>
      <c r="T158" s="45"/>
      <c r="U158" s="45" t="s">
        <v>9</v>
      </c>
      <c r="V158" s="55">
        <v>-1970514268.72</v>
      </c>
      <c r="W158" s="52"/>
    </row>
    <row r="159" spans="1:25" x14ac:dyDescent="0.3">
      <c r="A159" s="45"/>
      <c r="B159" s="45" t="s">
        <v>8</v>
      </c>
      <c r="C159" s="55">
        <v>632636142.83000004</v>
      </c>
      <c r="D159" s="71"/>
      <c r="E159" s="72"/>
      <c r="F159" s="45"/>
      <c r="G159" s="45" t="s">
        <v>8</v>
      </c>
      <c r="H159" s="55">
        <v>564597355.13999999</v>
      </c>
      <c r="M159" s="45"/>
      <c r="N159" s="45" t="s">
        <v>8</v>
      </c>
      <c r="O159" s="55">
        <v>1258235238.4000001</v>
      </c>
      <c r="P159" s="52"/>
      <c r="T159" s="45"/>
      <c r="U159" s="45" t="s">
        <v>8</v>
      </c>
      <c r="V159" s="55">
        <v>-455806459.38999999</v>
      </c>
      <c r="W159" s="52"/>
    </row>
    <row r="160" spans="1:25" x14ac:dyDescent="0.3">
      <c r="A160" s="45"/>
      <c r="D160" s="71"/>
      <c r="E160" s="72"/>
      <c r="F160" s="45"/>
      <c r="G160" s="45"/>
      <c r="H160" s="57">
        <v>0</v>
      </c>
      <c r="M160" s="45"/>
      <c r="N160" s="45"/>
      <c r="O160" s="57">
        <v>0</v>
      </c>
      <c r="P160" s="52"/>
      <c r="T160" s="45"/>
      <c r="U160" s="45"/>
      <c r="V160" s="57">
        <v>0</v>
      </c>
    </row>
    <row r="161" spans="1:23" x14ac:dyDescent="0.3">
      <c r="W161" s="48"/>
    </row>
    <row r="162" spans="1:23" x14ac:dyDescent="0.3">
      <c r="A162" s="58" t="s">
        <v>0</v>
      </c>
      <c r="B162" s="58"/>
      <c r="C162" s="46"/>
      <c r="D162" s="76"/>
      <c r="E162" s="77"/>
      <c r="F162" s="58" t="s">
        <v>188</v>
      </c>
      <c r="G162" s="58"/>
      <c r="H162" s="46"/>
      <c r="M162" s="58" t="s">
        <v>209</v>
      </c>
      <c r="N162" s="58"/>
      <c r="O162" s="46"/>
      <c r="P162" s="48"/>
      <c r="T162" s="58" t="s">
        <v>223</v>
      </c>
      <c r="U162" s="58"/>
      <c r="V162" s="46"/>
    </row>
  </sheetData>
  <mergeCells count="12">
    <mergeCell ref="M3:P3"/>
    <mergeCell ref="M2:P2"/>
    <mergeCell ref="M1:P1"/>
    <mergeCell ref="T3:W3"/>
    <mergeCell ref="T2:W2"/>
    <mergeCell ref="T1:W1"/>
    <mergeCell ref="A1:D1"/>
    <mergeCell ref="A2:D2"/>
    <mergeCell ref="A3:D3"/>
    <mergeCell ref="F3:I3"/>
    <mergeCell ref="F2:I2"/>
    <mergeCell ref="F1:I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884CC-116A-4FBD-B23F-C8E06FC7BA46}">
  <sheetPr>
    <tabColor theme="9" tint="0.59999389629810485"/>
  </sheetPr>
  <dimension ref="A1:J218"/>
  <sheetViews>
    <sheetView showGridLines="0" topLeftCell="F100" zoomScaleNormal="100" workbookViewId="0">
      <selection activeCell="I124" sqref="I124"/>
    </sheetView>
  </sheetViews>
  <sheetFormatPr baseColWidth="10" defaultColWidth="11.44140625" defaultRowHeight="14.4" x14ac:dyDescent="0.3"/>
  <cols>
    <col min="1" max="1" width="2.109375" style="105" customWidth="1"/>
    <col min="2" max="2" width="29.6640625" style="105" customWidth="1"/>
    <col min="3" max="3" width="18.88671875" style="105" customWidth="1"/>
    <col min="4" max="5" width="17" style="105" bestFit="1" customWidth="1"/>
    <col min="6" max="6" width="19" style="105" bestFit="1" customWidth="1"/>
    <col min="7" max="7" width="18.5546875" style="105" customWidth="1"/>
    <col min="8" max="8" width="8" style="105" customWidth="1"/>
    <col min="9" max="9" width="46.5546875" style="105" customWidth="1"/>
    <col min="10" max="10" width="14.88671875" style="105" customWidth="1"/>
    <col min="11" max="11" width="14.5546875" style="105" customWidth="1"/>
    <col min="12" max="12" width="16.6640625" style="105" customWidth="1"/>
    <col min="13" max="13" width="11.44140625" style="105"/>
    <col min="14" max="14" width="13.6640625" style="105" customWidth="1"/>
    <col min="15" max="24" width="13.6640625" style="105" bestFit="1" customWidth="1"/>
    <col min="25" max="16384" width="11.44140625" style="105"/>
  </cols>
  <sheetData>
    <row r="1" spans="1:8" x14ac:dyDescent="0.3">
      <c r="B1" s="474" t="s">
        <v>552</v>
      </c>
      <c r="C1" s="475"/>
      <c r="D1" s="475"/>
      <c r="E1" s="475"/>
      <c r="F1" s="476"/>
    </row>
    <row r="2" spans="1:8" x14ac:dyDescent="0.3">
      <c r="B2" s="477" t="s">
        <v>285</v>
      </c>
      <c r="C2" s="478"/>
      <c r="D2" s="478"/>
      <c r="E2" s="478"/>
      <c r="F2" s="479"/>
    </row>
    <row r="3" spans="1:8" x14ac:dyDescent="0.3">
      <c r="B3" s="480" t="s">
        <v>5</v>
      </c>
      <c r="C3" s="481"/>
      <c r="D3" s="481"/>
      <c r="E3" s="481"/>
      <c r="F3" s="482"/>
    </row>
    <row r="4" spans="1:8" x14ac:dyDescent="0.3">
      <c r="B4" s="221" t="s">
        <v>551</v>
      </c>
      <c r="C4" s="222">
        <v>2021</v>
      </c>
      <c r="D4" s="223">
        <v>2022</v>
      </c>
      <c r="E4" s="223">
        <v>2023</v>
      </c>
      <c r="F4" s="224">
        <v>2024</v>
      </c>
    </row>
    <row r="5" spans="1:8" x14ac:dyDescent="0.3">
      <c r="B5" s="225" t="s">
        <v>550</v>
      </c>
      <c r="C5" s="226"/>
      <c r="D5" s="227"/>
      <c r="E5" s="228"/>
      <c r="F5" s="229"/>
    </row>
    <row r="6" spans="1:8" x14ac:dyDescent="0.3">
      <c r="A6" s="108"/>
      <c r="B6" s="230" t="s">
        <v>379</v>
      </c>
      <c r="C6" s="231">
        <f>+'ESTADO DE SITUACIÓN FINANCIERA'!C10</f>
        <v>521413932.52999997</v>
      </c>
      <c r="D6" s="232">
        <f>+'ESTADO DE SITUACIÓN FINANCIERA'!H10</f>
        <v>820111592.30999994</v>
      </c>
      <c r="E6" s="232">
        <f>+'ESTADO DE SITUACIÓN FINANCIERA'!O10</f>
        <v>990504086.12</v>
      </c>
      <c r="F6" s="233">
        <f>+'ESTADO DE SITUACIÓN FINANCIERA'!V10</f>
        <v>12416.06</v>
      </c>
      <c r="G6" s="113"/>
      <c r="H6" s="113"/>
    </row>
    <row r="7" spans="1:8" x14ac:dyDescent="0.3">
      <c r="B7" s="230" t="s">
        <v>545</v>
      </c>
      <c r="C7" s="231">
        <f>+'ESTADO DE SITUACIÓN FINANCIERA'!C15</f>
        <v>248168081</v>
      </c>
      <c r="D7" s="232">
        <f>+'ESTADO DE SITUACIÓN FINANCIERA'!H14-'ESTADO DE SITUACIÓN FINANCIERA'!H21</f>
        <v>496348393.36000001</v>
      </c>
      <c r="E7" s="232">
        <f>+'ESTADO DE SITUACIÓN FINANCIERA'!O14-'ESTADO DE SITUACIÓN FINANCIERA'!O21</f>
        <v>1633123006.6400001</v>
      </c>
      <c r="F7" s="233">
        <f>+'ESTADO DE SITUACIÓN FINANCIERA'!V14-'ESTADO DE SITUACIÓN FINANCIERA'!V21</f>
        <v>636648496.13999999</v>
      </c>
      <c r="G7" s="113"/>
      <c r="H7" s="113"/>
    </row>
    <row r="8" spans="1:8" x14ac:dyDescent="0.3">
      <c r="B8" s="230" t="s">
        <v>424</v>
      </c>
      <c r="C8" s="231">
        <v>0</v>
      </c>
      <c r="D8" s="232">
        <v>0</v>
      </c>
      <c r="E8" s="232">
        <v>0</v>
      </c>
      <c r="F8" s="233">
        <f>+'ESTADO DE SITUACIÓN FINANCIERA'!V29</f>
        <v>216655548.25</v>
      </c>
      <c r="G8" s="113"/>
    </row>
    <row r="9" spans="1:8" x14ac:dyDescent="0.3">
      <c r="B9" s="230" t="s">
        <v>549</v>
      </c>
      <c r="C9" s="231">
        <f>+'ESTADO DE SITUACIÓN FINANCIERA'!C21</f>
        <v>27869191.780000001</v>
      </c>
      <c r="D9" s="232">
        <f>+'ESTADO DE SITUACIÓN FINANCIERA'!H21</f>
        <v>34041927.780000001</v>
      </c>
      <c r="E9" s="232">
        <f>+'ESTADO DE SITUACIÓN FINANCIERA'!O21</f>
        <v>44097281.780000001</v>
      </c>
      <c r="F9" s="233">
        <f>+'ESTADO DE SITUACIÓN FINANCIERA'!V21</f>
        <v>2479483.4700000002</v>
      </c>
      <c r="G9" s="113"/>
      <c r="H9" s="113"/>
    </row>
    <row r="10" spans="1:8" x14ac:dyDescent="0.3">
      <c r="B10" s="225" t="s">
        <v>548</v>
      </c>
      <c r="C10" s="234">
        <f>SUM(C6:C9)</f>
        <v>797451205.30999994</v>
      </c>
      <c r="D10" s="235">
        <f>SUM(D6:D9)</f>
        <v>1350501913.45</v>
      </c>
      <c r="E10" s="235">
        <f>SUM(E6:E9)</f>
        <v>2667724374.5400004</v>
      </c>
      <c r="F10" s="236">
        <f>SUM(F6:F9)</f>
        <v>855795943.91999996</v>
      </c>
    </row>
    <row r="11" spans="1:8" x14ac:dyDescent="0.3">
      <c r="B11" s="230"/>
      <c r="C11" s="231"/>
      <c r="D11" s="232"/>
      <c r="E11" s="232"/>
      <c r="F11" s="233"/>
    </row>
    <row r="12" spans="1:8" x14ac:dyDescent="0.3">
      <c r="B12" s="225" t="s">
        <v>547</v>
      </c>
      <c r="C12" s="237"/>
      <c r="D12" s="238"/>
      <c r="E12" s="238"/>
      <c r="F12" s="239"/>
    </row>
    <row r="13" spans="1:8" x14ac:dyDescent="0.3">
      <c r="B13" s="230" t="s">
        <v>546</v>
      </c>
      <c r="C13" s="231">
        <f>+'ESTADO DE SITUACIÓN FINANCIERA'!C32</f>
        <v>6162941</v>
      </c>
      <c r="D13" s="232">
        <f>+'ESTADO DE SITUACIÓN FINANCIERA'!H32</f>
        <v>5224969</v>
      </c>
      <c r="E13" s="232">
        <f>+'ESTADO DE SITUACIÓN FINANCIERA'!O32</f>
        <v>27524497</v>
      </c>
      <c r="F13" s="233">
        <f>+'ESTADO DE SITUACIÓN FINANCIERA'!V32</f>
        <v>24030692</v>
      </c>
      <c r="G13" s="113"/>
      <c r="H13" s="113"/>
    </row>
    <row r="14" spans="1:8" x14ac:dyDescent="0.3">
      <c r="B14" s="225" t="s">
        <v>544</v>
      </c>
      <c r="C14" s="234">
        <f>+SUM(C13:C13)</f>
        <v>6162941</v>
      </c>
      <c r="D14" s="235">
        <f>+SUM(D13:D13)</f>
        <v>5224969</v>
      </c>
      <c r="E14" s="235">
        <f>+SUM(E13:E13)</f>
        <v>27524497</v>
      </c>
      <c r="F14" s="236">
        <f>+SUM(F13:F13)</f>
        <v>24030692</v>
      </c>
    </row>
    <row r="15" spans="1:8" x14ac:dyDescent="0.3">
      <c r="B15" s="230"/>
      <c r="C15" s="231"/>
      <c r="D15" s="232"/>
      <c r="E15" s="232"/>
      <c r="F15" s="233"/>
    </row>
    <row r="16" spans="1:8" x14ac:dyDescent="0.3">
      <c r="B16" s="225" t="s">
        <v>543</v>
      </c>
      <c r="C16" s="234">
        <f>+C14+C10</f>
        <v>803614146.30999994</v>
      </c>
      <c r="D16" s="235">
        <f>+D14+D10</f>
        <v>1355726882.45</v>
      </c>
      <c r="E16" s="235">
        <f>+E14+E10</f>
        <v>2695248871.5400004</v>
      </c>
      <c r="F16" s="236">
        <f>+F14+F10</f>
        <v>879826635.91999996</v>
      </c>
    </row>
    <row r="17" spans="1:8" x14ac:dyDescent="0.3">
      <c r="B17" s="230"/>
      <c r="C17" s="240"/>
      <c r="D17" s="184"/>
      <c r="E17" s="184"/>
      <c r="F17" s="241"/>
    </row>
    <row r="18" spans="1:8" x14ac:dyDescent="0.3">
      <c r="B18" s="221" t="s">
        <v>542</v>
      </c>
      <c r="C18" s="222">
        <v>2021</v>
      </c>
      <c r="D18" s="242">
        <v>2022</v>
      </c>
      <c r="E18" s="243">
        <v>2023</v>
      </c>
      <c r="F18" s="244">
        <v>2024</v>
      </c>
    </row>
    <row r="19" spans="1:8" x14ac:dyDescent="0.3">
      <c r="B19" s="245" t="s">
        <v>541</v>
      </c>
      <c r="C19" s="240"/>
      <c r="D19" s="184"/>
      <c r="E19" s="184"/>
      <c r="F19" s="241"/>
    </row>
    <row r="20" spans="1:8" x14ac:dyDescent="0.3">
      <c r="B20" s="225" t="s">
        <v>540</v>
      </c>
      <c r="C20" s="226"/>
      <c r="D20" s="228"/>
      <c r="E20" s="228"/>
      <c r="F20" s="229"/>
    </row>
    <row r="21" spans="1:8" x14ac:dyDescent="0.3">
      <c r="A21" s="489"/>
      <c r="B21" s="490" t="s">
        <v>535</v>
      </c>
      <c r="C21" s="231">
        <f>+'ESTADO DE SITUACIÓN FINANCIERA'!C41</f>
        <v>0</v>
      </c>
      <c r="D21" s="232">
        <f>+'ESTADO DE SITUACIÓN FINANCIERA'!H41</f>
        <v>0</v>
      </c>
      <c r="E21" s="232">
        <f>+'ESTADO DE SITUACIÓN FINANCIERA'!O41</f>
        <v>0</v>
      </c>
      <c r="F21" s="233">
        <f>-'ESTADO DE SITUACIÓN FINANCIERA'!V41</f>
        <v>112682572.62</v>
      </c>
    </row>
    <row r="22" spans="1:8" x14ac:dyDescent="0.3">
      <c r="B22" s="246" t="s">
        <v>533</v>
      </c>
      <c r="C22" s="231">
        <f>+'ESTADO DE SITUACIÓN FINANCIERA'!C76</f>
        <v>0</v>
      </c>
      <c r="D22" s="232">
        <f>'ESTADO DE SITUACIÓN FINANCIERA'!H76</f>
        <v>0</v>
      </c>
      <c r="E22" s="232">
        <f>-'ESTADO DE SITUACIÓN FINANCIERA'!O76</f>
        <v>7349224</v>
      </c>
      <c r="F22" s="233">
        <f>-'ESTADO DE SITUACIÓN FINANCIERA'!V76</f>
        <v>53856684.979999997</v>
      </c>
      <c r="G22" s="113"/>
      <c r="H22" s="113"/>
    </row>
    <row r="23" spans="1:8" x14ac:dyDescent="0.3">
      <c r="B23" s="246" t="s">
        <v>296</v>
      </c>
      <c r="C23" s="231">
        <f>-'ESTADO DE SITUACIÓN FINANCIERA'!C90</f>
        <v>56256303.57</v>
      </c>
      <c r="D23" s="232">
        <f>-'ESTADO DE SITUACIÓN FINANCIERA'!H90</f>
        <v>56256303.57</v>
      </c>
      <c r="E23" s="232">
        <f>-'ESTADO DE SITUACIÓN FINANCIERA'!O89</f>
        <v>56256303.57</v>
      </c>
      <c r="F23" s="233">
        <f>-'ESTADO DE SITUACIÓN FINANCIERA'!V89</f>
        <v>0</v>
      </c>
      <c r="G23" s="113"/>
      <c r="H23" s="113"/>
    </row>
    <row r="24" spans="1:8" x14ac:dyDescent="0.3">
      <c r="B24" s="246" t="s">
        <v>539</v>
      </c>
      <c r="C24" s="231">
        <f>-'ESTADO DE SITUACIÓN FINANCIERA'!C49-'ESTADO DE SITUACIÓN FINANCIERA'!C52-'ESTADO DE SITUACIÓN FINANCIERA'!C65</f>
        <v>18875202</v>
      </c>
      <c r="D24" s="232">
        <f>-'ESTADO DE SITUACIÓN FINANCIERA'!H49-'ESTADO DE SITUACIÓN FINANCIERA'!H52-'ESTADO DE SITUACIÓN FINANCIERA'!H66</f>
        <v>6839000</v>
      </c>
      <c r="E24" s="232">
        <f>-'ESTADO DE SITUACIÓN FINANCIERA'!O52-'ESTADO DE SITUACIÓN FINANCIERA'!O49</f>
        <v>50359896</v>
      </c>
      <c r="F24" s="233">
        <f>-'ESTADO DE SITUACIÓN FINANCIERA'!V49-'ESTADO DE SITUACIÓN FINANCIERA'!V52-'ESTADO DE SITUACIÓN FINANCIERA'!V66</f>
        <v>201269415.24000001</v>
      </c>
      <c r="G24" s="113"/>
    </row>
    <row r="25" spans="1:8" x14ac:dyDescent="0.3">
      <c r="B25" s="246" t="s">
        <v>14</v>
      </c>
      <c r="C25" s="231">
        <f>-'ESTADO DE SITUACIÓN FINANCIERA'!C82</f>
        <v>12303.49</v>
      </c>
      <c r="D25" s="232">
        <f>-'ESTADO DE SITUACIÓN FINANCIERA'!H82</f>
        <v>12303.49</v>
      </c>
      <c r="E25" s="232">
        <f>-'ESTADO DE SITUACIÓN FINANCIERA'!O82</f>
        <v>1546104.39</v>
      </c>
      <c r="F25" s="233">
        <f>-'ESTADO DE SITUACIÓN FINANCIERA'!V82</f>
        <v>13838282.51</v>
      </c>
      <c r="G25" s="113"/>
      <c r="H25" s="113"/>
    </row>
    <row r="26" spans="1:8" x14ac:dyDescent="0.3">
      <c r="B26" s="246" t="s">
        <v>538</v>
      </c>
      <c r="C26" s="231">
        <f>-'ESTADO DE SITUACIÓN FINANCIERA'!C68-'ESTADO DE SITUACIÓN FINANCIERA'!C60-'ESTADO DE SITUACIÓN FINANCIERA'!C56</f>
        <v>16567184.629999999</v>
      </c>
      <c r="D26" s="232">
        <f>-'ESTADO DE SITUACIÓN FINANCIERA'!H68-'ESTADO DE SITUACIÓN FINANCIERA'!H60-'ESTADO DE SITUACIÓN FINANCIERA'!H56</f>
        <v>16118767.629999999</v>
      </c>
      <c r="E26" s="232">
        <f>-'ESTADO DE SITUACIÓN FINANCIERA'!O68-'ESTADO DE SITUACIÓN FINANCIERA'!O60-'ESTADO DE SITUACIÓN FINANCIERA'!O56</f>
        <v>45151239.960000001</v>
      </c>
      <c r="F26" s="233">
        <f>-'ESTADO DE SITUACIÓN FINANCIERA'!V68-'ESTADO DE SITUACIÓN FINANCIERA'!V60-'ESTADO DE SITUACIÓN FINANCIERA'!V56</f>
        <v>23281000</v>
      </c>
    </row>
    <row r="27" spans="1:8" x14ac:dyDescent="0.3">
      <c r="B27" s="245" t="s">
        <v>537</v>
      </c>
      <c r="C27" s="247">
        <f>SUM(C21:C26)</f>
        <v>91710993.689999983</v>
      </c>
      <c r="D27" s="248">
        <f t="shared" ref="D27:F27" si="0">SUM(D21:D26)</f>
        <v>79226374.689999998</v>
      </c>
      <c r="E27" s="248">
        <f t="shared" si="0"/>
        <v>160662767.91999999</v>
      </c>
      <c r="F27" s="249">
        <f t="shared" si="0"/>
        <v>404927955.35000002</v>
      </c>
    </row>
    <row r="28" spans="1:8" x14ac:dyDescent="0.3">
      <c r="B28" s="230"/>
      <c r="C28" s="231"/>
      <c r="D28" s="232"/>
      <c r="E28" s="232"/>
      <c r="F28" s="233"/>
    </row>
    <row r="29" spans="1:8" x14ac:dyDescent="0.3">
      <c r="B29" s="225" t="s">
        <v>536</v>
      </c>
      <c r="C29" s="237"/>
      <c r="D29" s="238"/>
      <c r="E29" s="238"/>
      <c r="F29" s="239"/>
    </row>
    <row r="30" spans="1:8" x14ac:dyDescent="0.3">
      <c r="B30" s="250" t="s">
        <v>534</v>
      </c>
      <c r="C30" s="251">
        <v>0</v>
      </c>
      <c r="D30" s="252">
        <v>0</v>
      </c>
      <c r="E30" s="252">
        <v>0</v>
      </c>
      <c r="F30" s="253">
        <v>0</v>
      </c>
      <c r="G30" s="113"/>
      <c r="H30" s="113"/>
    </row>
    <row r="31" spans="1:8" x14ac:dyDescent="0.3">
      <c r="B31" s="245" t="s">
        <v>532</v>
      </c>
      <c r="C31" s="247">
        <f>SUM(C30:C30)</f>
        <v>0</v>
      </c>
      <c r="D31" s="248">
        <f>SUM(D30:D30)</f>
        <v>0</v>
      </c>
      <c r="E31" s="248">
        <f>SUM(E30:E30)</f>
        <v>0</v>
      </c>
      <c r="F31" s="249">
        <f>SUM(F30:F30)</f>
        <v>0</v>
      </c>
    </row>
    <row r="32" spans="1:8" x14ac:dyDescent="0.3">
      <c r="B32" s="246"/>
      <c r="C32" s="231"/>
      <c r="D32" s="232"/>
      <c r="E32" s="232"/>
      <c r="F32" s="233"/>
    </row>
    <row r="33" spans="2:8" x14ac:dyDescent="0.3">
      <c r="B33" s="225" t="s">
        <v>531</v>
      </c>
      <c r="C33" s="234">
        <f>C27+C31</f>
        <v>91710993.689999983</v>
      </c>
      <c r="D33" s="235">
        <f>D27+D31</f>
        <v>79226374.689999998</v>
      </c>
      <c r="E33" s="235">
        <f>E27+E31</f>
        <v>160662767.91999999</v>
      </c>
      <c r="F33" s="236">
        <f>F27+F31</f>
        <v>404927955.35000002</v>
      </c>
    </row>
    <row r="34" spans="2:8" x14ac:dyDescent="0.3">
      <c r="B34" s="230"/>
      <c r="C34" s="231"/>
      <c r="D34" s="232"/>
      <c r="E34" s="232"/>
      <c r="F34" s="233"/>
    </row>
    <row r="35" spans="2:8" x14ac:dyDescent="0.3">
      <c r="B35" s="225" t="s">
        <v>289</v>
      </c>
      <c r="C35" s="237"/>
      <c r="D35" s="238"/>
      <c r="E35" s="238"/>
      <c r="F35" s="239"/>
    </row>
    <row r="36" spans="2:8" x14ac:dyDescent="0.3">
      <c r="B36" s="230" t="s">
        <v>530</v>
      </c>
      <c r="C36" s="231">
        <v>0</v>
      </c>
      <c r="D36" s="232">
        <f t="shared" ref="D36:F36" si="1">+C36</f>
        <v>0</v>
      </c>
      <c r="E36" s="232">
        <f t="shared" si="1"/>
        <v>0</v>
      </c>
      <c r="F36" s="233">
        <f t="shared" si="1"/>
        <v>0</v>
      </c>
      <c r="G36" s="113"/>
      <c r="H36" s="113"/>
    </row>
    <row r="37" spans="2:8" x14ac:dyDescent="0.3">
      <c r="B37" s="230" t="s">
        <v>529</v>
      </c>
      <c r="C37" s="231">
        <v>0</v>
      </c>
      <c r="D37" s="232">
        <f t="shared" ref="D37:F37" si="2">+C37</f>
        <v>0</v>
      </c>
      <c r="E37" s="232">
        <f t="shared" si="2"/>
        <v>0</v>
      </c>
      <c r="F37" s="233">
        <f t="shared" si="2"/>
        <v>0</v>
      </c>
      <c r="G37" s="113"/>
      <c r="H37" s="113"/>
    </row>
    <row r="38" spans="2:8" x14ac:dyDescent="0.3">
      <c r="B38" s="230" t="s">
        <v>528</v>
      </c>
      <c r="C38" s="231">
        <f t="shared" ref="C38:F38" si="3">+C68</f>
        <v>632636142.82999992</v>
      </c>
      <c r="D38" s="232">
        <f t="shared" si="3"/>
        <v>564597355.13999999</v>
      </c>
      <c r="E38" s="232">
        <f t="shared" si="3"/>
        <v>1258235238.3999999</v>
      </c>
      <c r="F38" s="233">
        <f t="shared" si="3"/>
        <v>-455806459.3900001</v>
      </c>
    </row>
    <row r="39" spans="2:8" x14ac:dyDescent="0.3">
      <c r="B39" s="230" t="s">
        <v>527</v>
      </c>
      <c r="C39" s="231">
        <v>79267009.790000096</v>
      </c>
      <c r="D39" s="232">
        <f>+C39+C38</f>
        <v>711903152.62</v>
      </c>
      <c r="E39" s="232">
        <f t="shared" ref="E39" si="4">+D39+D38</f>
        <v>1276500507.76</v>
      </c>
      <c r="F39" s="233">
        <f>+E39+E38+E40</f>
        <v>2534586103.6199999</v>
      </c>
    </row>
    <row r="40" spans="2:8" x14ac:dyDescent="0.3">
      <c r="B40" s="230" t="s">
        <v>555</v>
      </c>
      <c r="C40" s="231">
        <v>0</v>
      </c>
      <c r="D40" s="232">
        <v>0</v>
      </c>
      <c r="E40" s="232">
        <v>-149642.54</v>
      </c>
      <c r="F40" s="233">
        <v>-1603880963.6600001</v>
      </c>
      <c r="G40" s="113"/>
      <c r="H40" s="113"/>
    </row>
    <row r="41" spans="2:8" s="108" customFormat="1" ht="28.8" x14ac:dyDescent="0.3">
      <c r="B41" s="254" t="s">
        <v>526</v>
      </c>
      <c r="C41" s="247">
        <f>SUM(C36:C40)</f>
        <v>711903152.62</v>
      </c>
      <c r="D41" s="248">
        <f>SUM(D36:D40)</f>
        <v>1276500507.76</v>
      </c>
      <c r="E41" s="248">
        <f>SUM(E36:E40)</f>
        <v>2534586103.6199999</v>
      </c>
      <c r="F41" s="249">
        <f>SUM(F36:F40)</f>
        <v>474898680.56999969</v>
      </c>
      <c r="G41" s="124"/>
      <c r="H41" s="124"/>
    </row>
    <row r="42" spans="2:8" x14ac:dyDescent="0.3">
      <c r="B42" s="230" t="s">
        <v>525</v>
      </c>
      <c r="C42" s="231"/>
      <c r="D42" s="232"/>
      <c r="E42" s="232"/>
      <c r="F42" s="233"/>
      <c r="G42" s="113"/>
      <c r="H42" s="113"/>
    </row>
    <row r="43" spans="2:8" x14ac:dyDescent="0.3">
      <c r="B43" s="225" t="s">
        <v>524</v>
      </c>
      <c r="C43" s="234">
        <f>SUM(C41:C42)</f>
        <v>711903152.62</v>
      </c>
      <c r="D43" s="235">
        <f t="shared" ref="D43:F43" si="5">SUM(D41:D42)</f>
        <v>1276500507.76</v>
      </c>
      <c r="E43" s="235">
        <f t="shared" si="5"/>
        <v>2534586103.6199999</v>
      </c>
      <c r="F43" s="236">
        <f t="shared" si="5"/>
        <v>474898680.56999969</v>
      </c>
    </row>
    <row r="44" spans="2:8" x14ac:dyDescent="0.3">
      <c r="B44" s="230"/>
      <c r="C44" s="231"/>
      <c r="D44" s="232"/>
      <c r="E44" s="232"/>
      <c r="F44" s="233"/>
    </row>
    <row r="45" spans="2:8" ht="28.8" x14ac:dyDescent="0.3">
      <c r="B45" s="255" t="s">
        <v>523</v>
      </c>
      <c r="C45" s="256">
        <f>C33+C43</f>
        <v>803614146.30999994</v>
      </c>
      <c r="D45" s="257">
        <f>D33+D43</f>
        <v>1355726882.45</v>
      </c>
      <c r="E45" s="257">
        <f>E33+E43</f>
        <v>2695248871.54</v>
      </c>
      <c r="F45" s="258">
        <f>F33+F43</f>
        <v>879826635.91999972</v>
      </c>
    </row>
    <row r="46" spans="2:8" x14ac:dyDescent="0.3">
      <c r="B46" s="259"/>
      <c r="C46" s="260"/>
      <c r="D46" s="260"/>
      <c r="E46" s="260">
        <f>E45-E16</f>
        <v>0</v>
      </c>
      <c r="F46" s="261">
        <f>F45-F16</f>
        <v>0</v>
      </c>
    </row>
    <row r="47" spans="2:8" s="108" customFormat="1" x14ac:dyDescent="0.3">
      <c r="B47" s="30" t="s">
        <v>522</v>
      </c>
      <c r="C47" s="29" t="b">
        <f>+C45=C16</f>
        <v>1</v>
      </c>
      <c r="D47" s="29" t="b">
        <f>+D45=D16</f>
        <v>1</v>
      </c>
      <c r="E47" s="29" t="b">
        <f>+E45=E16</f>
        <v>1</v>
      </c>
      <c r="F47" s="262" t="b">
        <f>+F45=F16</f>
        <v>1</v>
      </c>
    </row>
    <row r="48" spans="2:8" x14ac:dyDescent="0.3">
      <c r="C48" s="263"/>
      <c r="D48" s="263"/>
      <c r="E48" s="263"/>
      <c r="F48" s="263"/>
    </row>
    <row r="49" spans="2:7" x14ac:dyDescent="0.3">
      <c r="B49" s="474" t="s">
        <v>552</v>
      </c>
      <c r="C49" s="475"/>
      <c r="D49" s="475"/>
      <c r="E49" s="475"/>
      <c r="F49" s="476"/>
    </row>
    <row r="50" spans="2:7" x14ac:dyDescent="0.3">
      <c r="B50" s="477" t="s">
        <v>7</v>
      </c>
      <c r="C50" s="478"/>
      <c r="D50" s="478"/>
      <c r="E50" s="478"/>
      <c r="F50" s="479"/>
    </row>
    <row r="51" spans="2:7" x14ac:dyDescent="0.3">
      <c r="B51" s="480" t="s">
        <v>5</v>
      </c>
      <c r="C51" s="481"/>
      <c r="D51" s="483"/>
      <c r="E51" s="483"/>
      <c r="F51" s="482"/>
    </row>
    <row r="52" spans="2:7" x14ac:dyDescent="0.3">
      <c r="B52" s="264"/>
      <c r="C52" s="243">
        <v>2021</v>
      </c>
      <c r="D52" s="243">
        <v>2022</v>
      </c>
      <c r="E52" s="243">
        <v>2023</v>
      </c>
      <c r="F52" s="244">
        <v>2024</v>
      </c>
    </row>
    <row r="53" spans="2:7" x14ac:dyDescent="0.3">
      <c r="B53" s="225" t="s">
        <v>521</v>
      </c>
      <c r="C53" s="265"/>
      <c r="D53" s="266"/>
      <c r="E53" s="266"/>
      <c r="F53" s="267"/>
    </row>
    <row r="54" spans="2:7" x14ac:dyDescent="0.3">
      <c r="B54" s="230" t="s">
        <v>520</v>
      </c>
      <c r="C54" s="231">
        <f>-'ESTADO DE RESULTADOS '!C10</f>
        <v>1533880917.51</v>
      </c>
      <c r="D54" s="232">
        <f>-'ESTADO DE RESULTADOS '!H10</f>
        <v>1690944880</v>
      </c>
      <c r="E54" s="232">
        <f>-'ESTADO DE RESULTADOS '!O10</f>
        <v>2999029961.7399998</v>
      </c>
      <c r="F54" s="233">
        <f>-'ESTADO DE RESULTADOS '!V10</f>
        <v>1508351820.8599999</v>
      </c>
      <c r="G54" s="113"/>
    </row>
    <row r="55" spans="2:7" x14ac:dyDescent="0.3">
      <c r="B55" s="230" t="s">
        <v>519</v>
      </c>
      <c r="C55" s="268">
        <v>-851640909.88999999</v>
      </c>
      <c r="D55" s="269">
        <v>-1071534741.45</v>
      </c>
      <c r="E55" s="269">
        <v>-1639087139.03</v>
      </c>
      <c r="F55" s="270">
        <v>-1844106350.6700001</v>
      </c>
      <c r="G55" s="113"/>
    </row>
    <row r="56" spans="2:7" x14ac:dyDescent="0.3">
      <c r="B56" s="225" t="s">
        <v>518</v>
      </c>
      <c r="C56" s="271">
        <f t="shared" ref="C56:F56" si="6">+C54+C55</f>
        <v>682240007.62</v>
      </c>
      <c r="D56" s="272">
        <f t="shared" si="6"/>
        <v>619410138.54999995</v>
      </c>
      <c r="E56" s="272">
        <f t="shared" si="6"/>
        <v>1359942822.7099998</v>
      </c>
      <c r="F56" s="273">
        <f t="shared" si="6"/>
        <v>-335754529.81000018</v>
      </c>
    </row>
    <row r="57" spans="2:7" x14ac:dyDescent="0.3">
      <c r="B57" s="230" t="s">
        <v>517</v>
      </c>
      <c r="C57" s="231">
        <v>0</v>
      </c>
      <c r="D57" s="232">
        <v>0</v>
      </c>
      <c r="E57" s="232">
        <v>0</v>
      </c>
      <c r="F57" s="233">
        <v>6334440</v>
      </c>
      <c r="G57" s="113"/>
    </row>
    <row r="58" spans="2:7" x14ac:dyDescent="0.3">
      <c r="B58" s="230" t="s">
        <v>516</v>
      </c>
      <c r="C58" s="231">
        <v>-1162502</v>
      </c>
      <c r="D58" s="232">
        <v>-559977</v>
      </c>
      <c r="E58" s="232">
        <v>-3977858.41</v>
      </c>
      <c r="F58" s="233">
        <v>-61654234.219999999</v>
      </c>
      <c r="G58" s="113"/>
    </row>
    <row r="59" spans="2:7" x14ac:dyDescent="0.3">
      <c r="B59" s="230" t="s">
        <v>515</v>
      </c>
      <c r="C59" s="274">
        <v>-504748.32000000007</v>
      </c>
      <c r="D59" s="275">
        <v>-349035.15</v>
      </c>
      <c r="E59" s="275">
        <v>-125429.91</v>
      </c>
      <c r="F59" s="276">
        <v>-555216.41</v>
      </c>
      <c r="G59" s="113"/>
    </row>
    <row r="60" spans="2:7" x14ac:dyDescent="0.3">
      <c r="B60" s="225" t="s">
        <v>514</v>
      </c>
      <c r="C60" s="271">
        <f>+SUM(C58:C58)+SUM(C59:C59)+C57+C56</f>
        <v>680572757.29999995</v>
      </c>
      <c r="D60" s="272">
        <f t="shared" ref="D60:F60" si="7">+SUM(D58:D58)+SUM(D59:D59)+D57+D56</f>
        <v>618501126.39999998</v>
      </c>
      <c r="E60" s="272">
        <f t="shared" si="7"/>
        <v>1355839534.3899999</v>
      </c>
      <c r="F60" s="273">
        <f t="shared" si="7"/>
        <v>-391629540.44000018</v>
      </c>
    </row>
    <row r="61" spans="2:7" x14ac:dyDescent="0.3">
      <c r="B61" s="230" t="s">
        <v>513</v>
      </c>
      <c r="C61" s="231">
        <v>155596.67000000001</v>
      </c>
      <c r="D61" s="232">
        <v>85146.95</v>
      </c>
      <c r="E61" s="232">
        <v>157406.35</v>
      </c>
      <c r="F61" s="233">
        <v>21548.47</v>
      </c>
      <c r="G61" s="113"/>
    </row>
    <row r="62" spans="2:7" x14ac:dyDescent="0.3">
      <c r="B62" s="491" t="s">
        <v>7725</v>
      </c>
      <c r="C62" s="492"/>
      <c r="D62" s="493"/>
      <c r="E62" s="493"/>
      <c r="F62" s="494">
        <v>-4840928.84</v>
      </c>
      <c r="G62" s="113"/>
    </row>
    <row r="63" spans="2:7" x14ac:dyDescent="0.3">
      <c r="B63" s="491" t="s">
        <v>512</v>
      </c>
      <c r="C63" s="492">
        <v>-5567209.1399999997</v>
      </c>
      <c r="D63" s="493">
        <v>-6422918.21</v>
      </c>
      <c r="E63" s="493">
        <v>-9538702.3399999999</v>
      </c>
      <c r="F63" s="494">
        <v>-14555619.15</v>
      </c>
      <c r="G63" s="113"/>
    </row>
    <row r="64" spans="2:7" x14ac:dyDescent="0.3">
      <c r="B64" s="230" t="s">
        <v>511</v>
      </c>
      <c r="C64" s="231"/>
      <c r="D64" s="232"/>
      <c r="E64" s="232"/>
      <c r="F64" s="233"/>
      <c r="G64" s="113"/>
    </row>
    <row r="65" spans="2:9" x14ac:dyDescent="0.3">
      <c r="B65" s="225" t="s">
        <v>510</v>
      </c>
      <c r="C65" s="234">
        <f>+SUM(C60:C63)</f>
        <v>675161144.82999992</v>
      </c>
      <c r="D65" s="235">
        <f>+SUM(D60:D63)</f>
        <v>612163355.13999999</v>
      </c>
      <c r="E65" s="235">
        <f>+SUM(E60:E63)</f>
        <v>1346458238.3999999</v>
      </c>
      <c r="F65" s="236">
        <f>+SUM(F60:F63)</f>
        <v>-411004539.9600001</v>
      </c>
    </row>
    <row r="66" spans="2:9" x14ac:dyDescent="0.3">
      <c r="B66" s="230" t="s">
        <v>553</v>
      </c>
      <c r="C66" s="231">
        <v>-36038000</v>
      </c>
      <c r="D66" s="232">
        <v>-20681000</v>
      </c>
      <c r="E66" s="232">
        <v>-88223000</v>
      </c>
      <c r="F66" s="233">
        <v>-42521919.43</v>
      </c>
      <c r="G66" s="113"/>
    </row>
    <row r="67" spans="2:9" x14ac:dyDescent="0.3">
      <c r="B67" s="230" t="s">
        <v>554</v>
      </c>
      <c r="C67" s="231">
        <v>-6487002</v>
      </c>
      <c r="D67" s="232">
        <v>-26885000</v>
      </c>
      <c r="E67" s="232">
        <v>0</v>
      </c>
      <c r="F67" s="233">
        <f>-'ESTADO DE RESULTADOS '!V146-'ESTADO DE RESULTADOS '!V140</f>
        <v>-2280000</v>
      </c>
      <c r="G67" s="113"/>
    </row>
    <row r="68" spans="2:9" x14ac:dyDescent="0.3">
      <c r="B68" s="225" t="s">
        <v>509</v>
      </c>
      <c r="C68" s="234">
        <f>+C65+C66+C67</f>
        <v>632636142.82999992</v>
      </c>
      <c r="D68" s="235">
        <f t="shared" ref="D68:E68" si="8">+D65+D66+D67</f>
        <v>564597355.13999999</v>
      </c>
      <c r="E68" s="235">
        <f t="shared" si="8"/>
        <v>1258235238.3999999</v>
      </c>
      <c r="F68" s="236">
        <f>+F65+F66+F67</f>
        <v>-455806459.3900001</v>
      </c>
    </row>
    <row r="69" spans="2:9" x14ac:dyDescent="0.3">
      <c r="B69" s="225"/>
      <c r="C69" s="184"/>
      <c r="D69" s="184"/>
      <c r="E69" s="184"/>
      <c r="F69" s="241"/>
    </row>
    <row r="70" spans="2:9" x14ac:dyDescent="0.3">
      <c r="B70" s="221" t="s">
        <v>508</v>
      </c>
      <c r="C70" s="277">
        <f>-'ESTADO DE RESULTADOS '!C60</f>
        <v>-625477</v>
      </c>
      <c r="D70" s="278">
        <f>-'ESTADO DE RESULTADOS '!H60</f>
        <v>-937972</v>
      </c>
      <c r="E70" s="278">
        <f>-'ESTADO DE RESULTADOS '!O60</f>
        <v>-3050472</v>
      </c>
      <c r="F70" s="279">
        <f>-'ESTADO DE RESULTADOS '!V60</f>
        <v>-3002225</v>
      </c>
    </row>
    <row r="71" spans="2:9" x14ac:dyDescent="0.3">
      <c r="B71" s="280" t="s">
        <v>437</v>
      </c>
      <c r="C71" s="268">
        <f>+C60-C70</f>
        <v>681198234.29999995</v>
      </c>
      <c r="D71" s="269">
        <f>+D60-D70</f>
        <v>619439098.39999998</v>
      </c>
      <c r="E71" s="269">
        <f>+E60-E70</f>
        <v>1358890006.3899999</v>
      </c>
      <c r="F71" s="270">
        <f>+F60-F70</f>
        <v>-388627315.44000018</v>
      </c>
    </row>
    <row r="72" spans="2:9" x14ac:dyDescent="0.3">
      <c r="B72" s="281"/>
      <c r="C72" s="282"/>
      <c r="D72" s="282"/>
      <c r="E72" s="282"/>
      <c r="F72" s="282"/>
    </row>
    <row r="73" spans="2:9" x14ac:dyDescent="0.3">
      <c r="B73" s="283"/>
      <c r="C73" s="282"/>
      <c r="D73" s="282"/>
      <c r="E73" s="282"/>
      <c r="F73" s="282"/>
    </row>
    <row r="74" spans="2:9" x14ac:dyDescent="0.3">
      <c r="B74" s="284" t="s">
        <v>507</v>
      </c>
      <c r="C74" s="285">
        <v>0.31</v>
      </c>
      <c r="D74" s="285">
        <v>0.3</v>
      </c>
      <c r="E74" s="285">
        <f t="shared" ref="E74:F74" si="9">+D74</f>
        <v>0.3</v>
      </c>
      <c r="F74" s="286">
        <f t="shared" si="9"/>
        <v>0.3</v>
      </c>
    </row>
    <row r="76" spans="2:9" x14ac:dyDescent="0.3">
      <c r="B76" s="287"/>
      <c r="C76" s="222">
        <v>2021</v>
      </c>
      <c r="D76" s="242">
        <v>2022</v>
      </c>
      <c r="E76" s="243">
        <v>2023</v>
      </c>
      <c r="F76" s="244">
        <v>2024</v>
      </c>
    </row>
    <row r="77" spans="2:9" x14ac:dyDescent="0.3">
      <c r="B77" s="288" t="s">
        <v>506</v>
      </c>
      <c r="C77" s="289">
        <f>+C10/C27</f>
        <v>8.6952629474884073</v>
      </c>
      <c r="D77" s="290">
        <f>+D10/D27</f>
        <v>17.046115245513832</v>
      </c>
      <c r="E77" s="290">
        <f>+E10/E27</f>
        <v>16.604496543146578</v>
      </c>
      <c r="F77" s="291">
        <f>+F10/F27</f>
        <v>2.1134523626068038</v>
      </c>
      <c r="I77" s="113"/>
    </row>
    <row r="78" spans="2:9" x14ac:dyDescent="0.3">
      <c r="B78" s="288" t="s">
        <v>505</v>
      </c>
      <c r="C78" s="289">
        <f>+(C10-C8)/C27</f>
        <v>8.6952629474884073</v>
      </c>
      <c r="D78" s="290">
        <f>+(D10-D8)/D27</f>
        <v>17.046115245513832</v>
      </c>
      <c r="E78" s="290">
        <f>+(E10-E8)/E27</f>
        <v>16.604496543146578</v>
      </c>
      <c r="F78" s="291">
        <f>+(F10-F8)/F27</f>
        <v>1.5784052131386139</v>
      </c>
    </row>
    <row r="79" spans="2:9" x14ac:dyDescent="0.3">
      <c r="B79" s="288" t="s">
        <v>504</v>
      </c>
      <c r="C79" s="289">
        <f>+(C10-C8-C7)/C27</f>
        <v>5.9892833150045011</v>
      </c>
      <c r="D79" s="290">
        <f>+(D10-D8-D7)/D27</f>
        <v>10.78117638768863</v>
      </c>
      <c r="E79" s="290">
        <f>+(E10-E8-E7)/E27</f>
        <v>6.4395838643534828</v>
      </c>
      <c r="F79" s="291">
        <f>+(F10-F8-F7)/F27</f>
        <v>6.1539330566744762E-3</v>
      </c>
    </row>
    <row r="80" spans="2:9" x14ac:dyDescent="0.3">
      <c r="B80" s="288" t="s">
        <v>503</v>
      </c>
      <c r="C80" s="237">
        <f>+C10-C27</f>
        <v>705740211.62</v>
      </c>
      <c r="D80" s="238">
        <f>+D10-D27</f>
        <v>1271275538.76</v>
      </c>
      <c r="E80" s="238">
        <f>+E10-E27</f>
        <v>2507061606.6200004</v>
      </c>
      <c r="F80" s="239">
        <f>+F10-F27</f>
        <v>450867988.56999993</v>
      </c>
    </row>
    <row r="81" spans="2:6" x14ac:dyDescent="0.3">
      <c r="B81" s="288" t="s">
        <v>437</v>
      </c>
      <c r="C81" s="237">
        <f>+C60-C70</f>
        <v>681198234.29999995</v>
      </c>
      <c r="D81" s="238">
        <f>+D60-D70</f>
        <v>619439098.39999998</v>
      </c>
      <c r="E81" s="238">
        <f>+E60-E70</f>
        <v>1358890006.3899999</v>
      </c>
      <c r="F81" s="239">
        <f>+F60-F70</f>
        <v>-388627315.44000018</v>
      </c>
    </row>
    <row r="82" spans="2:6" x14ac:dyDescent="0.3">
      <c r="B82" s="292" t="s">
        <v>502</v>
      </c>
      <c r="C82" s="293">
        <f>+C81/C54</f>
        <v>0.44410112057838996</v>
      </c>
      <c r="D82" s="294">
        <f>+D81/D54</f>
        <v>0.3663271971348942</v>
      </c>
      <c r="E82" s="294">
        <f>+E81/E54</f>
        <v>0.45310984675911303</v>
      </c>
      <c r="F82" s="204">
        <f>+F81/F54</f>
        <v>-0.25765031079978473</v>
      </c>
    </row>
    <row r="83" spans="2:6" x14ac:dyDescent="0.3">
      <c r="B83" s="113"/>
    </row>
    <row r="84" spans="2:6" x14ac:dyDescent="0.3">
      <c r="B84" s="399" t="s">
        <v>501</v>
      </c>
      <c r="C84" s="400"/>
      <c r="D84" s="400"/>
      <c r="E84" s="400"/>
      <c r="F84" s="401"/>
    </row>
    <row r="85" spans="2:6" x14ac:dyDescent="0.3">
      <c r="B85" s="287"/>
      <c r="C85" s="222">
        <v>2021</v>
      </c>
      <c r="D85" s="242">
        <v>2022</v>
      </c>
      <c r="E85" s="243">
        <v>2023</v>
      </c>
      <c r="F85" s="244">
        <v>2024</v>
      </c>
    </row>
    <row r="86" spans="2:6" x14ac:dyDescent="0.3">
      <c r="B86" s="288" t="s">
        <v>500</v>
      </c>
      <c r="C86" s="295">
        <f>+C54/C7</f>
        <v>6.1808146774121209</v>
      </c>
      <c r="D86" s="296">
        <f>+D54/D7</f>
        <v>3.4067701288469019</v>
      </c>
      <c r="E86" s="296">
        <f>+E54/E7</f>
        <v>1.8363772658559425</v>
      </c>
      <c r="F86" s="297">
        <f>+F54/F7</f>
        <v>2.3692066030237053</v>
      </c>
    </row>
    <row r="87" spans="2:6" x14ac:dyDescent="0.3">
      <c r="B87" s="288" t="s">
        <v>499</v>
      </c>
      <c r="C87" s="295">
        <f>C54/C80</f>
        <v>2.1734356244049553</v>
      </c>
      <c r="D87" s="296">
        <f>D54/D80</f>
        <v>1.3301167437307453</v>
      </c>
      <c r="E87" s="296">
        <f>E54/E80</f>
        <v>1.1962330537953023</v>
      </c>
      <c r="F87" s="297">
        <f>F54/F80</f>
        <v>3.3454400381006852</v>
      </c>
    </row>
    <row r="88" spans="2:6" x14ac:dyDescent="0.3">
      <c r="B88" s="288" t="s">
        <v>498</v>
      </c>
      <c r="C88" s="295">
        <f>360/C87</f>
        <v>165.6363758639325</v>
      </c>
      <c r="D88" s="296">
        <f t="shared" ref="D88:F88" si="10">360/D87</f>
        <v>270.65293456141512</v>
      </c>
      <c r="E88" s="296">
        <f t="shared" si="10"/>
        <v>300.94470208612267</v>
      </c>
      <c r="F88" s="297">
        <f t="shared" si="10"/>
        <v>107.60916229255858</v>
      </c>
    </row>
    <row r="89" spans="2:6" x14ac:dyDescent="0.3">
      <c r="B89" s="288" t="s">
        <v>497</v>
      </c>
      <c r="C89" s="295">
        <f>+C54/C14</f>
        <v>248.88781468295738</v>
      </c>
      <c r="D89" s="296">
        <f>+D54/D14</f>
        <v>323.62773444206078</v>
      </c>
      <c r="E89" s="296">
        <f>+E54/E14</f>
        <v>108.95857467404399</v>
      </c>
      <c r="F89" s="297">
        <f>+F54/F14</f>
        <v>62.76772307930208</v>
      </c>
    </row>
    <row r="90" spans="2:6" x14ac:dyDescent="0.3">
      <c r="B90" s="292" t="s">
        <v>496</v>
      </c>
      <c r="C90" s="298">
        <f>+C54/C16</f>
        <v>1.9087281185295293</v>
      </c>
      <c r="D90" s="299">
        <f>+D54/D16</f>
        <v>1.2472607144473016</v>
      </c>
      <c r="E90" s="299">
        <f>+E54/E16</f>
        <v>1.1127098478391817</v>
      </c>
      <c r="F90" s="300">
        <f>+F54/F16</f>
        <v>1.7143738996748785</v>
      </c>
    </row>
    <row r="91" spans="2:6" x14ac:dyDescent="0.3">
      <c r="B91" s="113"/>
    </row>
    <row r="92" spans="2:6" x14ac:dyDescent="0.3">
      <c r="B92" s="402" t="s">
        <v>495</v>
      </c>
      <c r="C92" s="403"/>
      <c r="D92" s="403"/>
      <c r="E92" s="403"/>
      <c r="F92" s="404"/>
    </row>
    <row r="93" spans="2:6" x14ac:dyDescent="0.3">
      <c r="B93" s="287"/>
      <c r="C93" s="222">
        <v>2021</v>
      </c>
      <c r="D93" s="243">
        <v>2022</v>
      </c>
      <c r="E93" s="243">
        <v>2023</v>
      </c>
      <c r="F93" s="244">
        <v>2024</v>
      </c>
    </row>
    <row r="94" spans="2:6" x14ac:dyDescent="0.3">
      <c r="B94" s="288" t="s">
        <v>494</v>
      </c>
      <c r="C94" s="301">
        <f>C33/C45</f>
        <v>0.1141231698211318</v>
      </c>
      <c r="D94" s="302">
        <f>D33/D45</f>
        <v>5.8438300306346481E-2</v>
      </c>
      <c r="E94" s="302">
        <f>E33/E45</f>
        <v>5.9609622553408646E-2</v>
      </c>
      <c r="F94" s="203">
        <f>F33/F45</f>
        <v>0.46023607244691217</v>
      </c>
    </row>
    <row r="95" spans="2:6" ht="28.8" x14ac:dyDescent="0.3">
      <c r="B95" s="303" t="s">
        <v>493</v>
      </c>
      <c r="C95" s="301">
        <f>C27/C33</f>
        <v>1</v>
      </c>
      <c r="D95" s="302">
        <f>D27/D33</f>
        <v>1</v>
      </c>
      <c r="E95" s="302">
        <f>E27/E33</f>
        <v>1</v>
      </c>
      <c r="F95" s="203">
        <f>F27/F33</f>
        <v>1</v>
      </c>
    </row>
    <row r="96" spans="2:6" x14ac:dyDescent="0.3">
      <c r="B96" s="288" t="s">
        <v>492</v>
      </c>
      <c r="C96" s="295">
        <f>-C62/C60</f>
        <v>0</v>
      </c>
      <c r="D96" s="296">
        <f>-D62/D60</f>
        <v>0</v>
      </c>
      <c r="E96" s="296">
        <f>-E62/E60</f>
        <v>0</v>
      </c>
      <c r="F96" s="297">
        <f>-F62/F60</f>
        <v>-1.2360990017660981E-2</v>
      </c>
    </row>
    <row r="97" spans="2:10" x14ac:dyDescent="0.3">
      <c r="B97" s="288" t="s">
        <v>491</v>
      </c>
      <c r="C97" s="301">
        <f>C27/C43</f>
        <v>0.12882509840345308</v>
      </c>
      <c r="D97" s="302">
        <f>D27/D43</f>
        <v>6.206529038443255E-2</v>
      </c>
      <c r="E97" s="302">
        <f>E27/E43</f>
        <v>6.338816727927879E-2</v>
      </c>
      <c r="F97" s="203">
        <f>F27/F43</f>
        <v>0.8526617822226481</v>
      </c>
    </row>
    <row r="98" spans="2:10" x14ac:dyDescent="0.3">
      <c r="B98" s="288" t="s">
        <v>490</v>
      </c>
      <c r="C98" s="301">
        <f>C33/C43</f>
        <v>0.12882509840345308</v>
      </c>
      <c r="D98" s="302">
        <f>D33/D43</f>
        <v>6.206529038443255E-2</v>
      </c>
      <c r="E98" s="302">
        <f>E33/E43</f>
        <v>6.338816727927879E-2</v>
      </c>
      <c r="F98" s="203">
        <f>F33/F43</f>
        <v>0.8526617822226481</v>
      </c>
    </row>
    <row r="99" spans="2:10" x14ac:dyDescent="0.3">
      <c r="B99" s="292" t="s">
        <v>489</v>
      </c>
      <c r="C99" s="293">
        <f>+C21/C43</f>
        <v>0</v>
      </c>
      <c r="D99" s="294">
        <f>+D21/D43</f>
        <v>0</v>
      </c>
      <c r="E99" s="294">
        <f>+E21/E43</f>
        <v>0</v>
      </c>
      <c r="F99" s="204">
        <f>+F21/F43</f>
        <v>0.23727708083912161</v>
      </c>
    </row>
    <row r="100" spans="2:10" x14ac:dyDescent="0.3">
      <c r="B100" s="113"/>
    </row>
    <row r="101" spans="2:10" x14ac:dyDescent="0.3">
      <c r="B101" s="402" t="s">
        <v>488</v>
      </c>
      <c r="C101" s="403"/>
      <c r="D101" s="403"/>
      <c r="E101" s="403"/>
      <c r="F101" s="404"/>
    </row>
    <row r="102" spans="2:10" x14ac:dyDescent="0.3">
      <c r="B102" s="287"/>
      <c r="C102" s="222">
        <v>2021</v>
      </c>
      <c r="D102" s="243">
        <v>2022</v>
      </c>
      <c r="E102" s="243">
        <v>2023</v>
      </c>
      <c r="F102" s="244">
        <v>2024</v>
      </c>
    </row>
    <row r="103" spans="2:10" x14ac:dyDescent="0.3">
      <c r="B103" s="288" t="s">
        <v>487</v>
      </c>
      <c r="C103" s="301">
        <f>C56/C54</f>
        <v>0.44478029541400316</v>
      </c>
      <c r="D103" s="302">
        <f>D56/D54</f>
        <v>0.36631007070437444</v>
      </c>
      <c r="E103" s="302">
        <f>E56/E54</f>
        <v>0.4534608990438288</v>
      </c>
      <c r="F103" s="203">
        <f>F56/F54</f>
        <v>-0.22259695991785711</v>
      </c>
    </row>
    <row r="104" spans="2:10" x14ac:dyDescent="0.3">
      <c r="B104" s="288" t="s">
        <v>486</v>
      </c>
      <c r="C104" s="301">
        <f>+C60/C54</f>
        <v>0.44369334642013564</v>
      </c>
      <c r="D104" s="302">
        <f>+D60/D54</f>
        <v>0.36577249425185282</v>
      </c>
      <c r="E104" s="302">
        <f>+E60/E54</f>
        <v>0.4520926938667057</v>
      </c>
      <c r="F104" s="203">
        <f>+F60/F54</f>
        <v>-0.25964071181795584</v>
      </c>
    </row>
    <row r="105" spans="2:10" x14ac:dyDescent="0.3">
      <c r="B105" s="288" t="s">
        <v>485</v>
      </c>
      <c r="C105" s="301">
        <f>+C68/C54</f>
        <v>0.41244149764701371</v>
      </c>
      <c r="D105" s="302">
        <f>+D68/D54</f>
        <v>0.33389459456537696</v>
      </c>
      <c r="E105" s="302">
        <f>+E68/E54</f>
        <v>0.41954740514495809</v>
      </c>
      <c r="F105" s="203">
        <f>+F68/F54</f>
        <v>-0.30218842387190414</v>
      </c>
    </row>
    <row r="106" spans="2:10" x14ac:dyDescent="0.3">
      <c r="B106" s="288" t="s">
        <v>484</v>
      </c>
      <c r="C106" s="301">
        <f>+C68/C16</f>
        <v>0.78723868380728579</v>
      </c>
      <c r="D106" s="302">
        <f>+D68/D16</f>
        <v>0.41645361056770419</v>
      </c>
      <c r="E106" s="302">
        <f>+E68/E16</f>
        <v>0.46683452934016978</v>
      </c>
      <c r="F106" s="203">
        <f>+F68/F16</f>
        <v>-0.51806394666988154</v>
      </c>
    </row>
    <row r="107" spans="2:10" x14ac:dyDescent="0.3">
      <c r="B107" s="292" t="s">
        <v>483</v>
      </c>
      <c r="C107" s="293">
        <f>+C68/C43</f>
        <v>0.8886547847157642</v>
      </c>
      <c r="D107" s="294">
        <f>+D68/D43</f>
        <v>0.44230092483923417</v>
      </c>
      <c r="E107" s="294">
        <f>+E68/E43</f>
        <v>0.49642631457772796</v>
      </c>
      <c r="F107" s="204">
        <f>+F68/F43</f>
        <v>-0.95979727474272181</v>
      </c>
    </row>
    <row r="108" spans="2:10" x14ac:dyDescent="0.3">
      <c r="B108" s="113"/>
      <c r="C108" s="302"/>
      <c r="D108" s="302"/>
      <c r="E108" s="302"/>
      <c r="F108" s="302"/>
      <c r="I108" s="513" t="s">
        <v>564</v>
      </c>
      <c r="J108" s="514" t="s">
        <v>563</v>
      </c>
    </row>
    <row r="109" spans="2:10" x14ac:dyDescent="0.3">
      <c r="B109" s="405" t="s">
        <v>482</v>
      </c>
      <c r="C109" s="406"/>
      <c r="D109" s="406"/>
      <c r="E109" s="406"/>
      <c r="F109" s="407"/>
      <c r="I109" s="515" t="s">
        <v>480</v>
      </c>
      <c r="J109" s="516" t="s">
        <v>7777</v>
      </c>
    </row>
    <row r="110" spans="2:10" x14ac:dyDescent="0.3">
      <c r="B110" s="108"/>
      <c r="C110" s="108"/>
      <c r="D110" s="108"/>
      <c r="E110" s="108"/>
      <c r="F110" s="108"/>
      <c r="I110" s="515" t="s">
        <v>562</v>
      </c>
      <c r="J110" s="516" t="s">
        <v>561</v>
      </c>
    </row>
    <row r="111" spans="2:10" x14ac:dyDescent="0.3">
      <c r="B111" s="304" t="s">
        <v>481</v>
      </c>
      <c r="C111" s="305">
        <f>+-SUM(C66:C67)/C65</f>
        <v>6.2984966367854958E-2</v>
      </c>
      <c r="D111" s="305">
        <f>+-SUM(D66:D67)/D65</f>
        <v>7.7701482129915789E-2</v>
      </c>
      <c r="E111" s="305">
        <f>+-SUM(E66:E67)/E65</f>
        <v>6.5522269821628953E-2</v>
      </c>
      <c r="F111" s="306">
        <f>+-SUM(F66:F67)/F65</f>
        <v>-0.10900589914252583</v>
      </c>
      <c r="I111" s="515" t="s">
        <v>560</v>
      </c>
      <c r="J111" s="516" t="s">
        <v>559</v>
      </c>
    </row>
    <row r="112" spans="2:10" x14ac:dyDescent="0.3">
      <c r="B112" s="113"/>
      <c r="C112" s="302"/>
      <c r="D112" s="302"/>
      <c r="E112" s="302"/>
      <c r="F112" s="302"/>
      <c r="G112" s="180"/>
      <c r="I112" s="515" t="s">
        <v>558</v>
      </c>
      <c r="J112" s="517" t="s">
        <v>565</v>
      </c>
    </row>
    <row r="113" spans="2:10" x14ac:dyDescent="0.3">
      <c r="B113" s="511" t="s">
        <v>480</v>
      </c>
      <c r="C113" s="307"/>
      <c r="D113" s="308">
        <v>0.12820000000000001</v>
      </c>
      <c r="E113" s="308">
        <v>0.12820000000000001</v>
      </c>
      <c r="F113" s="309">
        <v>0.12820000000000001</v>
      </c>
      <c r="G113" s="184"/>
      <c r="I113" s="515" t="s">
        <v>456</v>
      </c>
      <c r="J113" s="518" t="s">
        <v>7778</v>
      </c>
    </row>
    <row r="114" spans="2:10" x14ac:dyDescent="0.3">
      <c r="B114" s="512" t="s">
        <v>7724</v>
      </c>
      <c r="C114" s="184"/>
      <c r="D114" s="310">
        <v>0.99</v>
      </c>
      <c r="E114" s="310">
        <v>0.99</v>
      </c>
      <c r="F114" s="311">
        <v>0.99</v>
      </c>
      <c r="G114" s="184"/>
      <c r="I114" s="515" t="s">
        <v>557</v>
      </c>
      <c r="J114" s="516" t="s">
        <v>556</v>
      </c>
    </row>
    <row r="115" spans="2:10" x14ac:dyDescent="0.3">
      <c r="B115" s="292" t="s">
        <v>479</v>
      </c>
      <c r="C115" s="260"/>
      <c r="D115" s="294">
        <v>3.44E-2</v>
      </c>
      <c r="E115" s="294">
        <v>3.44E-2</v>
      </c>
      <c r="F115" s="204">
        <v>3.44E-2</v>
      </c>
      <c r="I115" s="519"/>
      <c r="J115" s="520"/>
    </row>
    <row r="116" spans="2:10" x14ac:dyDescent="0.3">
      <c r="B116" s="184"/>
    </row>
    <row r="118" spans="2:10" x14ac:dyDescent="0.3">
      <c r="B118" s="396" t="s">
        <v>478</v>
      </c>
      <c r="C118" s="397"/>
      <c r="D118" s="397"/>
      <c r="E118" s="397"/>
      <c r="F118" s="398"/>
    </row>
    <row r="119" spans="2:10" ht="28.95" customHeight="1" x14ac:dyDescent="0.3">
      <c r="B119" s="264"/>
      <c r="C119" s="243">
        <v>2021</v>
      </c>
      <c r="D119" s="243">
        <v>2022</v>
      </c>
      <c r="E119" s="243">
        <v>2023</v>
      </c>
      <c r="F119" s="244">
        <v>2024</v>
      </c>
    </row>
    <row r="120" spans="2:10" x14ac:dyDescent="0.3">
      <c r="B120" s="288" t="str">
        <f>+B6</f>
        <v>Efectivo y equivalentes al efectivo</v>
      </c>
      <c r="C120" s="232">
        <f>+C6</f>
        <v>521413932.52999997</v>
      </c>
      <c r="D120" s="232">
        <f>+D6</f>
        <v>820111592.30999994</v>
      </c>
      <c r="E120" s="232">
        <f>+E6</f>
        <v>990504086.12</v>
      </c>
      <c r="F120" s="233">
        <f>+F6</f>
        <v>12416.06</v>
      </c>
    </row>
    <row r="121" spans="2:10" x14ac:dyDescent="0.3">
      <c r="B121" s="288" t="str">
        <f>+B7</f>
        <v>Deudores comerciales y otras CC</v>
      </c>
      <c r="C121" s="232">
        <f>+C7</f>
        <v>248168081</v>
      </c>
      <c r="D121" s="232">
        <f>+D7</f>
        <v>496348393.36000001</v>
      </c>
      <c r="E121" s="232">
        <f>+E7</f>
        <v>1633123006.6400001</v>
      </c>
      <c r="F121" s="233">
        <f>+F7</f>
        <v>636648496.13999999</v>
      </c>
    </row>
    <row r="122" spans="2:10" x14ac:dyDescent="0.3">
      <c r="B122" s="288" t="str">
        <f>+B8</f>
        <v>Inventarios</v>
      </c>
      <c r="C122" s="232">
        <f>+C8</f>
        <v>0</v>
      </c>
      <c r="D122" s="232">
        <f>+D8</f>
        <v>0</v>
      </c>
      <c r="E122" s="232">
        <f>+E8</f>
        <v>0</v>
      </c>
      <c r="F122" s="233">
        <f>+F8</f>
        <v>216655548.25</v>
      </c>
    </row>
    <row r="123" spans="2:10" x14ac:dyDescent="0.3">
      <c r="B123" s="288" t="str">
        <f>+B9</f>
        <v xml:space="preserve">Activos por impuestos </v>
      </c>
      <c r="C123" s="232">
        <f>+C9</f>
        <v>27869191.780000001</v>
      </c>
      <c r="D123" s="232">
        <f>+D9</f>
        <v>34041927.780000001</v>
      </c>
      <c r="E123" s="232">
        <f>+E9</f>
        <v>44097281.780000001</v>
      </c>
      <c r="F123" s="233">
        <f>+F9</f>
        <v>2479483.4700000002</v>
      </c>
    </row>
    <row r="124" spans="2:10" x14ac:dyDescent="0.3">
      <c r="B124" s="288"/>
      <c r="C124" s="313"/>
      <c r="D124" s="313"/>
      <c r="E124" s="313"/>
      <c r="F124" s="314"/>
    </row>
    <row r="125" spans="2:10" x14ac:dyDescent="0.3">
      <c r="B125" s="315" t="s">
        <v>477</v>
      </c>
      <c r="C125" s="316">
        <f>SUM(C120:C124)</f>
        <v>797451205.30999994</v>
      </c>
      <c r="D125" s="316">
        <f>SUM(D120:D124)</f>
        <v>1350501913.45</v>
      </c>
      <c r="E125" s="316">
        <f>SUM(E120:E124)</f>
        <v>2667724374.5400004</v>
      </c>
      <c r="F125" s="317">
        <f>SUM(F120:F124)</f>
        <v>855795943.91999996</v>
      </c>
    </row>
    <row r="126" spans="2:10" x14ac:dyDescent="0.3">
      <c r="B126" s="288"/>
      <c r="C126" s="184"/>
      <c r="D126" s="184"/>
      <c r="E126" s="184"/>
      <c r="F126" s="241"/>
    </row>
    <row r="127" spans="2:10" x14ac:dyDescent="0.3">
      <c r="B127" s="288" t="str">
        <f>+B22</f>
        <v>Beneficios a los empleados</v>
      </c>
      <c r="C127" s="232">
        <f>+C22</f>
        <v>0</v>
      </c>
      <c r="D127" s="232">
        <f>+D22</f>
        <v>0</v>
      </c>
      <c r="E127" s="232">
        <f>+E22</f>
        <v>7349224</v>
      </c>
      <c r="F127" s="233">
        <f>+F22</f>
        <v>53856684.979999997</v>
      </c>
    </row>
    <row r="128" spans="2:10" x14ac:dyDescent="0.3">
      <c r="B128" s="288" t="str">
        <f>+B23</f>
        <v>Otros pasivos</v>
      </c>
      <c r="C128" s="232">
        <f>+C23</f>
        <v>56256303.57</v>
      </c>
      <c r="D128" s="232">
        <f>+D23</f>
        <v>56256303.57</v>
      </c>
      <c r="E128" s="232">
        <f>+E23</f>
        <v>56256303.57</v>
      </c>
      <c r="F128" s="233">
        <f>+F23</f>
        <v>0</v>
      </c>
    </row>
    <row r="129" spans="2:8" x14ac:dyDescent="0.3">
      <c r="B129" s="288" t="str">
        <f>+B24</f>
        <v>Cuentas por pagar comerciales y otras cuentas por pagar</v>
      </c>
      <c r="C129" s="232">
        <f>+C24</f>
        <v>18875202</v>
      </c>
      <c r="D129" s="232">
        <f>+D24</f>
        <v>6839000</v>
      </c>
      <c r="E129" s="232">
        <f>+E24</f>
        <v>50359896</v>
      </c>
      <c r="F129" s="233">
        <f>+F24</f>
        <v>201269415.24000001</v>
      </c>
    </row>
    <row r="130" spans="2:8" x14ac:dyDescent="0.3">
      <c r="B130" s="288" t="str">
        <f>+B25</f>
        <v>Provisiones</v>
      </c>
      <c r="C130" s="232">
        <f>+C25</f>
        <v>12303.49</v>
      </c>
      <c r="D130" s="232">
        <f>+D25</f>
        <v>12303.49</v>
      </c>
      <c r="E130" s="232">
        <f>+E25</f>
        <v>1546104.39</v>
      </c>
      <c r="F130" s="233">
        <f>+F25</f>
        <v>13838282.51</v>
      </c>
    </row>
    <row r="131" spans="2:8" x14ac:dyDescent="0.3">
      <c r="B131" s="288" t="str">
        <f>+B26</f>
        <v>Pasivos por impuestos</v>
      </c>
      <c r="C131" s="232">
        <f>+C26</f>
        <v>16567184.629999999</v>
      </c>
      <c r="D131" s="232">
        <f>+D26</f>
        <v>16118767.629999999</v>
      </c>
      <c r="E131" s="232">
        <f>+E26</f>
        <v>45151239.960000001</v>
      </c>
      <c r="F131" s="233">
        <f>+F26</f>
        <v>23281000</v>
      </c>
    </row>
    <row r="132" spans="2:8" x14ac:dyDescent="0.3">
      <c r="B132" s="288"/>
      <c r="C132" s="318"/>
      <c r="D132" s="318"/>
      <c r="E132" s="318"/>
      <c r="F132" s="319"/>
    </row>
    <row r="133" spans="2:8" x14ac:dyDescent="0.3">
      <c r="B133" s="315" t="s">
        <v>476</v>
      </c>
      <c r="C133" s="316">
        <f>SUM(C127:C132)</f>
        <v>91710993.689999983</v>
      </c>
      <c r="D133" s="316">
        <f t="shared" ref="D133:F133" si="11">SUM(D127:D132)</f>
        <v>79226374.689999998</v>
      </c>
      <c r="E133" s="316">
        <f t="shared" si="11"/>
        <v>160662767.91999999</v>
      </c>
      <c r="F133" s="317">
        <f t="shared" si="11"/>
        <v>292245382.73000002</v>
      </c>
    </row>
    <row r="134" spans="2:8" x14ac:dyDescent="0.3">
      <c r="B134" s="315" t="s">
        <v>476</v>
      </c>
      <c r="C134" s="302">
        <f>+C133/C125</f>
        <v>0.11500514774988445</v>
      </c>
      <c r="D134" s="302">
        <f t="shared" ref="D134:F134" si="12">+D133/D125</f>
        <v>5.8664392772023434E-2</v>
      </c>
      <c r="E134" s="302">
        <f t="shared" si="12"/>
        <v>6.0224650437398844E-2</v>
      </c>
      <c r="F134" s="203">
        <f t="shared" si="12"/>
        <v>0.34148956279386061</v>
      </c>
    </row>
    <row r="135" spans="2:8" x14ac:dyDescent="0.3">
      <c r="B135" s="315" t="s">
        <v>475</v>
      </c>
      <c r="C135" s="316">
        <f t="shared" ref="C135:F135" si="13">+C125-C133</f>
        <v>705740211.62</v>
      </c>
      <c r="D135" s="316">
        <f t="shared" si="13"/>
        <v>1271275538.76</v>
      </c>
      <c r="E135" s="316">
        <f t="shared" si="13"/>
        <v>2507061606.6200004</v>
      </c>
      <c r="F135" s="317">
        <f t="shared" si="13"/>
        <v>563550561.18999994</v>
      </c>
    </row>
    <row r="136" spans="2:8" x14ac:dyDescent="0.3">
      <c r="B136" s="180"/>
      <c r="C136" s="184"/>
      <c r="D136" s="184"/>
      <c r="E136" s="184"/>
      <c r="F136" s="241"/>
    </row>
    <row r="137" spans="2:8" x14ac:dyDescent="0.3">
      <c r="B137" s="288" t="str">
        <f>+B13</f>
        <v>Propiedades, planta y equipo Neto</v>
      </c>
      <c r="C137" s="232">
        <f>+C13</f>
        <v>6162941</v>
      </c>
      <c r="D137" s="232">
        <f>+D13</f>
        <v>5224969</v>
      </c>
      <c r="E137" s="232">
        <f>+E13</f>
        <v>27524497</v>
      </c>
      <c r="F137" s="233">
        <f>+F13</f>
        <v>24030692</v>
      </c>
    </row>
    <row r="138" spans="2:8" x14ac:dyDescent="0.3">
      <c r="B138" s="180"/>
      <c r="C138" s="184"/>
      <c r="D138" s="184"/>
      <c r="E138" s="184"/>
      <c r="F138" s="241"/>
      <c r="G138" s="312"/>
      <c r="H138" s="312"/>
    </row>
    <row r="139" spans="2:8" x14ac:dyDescent="0.3">
      <c r="B139" s="315" t="s">
        <v>474</v>
      </c>
      <c r="C139" s="316">
        <f>+SUM(C137:C137)</f>
        <v>6162941</v>
      </c>
      <c r="D139" s="316">
        <f>+SUM(D137:D137)</f>
        <v>5224969</v>
      </c>
      <c r="E139" s="316">
        <f>+SUM(E137:E137)</f>
        <v>27524497</v>
      </c>
      <c r="F139" s="317">
        <f>+SUM(F137:F137)</f>
        <v>24030692</v>
      </c>
    </row>
    <row r="140" spans="2:8" x14ac:dyDescent="0.3">
      <c r="B140" s="180"/>
      <c r="C140" s="184"/>
      <c r="D140" s="184"/>
      <c r="E140" s="184"/>
      <c r="F140" s="241"/>
    </row>
    <row r="141" spans="2:8" x14ac:dyDescent="0.3">
      <c r="B141" s="320" t="s">
        <v>473</v>
      </c>
      <c r="C141" s="321">
        <f>+C135+C139</f>
        <v>711903152.62</v>
      </c>
      <c r="D141" s="321">
        <f>+D135+D139</f>
        <v>1276500507.76</v>
      </c>
      <c r="E141" s="321">
        <f>+E135+E139</f>
        <v>2534586103.6200004</v>
      </c>
      <c r="F141" s="322">
        <f>+F135+F139</f>
        <v>587581253.18999994</v>
      </c>
    </row>
    <row r="142" spans="2:8" x14ac:dyDescent="0.3">
      <c r="B142" s="124"/>
      <c r="C142" s="323"/>
      <c r="D142" s="323"/>
      <c r="E142" s="323"/>
      <c r="F142" s="323"/>
    </row>
    <row r="143" spans="2:8" x14ac:dyDescent="0.3">
      <c r="B143" s="284" t="s">
        <v>472</v>
      </c>
      <c r="C143" s="321"/>
      <c r="D143" s="321">
        <f t="shared" ref="D143:F143" si="14">+D141-C141</f>
        <v>564597355.13999999</v>
      </c>
      <c r="E143" s="321">
        <f t="shared" si="14"/>
        <v>1258085595.8600004</v>
      </c>
      <c r="F143" s="321">
        <f t="shared" si="14"/>
        <v>-1947004850.4300003</v>
      </c>
    </row>
    <row r="145" spans="2:10" x14ac:dyDescent="0.3">
      <c r="B145" s="396" t="s">
        <v>471</v>
      </c>
      <c r="C145" s="397"/>
      <c r="D145" s="397"/>
      <c r="E145" s="397"/>
      <c r="F145" s="398"/>
    </row>
    <row r="146" spans="2:10" ht="27" customHeight="1" x14ac:dyDescent="0.3">
      <c r="B146" s="264"/>
      <c r="C146" s="243">
        <v>2021</v>
      </c>
      <c r="D146" s="243">
        <v>2022</v>
      </c>
      <c r="E146" s="243">
        <v>2023</v>
      </c>
      <c r="F146" s="244">
        <v>2024</v>
      </c>
      <c r="G146" s="201" t="s">
        <v>470</v>
      </c>
    </row>
    <row r="147" spans="2:10" x14ac:dyDescent="0.3">
      <c r="B147" s="288" t="s">
        <v>465</v>
      </c>
      <c r="C147" s="184"/>
      <c r="D147" s="313">
        <f>+D60*(1-D111)</f>
        <v>570442672.17969763</v>
      </c>
      <c r="E147" s="313">
        <f>+E60*(1-E111)</f>
        <v>1267001850.5828667</v>
      </c>
      <c r="F147" s="314">
        <f>+F60*(1-F111)</f>
        <v>-434319470.62643653</v>
      </c>
      <c r="G147" s="202">
        <f>F147*(1+G150)</f>
        <v>-100686253.45614207</v>
      </c>
    </row>
    <row r="148" spans="2:10" x14ac:dyDescent="0.3">
      <c r="B148" s="288" t="s">
        <v>469</v>
      </c>
      <c r="C148" s="184"/>
      <c r="D148" s="302">
        <f>+D147/C141</f>
        <v>0.80129252143400576</v>
      </c>
      <c r="E148" s="302">
        <f t="shared" ref="E148:F148" si="15">+E147/D141</f>
        <v>0.99255883008319246</v>
      </c>
      <c r="F148" s="203">
        <f t="shared" si="15"/>
        <v>-0.17135715768587367</v>
      </c>
      <c r="G148" s="203">
        <f>+G147/F141</f>
        <v>-0.17135715768587365</v>
      </c>
    </row>
    <row r="149" spans="2:10" x14ac:dyDescent="0.3">
      <c r="B149" s="288" t="s">
        <v>468</v>
      </c>
      <c r="C149" s="184"/>
      <c r="D149" s="302">
        <f>+(D141-C141)/D147</f>
        <v>0.98975301581601127</v>
      </c>
      <c r="E149" s="302">
        <f t="shared" ref="E149:F149" si="16">+(E141-D141)/E147</f>
        <v>0.99296271373339784</v>
      </c>
      <c r="F149" s="203">
        <f t="shared" si="16"/>
        <v>4.4828864053038116</v>
      </c>
      <c r="G149" s="203">
        <f>+G150/G148</f>
        <v>4.4828864053038124</v>
      </c>
    </row>
    <row r="150" spans="2:10" x14ac:dyDescent="0.3">
      <c r="B150" s="292" t="s">
        <v>467</v>
      </c>
      <c r="C150" s="260"/>
      <c r="D150" s="294">
        <f>+D148*D149</f>
        <v>0.79308168964012304</v>
      </c>
      <c r="E150" s="294">
        <f t="shared" ref="E150" si="17">+E148*E149</f>
        <v>0.98557390945945333</v>
      </c>
      <c r="F150" s="204">
        <f>+F148*F149</f>
        <v>-0.76817467264150463</v>
      </c>
      <c r="G150" s="204">
        <f>F150</f>
        <v>-0.76817467264150463</v>
      </c>
      <c r="I150" s="205">
        <f>D148-D177</f>
        <v>0.4991451514587254</v>
      </c>
    </row>
    <row r="151" spans="2:10" x14ac:dyDescent="0.3">
      <c r="I151" s="108"/>
      <c r="J151" s="108"/>
    </row>
    <row r="152" spans="2:10" s="108" customFormat="1" x14ac:dyDescent="0.3">
      <c r="B152" s="396" t="s">
        <v>466</v>
      </c>
      <c r="C152" s="397"/>
      <c r="D152" s="397"/>
      <c r="E152" s="397"/>
      <c r="F152" s="398"/>
      <c r="G152" s="108">
        <f>C141*(D148-D177)</f>
        <v>355343006.93845403</v>
      </c>
      <c r="I152" s="105"/>
      <c r="J152" s="105"/>
    </row>
    <row r="153" spans="2:10" ht="25.95" customHeight="1" x14ac:dyDescent="0.3">
      <c r="B153" s="264"/>
      <c r="C153" s="243">
        <v>2021</v>
      </c>
      <c r="D153" s="243">
        <v>2022</v>
      </c>
      <c r="E153" s="243">
        <v>2023</v>
      </c>
      <c r="F153" s="244">
        <v>2024</v>
      </c>
    </row>
    <row r="154" spans="2:10" x14ac:dyDescent="0.3">
      <c r="B154" s="288" t="s">
        <v>465</v>
      </c>
      <c r="C154" s="184"/>
      <c r="D154" s="313">
        <f>+D60*(1-D111)</f>
        <v>570442672.17969763</v>
      </c>
      <c r="E154" s="313">
        <f>+E60*(1-E111)</f>
        <v>1267001850.5828667</v>
      </c>
      <c r="F154" s="314">
        <f>+F60*(1-F111)</f>
        <v>-434319470.62643653</v>
      </c>
    </row>
    <row r="155" spans="2:10" x14ac:dyDescent="0.3">
      <c r="B155" s="288" t="s">
        <v>464</v>
      </c>
      <c r="C155" s="184"/>
      <c r="D155" s="313">
        <f>-(D141-C141)</f>
        <v>-564597355.13999999</v>
      </c>
      <c r="E155" s="313">
        <f t="shared" ref="E155:F155" si="18">-(E141-D141)</f>
        <v>-1258085595.8600004</v>
      </c>
      <c r="F155" s="314">
        <f t="shared" si="18"/>
        <v>1947004850.4300003</v>
      </c>
    </row>
    <row r="156" spans="2:10" x14ac:dyDescent="0.3">
      <c r="B156" s="320" t="s">
        <v>463</v>
      </c>
      <c r="C156" s="324"/>
      <c r="D156" s="321">
        <f>SUM(D154:D155)</f>
        <v>5845317.0396976471</v>
      </c>
      <c r="E156" s="321">
        <f t="shared" ref="E156:F156" si="19">SUM(E154:E155)</f>
        <v>8916254.7228662968</v>
      </c>
      <c r="F156" s="322">
        <f t="shared" si="19"/>
        <v>1512685379.8035638</v>
      </c>
    </row>
    <row r="158" spans="2:10" x14ac:dyDescent="0.3">
      <c r="B158" s="396" t="s">
        <v>462</v>
      </c>
      <c r="C158" s="397"/>
      <c r="D158" s="397"/>
      <c r="E158" s="397"/>
      <c r="F158" s="398"/>
    </row>
    <row r="159" spans="2:10" ht="28.95" customHeight="1" x14ac:dyDescent="0.3">
      <c r="B159" s="264"/>
      <c r="C159" s="243">
        <v>2021</v>
      </c>
      <c r="D159" s="243">
        <v>2022</v>
      </c>
      <c r="E159" s="243">
        <v>2023</v>
      </c>
      <c r="F159" s="244">
        <v>2024</v>
      </c>
    </row>
    <row r="160" spans="2:10" x14ac:dyDescent="0.3">
      <c r="B160" s="288" t="str">
        <f>+B21</f>
        <v>Pasivos financieros</v>
      </c>
      <c r="C160" s="318">
        <f>+C21</f>
        <v>0</v>
      </c>
      <c r="D160" s="318">
        <f>+D21</f>
        <v>0</v>
      </c>
      <c r="E160" s="318">
        <f>+E21</f>
        <v>0</v>
      </c>
      <c r="F160" s="319">
        <f>+F21</f>
        <v>112682572.62</v>
      </c>
    </row>
    <row r="161" spans="2:10" x14ac:dyDescent="0.3">
      <c r="B161" s="315" t="s">
        <v>461</v>
      </c>
      <c r="C161" s="316">
        <f>SUM(C160:C160)</f>
        <v>0</v>
      </c>
      <c r="D161" s="316">
        <f>SUM(D160:D160)</f>
        <v>0</v>
      </c>
      <c r="E161" s="316">
        <f>SUM(E160:E160)</f>
        <v>0</v>
      </c>
      <c r="F161" s="317">
        <f>SUM(F160:F160)</f>
        <v>112682572.62</v>
      </c>
    </row>
    <row r="162" spans="2:10" x14ac:dyDescent="0.3">
      <c r="B162" s="288" t="s">
        <v>167</v>
      </c>
      <c r="C162" s="184"/>
      <c r="D162" s="313">
        <v>0</v>
      </c>
      <c r="E162" s="313">
        <v>0</v>
      </c>
      <c r="F162" s="314">
        <f>+-F62</f>
        <v>4840928.84</v>
      </c>
    </row>
    <row r="163" spans="2:10" x14ac:dyDescent="0.3">
      <c r="B163" s="320" t="s">
        <v>460</v>
      </c>
      <c r="C163" s="324"/>
      <c r="D163" s="325">
        <v>0</v>
      </c>
      <c r="E163" s="325">
        <v>0</v>
      </c>
      <c r="F163" s="326">
        <f>+F162/F161</f>
        <v>4.2960758948281101E-2</v>
      </c>
    </row>
    <row r="165" spans="2:10" x14ac:dyDescent="0.3">
      <c r="B165" s="396" t="s">
        <v>459</v>
      </c>
      <c r="C165" s="397"/>
      <c r="D165" s="397"/>
      <c r="E165" s="397"/>
      <c r="F165" s="398"/>
    </row>
    <row r="166" spans="2:10" ht="37.200000000000003" customHeight="1" x14ac:dyDescent="0.3">
      <c r="B166" s="264"/>
      <c r="C166" s="243">
        <v>2021</v>
      </c>
      <c r="D166" s="243">
        <v>2022</v>
      </c>
      <c r="E166" s="243">
        <v>2023</v>
      </c>
      <c r="F166" s="244">
        <v>2024</v>
      </c>
    </row>
    <row r="167" spans="2:10" x14ac:dyDescent="0.3">
      <c r="B167" s="288" t="str">
        <f>+B113</f>
        <v>Tasa libre de riesgo</v>
      </c>
      <c r="C167" s="184"/>
      <c r="D167" s="302">
        <f>+D113</f>
        <v>0.12820000000000001</v>
      </c>
      <c r="E167" s="302">
        <f>+E113</f>
        <v>0.12820000000000001</v>
      </c>
      <c r="F167" s="203">
        <f>+F113</f>
        <v>0.12820000000000001</v>
      </c>
    </row>
    <row r="168" spans="2:10" x14ac:dyDescent="0.3">
      <c r="B168" s="288" t="str">
        <f>+B114</f>
        <v>Beta desapalancado (Damodaram Ingeniería/Construcción)</v>
      </c>
      <c r="C168" s="184"/>
      <c r="D168" s="310">
        <f>+D114</f>
        <v>0.99</v>
      </c>
      <c r="E168" s="310">
        <f>+E114</f>
        <v>0.99</v>
      </c>
      <c r="F168" s="311">
        <f>+F114</f>
        <v>0.99</v>
      </c>
    </row>
    <row r="169" spans="2:10" x14ac:dyDescent="0.3">
      <c r="B169" s="288" t="str">
        <f>+B115</f>
        <v>Riesgo país</v>
      </c>
      <c r="C169" s="184"/>
      <c r="D169" s="302">
        <f>+D115</f>
        <v>3.44E-2</v>
      </c>
      <c r="E169" s="302">
        <f>+E115</f>
        <v>3.44E-2</v>
      </c>
      <c r="F169" s="203">
        <f>+F115</f>
        <v>3.44E-2</v>
      </c>
      <c r="I169" s="213"/>
      <c r="J169" s="213"/>
    </row>
    <row r="170" spans="2:10" s="213" customFormat="1" x14ac:dyDescent="0.3">
      <c r="B170" s="327" t="s">
        <v>458</v>
      </c>
      <c r="C170" s="328"/>
      <c r="D170" s="329">
        <f>RM!$I$3</f>
        <v>0.11067307727697395</v>
      </c>
      <c r="E170" s="329">
        <f>RM!$I$3</f>
        <v>0.11067307727697395</v>
      </c>
      <c r="F170" s="330">
        <f>RM!$I$3</f>
        <v>0.11067307727697395</v>
      </c>
      <c r="I170" s="105"/>
      <c r="J170" s="105"/>
    </row>
    <row r="171" spans="2:10" x14ac:dyDescent="0.3">
      <c r="B171" s="288" t="s">
        <v>457</v>
      </c>
      <c r="C171" s="184"/>
      <c r="D171" s="308">
        <f t="shared" ref="D171:F171" si="20">+D167+D168*(D170-D167)+D169</f>
        <v>0.14524834650420421</v>
      </c>
      <c r="E171" s="308">
        <f t="shared" si="20"/>
        <v>0.14524834650420421</v>
      </c>
      <c r="F171" s="309">
        <f t="shared" si="20"/>
        <v>0.14524834650420421</v>
      </c>
    </row>
    <row r="172" spans="2:10" x14ac:dyDescent="0.3">
      <c r="B172" s="288" t="s">
        <v>456</v>
      </c>
      <c r="C172" s="184"/>
      <c r="D172" s="302">
        <v>0.13700000000000001</v>
      </c>
      <c r="E172" s="302">
        <v>1.6E-2</v>
      </c>
      <c r="F172" s="203">
        <v>-5.8000000000000003E-2</v>
      </c>
    </row>
    <row r="173" spans="2:10" x14ac:dyDescent="0.3">
      <c r="B173" s="315" t="s">
        <v>455</v>
      </c>
      <c r="C173" s="331"/>
      <c r="D173" s="332">
        <f t="shared" ref="D173:F173" si="21">+(1+D172)*(1+D171)-1</f>
        <v>0.30214736997528036</v>
      </c>
      <c r="E173" s="332">
        <f t="shared" si="21"/>
        <v>0.16357232004827149</v>
      </c>
      <c r="F173" s="333">
        <f t="shared" si="21"/>
        <v>7.8823942406960334E-2</v>
      </c>
    </row>
    <row r="174" spans="2:10" x14ac:dyDescent="0.3">
      <c r="B174" s="288" t="s">
        <v>454</v>
      </c>
      <c r="C174" s="184"/>
      <c r="D174" s="334">
        <v>0</v>
      </c>
      <c r="E174" s="334">
        <v>0</v>
      </c>
      <c r="F174" s="335">
        <v>0</v>
      </c>
    </row>
    <row r="175" spans="2:10" x14ac:dyDescent="0.3">
      <c r="B175" s="288" t="s">
        <v>453</v>
      </c>
      <c r="C175" s="184"/>
      <c r="D175" s="302">
        <f>1-D174</f>
        <v>1</v>
      </c>
      <c r="E175" s="302">
        <f t="shared" ref="E175:F175" si="22">1-E174</f>
        <v>1</v>
      </c>
      <c r="F175" s="203">
        <f t="shared" si="22"/>
        <v>1</v>
      </c>
    </row>
    <row r="176" spans="2:10" x14ac:dyDescent="0.3">
      <c r="B176" s="288" t="s">
        <v>452</v>
      </c>
      <c r="C176" s="184"/>
      <c r="D176" s="294">
        <f>D173+(D173-D163)*D174/D175</f>
        <v>0.30214736997528036</v>
      </c>
      <c r="E176" s="294">
        <f t="shared" ref="E176:F176" si="23">E173+(E173-E163)*E174/E175</f>
        <v>0.16357232004827149</v>
      </c>
      <c r="F176" s="204">
        <f t="shared" si="23"/>
        <v>7.8823942406960334E-2</v>
      </c>
    </row>
    <row r="177" spans="2:10" x14ac:dyDescent="0.3">
      <c r="B177" s="320" t="s">
        <v>451</v>
      </c>
      <c r="C177" s="324"/>
      <c r="D177" s="325">
        <f>D176*D175+D174*D163*(1-D111)</f>
        <v>0.30214736997528036</v>
      </c>
      <c r="E177" s="325">
        <f>E176*E175+E174*E163*(1-E111)</f>
        <v>0.16357232004827149</v>
      </c>
      <c r="F177" s="326">
        <f>F176*F175+F174*F163*(1-F111)</f>
        <v>7.8823942406960334E-2</v>
      </c>
    </row>
    <row r="178" spans="2:10" x14ac:dyDescent="0.3">
      <c r="B178" s="113"/>
    </row>
    <row r="179" spans="2:10" ht="23.4" customHeight="1" x14ac:dyDescent="0.3">
      <c r="B179" s="396" t="s">
        <v>450</v>
      </c>
      <c r="C179" s="397"/>
      <c r="D179" s="397"/>
      <c r="E179" s="397"/>
      <c r="F179" s="398"/>
    </row>
    <row r="180" spans="2:10" ht="31.95" customHeight="1" x14ac:dyDescent="0.3">
      <c r="B180" s="264"/>
      <c r="C180" s="243">
        <v>2021</v>
      </c>
      <c r="D180" s="243">
        <v>2022</v>
      </c>
      <c r="E180" s="243">
        <v>2023</v>
      </c>
      <c r="F180" s="244">
        <v>2024</v>
      </c>
    </row>
    <row r="181" spans="2:10" x14ac:dyDescent="0.3">
      <c r="B181" s="288" t="s">
        <v>449</v>
      </c>
      <c r="C181" s="184"/>
      <c r="D181" s="313">
        <f>C141*(D148-D177)</f>
        <v>355343006.93845403</v>
      </c>
      <c r="E181" s="313">
        <f>+D141*(E148-E177)</f>
        <v>1058201700.9857669</v>
      </c>
      <c r="F181" s="314">
        <f>+E141*(F148-F177)</f>
        <v>-634105539.68366146</v>
      </c>
    </row>
    <row r="182" spans="2:10" x14ac:dyDescent="0.3">
      <c r="B182" s="288" t="s">
        <v>448</v>
      </c>
      <c r="C182" s="184"/>
      <c r="D182" s="184"/>
      <c r="E182" s="184"/>
      <c r="F182" s="336">
        <f>F181*(1+F150)/(F177-F150)</f>
        <v>-173556038.58760595</v>
      </c>
    </row>
    <row r="183" spans="2:10" x14ac:dyDescent="0.3">
      <c r="B183" s="288" t="s">
        <v>447</v>
      </c>
      <c r="C183" s="184"/>
      <c r="D183" s="302">
        <f>+D177</f>
        <v>0.30214736997528036</v>
      </c>
      <c r="E183" s="302">
        <f t="shared" ref="E183:F183" si="24">+E177</f>
        <v>0.16357232004827149</v>
      </c>
      <c r="F183" s="203">
        <f t="shared" si="24"/>
        <v>7.8823942406960334E-2</v>
      </c>
    </row>
    <row r="184" spans="2:10" x14ac:dyDescent="0.3">
      <c r="B184" s="288" t="s">
        <v>446</v>
      </c>
      <c r="C184" s="278">
        <f>+(D184+D181)/(1+D183)</f>
        <v>758950689.73517644</v>
      </c>
      <c r="D184" s="278">
        <f>+(E184+E181)/(1+E183)</f>
        <v>632922637.64113104</v>
      </c>
      <c r="E184" s="278">
        <f>+(F184+F182)/(1+F183)</f>
        <v>-321750439.09460461</v>
      </c>
      <c r="F184" s="337">
        <f>F182</f>
        <v>-173556038.58760595</v>
      </c>
    </row>
    <row r="185" spans="2:10" x14ac:dyDescent="0.3">
      <c r="B185" s="288" t="str">
        <f>+B141</f>
        <v>Capital Invertido Neto</v>
      </c>
      <c r="C185" s="313">
        <f>+C141</f>
        <v>711903152.62</v>
      </c>
      <c r="D185" s="313">
        <f t="shared" ref="D185:F185" si="25">+D141</f>
        <v>1276500507.76</v>
      </c>
      <c r="E185" s="313">
        <f t="shared" si="25"/>
        <v>2534586103.6200004</v>
      </c>
      <c r="F185" s="314">
        <f t="shared" si="25"/>
        <v>587581253.18999994</v>
      </c>
    </row>
    <row r="186" spans="2:10" x14ac:dyDescent="0.3">
      <c r="B186" s="320" t="s">
        <v>445</v>
      </c>
      <c r="C186" s="338">
        <f>C184+C185</f>
        <v>1470853842.3551764</v>
      </c>
      <c r="D186" s="321">
        <f>+SUM(D184:D185)</f>
        <v>1909423145.4011312</v>
      </c>
      <c r="E186" s="321">
        <f>+SUM(E184:E185)</f>
        <v>2212835664.5253959</v>
      </c>
      <c r="F186" s="322">
        <f>+SUM(F184:F185)</f>
        <v>414025214.60239398</v>
      </c>
      <c r="I186" s="108"/>
      <c r="J186" s="108"/>
    </row>
    <row r="187" spans="2:10" s="108" customFormat="1" x14ac:dyDescent="0.3">
      <c r="B187" s="105"/>
      <c r="C187" s="105"/>
      <c r="D187" s="105"/>
      <c r="E187" s="105"/>
      <c r="F187" s="105"/>
      <c r="I187" s="105"/>
      <c r="J187" s="105"/>
    </row>
    <row r="192" spans="2:10" x14ac:dyDescent="0.3">
      <c r="I192" s="108"/>
      <c r="J192" s="108"/>
    </row>
    <row r="193" spans="2:10" s="108" customFormat="1" x14ac:dyDescent="0.3">
      <c r="B193" s="105"/>
      <c r="C193" s="105"/>
      <c r="D193" s="105"/>
      <c r="E193" s="105"/>
      <c r="F193" s="105"/>
      <c r="I193" s="105"/>
      <c r="J193" s="105"/>
    </row>
    <row r="194" spans="2:10" x14ac:dyDescent="0.3">
      <c r="I194" s="108"/>
      <c r="J194" s="108"/>
    </row>
    <row r="195" spans="2:10" s="108" customFormat="1" x14ac:dyDescent="0.3">
      <c r="B195" s="105"/>
      <c r="C195" s="105"/>
      <c r="D195" s="105"/>
      <c r="E195" s="105"/>
      <c r="F195" s="105"/>
      <c r="I195" s="105"/>
      <c r="J195" s="105"/>
    </row>
    <row r="204" spans="2:10" x14ac:dyDescent="0.3">
      <c r="I204" s="108"/>
      <c r="J204" s="108"/>
    </row>
    <row r="205" spans="2:10" s="108" customFormat="1" x14ac:dyDescent="0.3">
      <c r="B205" s="105"/>
      <c r="C205" s="105"/>
      <c r="D205" s="105"/>
      <c r="E205" s="105"/>
      <c r="F205" s="105"/>
      <c r="I205" s="105"/>
      <c r="J205" s="105"/>
    </row>
    <row r="208" spans="2:10" x14ac:dyDescent="0.3">
      <c r="I208" s="108"/>
      <c r="J208" s="108"/>
    </row>
    <row r="209" spans="2:10" s="108" customFormat="1" x14ac:dyDescent="0.3">
      <c r="B209" s="105"/>
      <c r="C209" s="105"/>
      <c r="D209" s="105"/>
      <c r="E209" s="105"/>
      <c r="F209" s="105"/>
      <c r="I209" s="105"/>
      <c r="J209" s="105"/>
    </row>
    <row r="217" spans="2:10" x14ac:dyDescent="0.3">
      <c r="I217" s="108"/>
      <c r="J217" s="108"/>
    </row>
    <row r="218" spans="2:10" s="108" customFormat="1" x14ac:dyDescent="0.3">
      <c r="B218" s="105"/>
      <c r="C218" s="105"/>
      <c r="D218" s="105"/>
      <c r="E218" s="105"/>
      <c r="F218" s="105"/>
      <c r="I218" s="105"/>
      <c r="J218" s="105"/>
    </row>
  </sheetData>
  <dataConsolidate/>
  <mergeCells count="16">
    <mergeCell ref="B1:F1"/>
    <mergeCell ref="B2:F2"/>
    <mergeCell ref="B3:F3"/>
    <mergeCell ref="B49:F49"/>
    <mergeCell ref="B50:F50"/>
    <mergeCell ref="B51:F51"/>
    <mergeCell ref="B84:F84"/>
    <mergeCell ref="B92:F92"/>
    <mergeCell ref="B101:F101"/>
    <mergeCell ref="B109:F109"/>
    <mergeCell ref="B179:F179"/>
    <mergeCell ref="B118:F118"/>
    <mergeCell ref="B145:F145"/>
    <mergeCell ref="B152:F152"/>
    <mergeCell ref="B158:F158"/>
    <mergeCell ref="B165:F165"/>
  </mergeCells>
  <conditionalFormatting sqref="A5:F5 A73:A85 B74:F74 A169:A175 A178:A182 B146:F151 A185:A188 G185:H188 B153:F157 A191:A196 G191:H196 A199:A210 G199:H210 A213:A1048576 G213:H1048576 B180:F1048576 B75 B73 A52:H66 A72:H72 B76:F108 G73:H101 A87 G182:H182 G169:H176 H177:H181 G146:G150 A67:XFD71 B114:C114 B111:F113 B115:F115 B166:F178 B119:F135 A146:A161 B159:F164 G153:H161 B137:F144 G136:H143 A136:A143 G103:H115 B116:C116 A4:H4 A6:H48 I1:XFD66 I72:XFD107 K108:XFD113 F116:H116 B117:F117 A101:A133 G117:H133 I108:J108 I110:J111 I158:J1048576 I113:J156 K115:XFD1048576 J157">
    <cfRule type="cellIs" dxfId="36" priority="85" operator="lessThan">
      <formula>0</formula>
    </cfRule>
  </conditionalFormatting>
  <conditionalFormatting sqref="A86">
    <cfRule type="cellIs" dxfId="35" priority="69" operator="lessThan">
      <formula>0</formula>
    </cfRule>
  </conditionalFormatting>
  <conditionalFormatting sqref="A88:A89">
    <cfRule type="cellIs" dxfId="34" priority="67" operator="lessThan">
      <formula>0</formula>
    </cfRule>
  </conditionalFormatting>
  <conditionalFormatting sqref="A1:A2 G1:H3 A3:B3 A49:A51 G49:H51 A90:A100 G102:H102 A134:A135 G134:H135 A144:A145 G144:H152 A162:A168 G162:H168 A176:A177 A183:A184 G183:H184 A189:A190 G189:H190 A197:A198 G197:H198 A211:A212 G211:H212 I112 K114:XFD114">
    <cfRule type="cellIs" dxfId="33" priority="92" operator="lessThan">
      <formula>0</formula>
    </cfRule>
  </conditionalFormatting>
  <conditionalFormatting sqref="B51">
    <cfRule type="cellIs" dxfId="32" priority="42" operator="lessThan">
      <formula>0</formula>
    </cfRule>
  </conditionalFormatting>
  <conditionalFormatting sqref="C73:F73">
    <cfRule type="cellIs" dxfId="31" priority="79" operator="lessThan">
      <formula>0</formula>
    </cfRule>
    <cfRule type="cellIs" dxfId="30" priority="80" operator="lessThan">
      <formula>0</formula>
    </cfRule>
  </conditionalFormatting>
  <conditionalFormatting sqref="C56:F56 C65:F65 C68:F68 C5:F5 C14:F14 C16:F16 C18:F18 C20:F20 C27:F27 C29:F29 C31:F31 C33:F33 C35:F35 C43:F43 C45:F45 C60:F60 C76:F76 C10:F10 C12:F12 C41:F41">
    <cfRule type="cellIs" dxfId="29" priority="101" operator="lessThan">
      <formula>0</formula>
    </cfRule>
  </conditionalFormatting>
  <conditionalFormatting sqref="C119:F119 C146:F146 C153:F153 C159:F159 C166:F166 C180:F180 C14:F14 C55:F55 C71:F72 C77:F82 C94:F99 C103:F108 C111:F112 C10:F10 C86:F90">
    <cfRule type="cellIs" dxfId="28" priority="100" operator="lessThan">
      <formula>0</formula>
    </cfRule>
  </conditionalFormatting>
  <conditionalFormatting sqref="G5:H5">
    <cfRule type="cellIs" dxfId="27" priority="35" operator="lessThan">
      <formula>0</formula>
    </cfRule>
  </conditionalFormatting>
  <conditionalFormatting sqref="C85:F85">
    <cfRule type="cellIs" dxfId="26" priority="15" operator="lessThan">
      <formula>0</formula>
    </cfRule>
  </conditionalFormatting>
  <conditionalFormatting sqref="D114">
    <cfRule type="cellIs" dxfId="25" priority="4" operator="lessThan">
      <formula>0</formula>
    </cfRule>
  </conditionalFormatting>
  <conditionalFormatting sqref="E114:F114">
    <cfRule type="cellIs" dxfId="24" priority="3" operator="lessThan">
      <formula>0</formula>
    </cfRule>
  </conditionalFormatting>
  <conditionalFormatting sqref="J109">
    <cfRule type="cellIs" dxfId="23" priority="2" operator="lessThan">
      <formula>0</formula>
    </cfRule>
  </conditionalFormatting>
  <conditionalFormatting sqref="I109">
    <cfRule type="cellIs" dxfId="22" priority="1" operator="lessThan">
      <formula>0</formula>
    </cfRule>
  </conditionalFormatting>
  <hyperlinks>
    <hyperlink ref="J110" r:id="rId1" xr:uid="{4A94E733-D2CB-468A-837E-EEDF8AEAABA5}"/>
    <hyperlink ref="J111" r:id="rId2" xr:uid="{ED3DA09C-47EE-495D-9588-9A10849FDA70}"/>
    <hyperlink ref="J114" r:id="rId3" xr:uid="{0AC189B9-ECA0-437E-B2FD-E5A65A5331D5}"/>
    <hyperlink ref="J112" r:id="rId4" tooltip="https://pages.stern.nyu.edu/~adamodar/new_home_page/datafile/betas.html" xr:uid="{D428ADDA-0B5F-4662-954D-986580D9C5DF}"/>
  </hyperlinks>
  <pageMargins left="0.7" right="0.7" top="0.75" bottom="0.75" header="0.3" footer="0.3"/>
  <pageSetup orientation="portrait" r:id="rId5"/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16F96-081E-445D-85FB-B4EBF1A6DE5F}">
  <sheetPr>
    <tabColor theme="9" tint="0.59999389629810485"/>
  </sheetPr>
  <dimension ref="A1:AN219"/>
  <sheetViews>
    <sheetView showGridLines="0" topLeftCell="F106" zoomScaleNormal="100" workbookViewId="0">
      <selection activeCell="J120" sqref="J120"/>
    </sheetView>
  </sheetViews>
  <sheetFormatPr baseColWidth="10" defaultColWidth="11.44140625" defaultRowHeight="14.4" x14ac:dyDescent="0.3"/>
  <cols>
    <col min="1" max="1" width="2.109375" style="105" customWidth="1"/>
    <col min="2" max="2" width="29.6640625" style="132" customWidth="1"/>
    <col min="3" max="3" width="18.88671875" style="132" customWidth="1"/>
    <col min="4" max="4" width="15.44140625" style="132" bestFit="1" customWidth="1"/>
    <col min="5" max="5" width="16.44140625" style="132" bestFit="1" customWidth="1"/>
    <col min="6" max="6" width="17.33203125" style="132" bestFit="1" customWidth="1"/>
    <col min="7" max="7" width="18.5546875" style="105" customWidth="1"/>
    <col min="8" max="8" width="8" style="105" customWidth="1"/>
    <col min="9" max="9" width="17" style="105" customWidth="1"/>
    <col min="10" max="10" width="25" style="105" customWidth="1"/>
    <col min="11" max="11" width="14.5546875" style="105" customWidth="1"/>
    <col min="12" max="12" width="16.6640625" style="105" customWidth="1"/>
    <col min="13" max="13" width="11.44140625" style="105"/>
    <col min="14" max="14" width="13.6640625" style="105" customWidth="1"/>
    <col min="15" max="24" width="13.6640625" style="105" bestFit="1" customWidth="1"/>
    <col min="25" max="16384" width="11.44140625" style="105"/>
  </cols>
  <sheetData>
    <row r="1" spans="1:8" x14ac:dyDescent="0.3">
      <c r="B1" s="495" t="s">
        <v>552</v>
      </c>
      <c r="C1" s="496"/>
      <c r="D1" s="496"/>
      <c r="E1" s="496"/>
      <c r="F1" s="497"/>
    </row>
    <row r="2" spans="1:8" x14ac:dyDescent="0.3">
      <c r="B2" s="498" t="s">
        <v>285</v>
      </c>
      <c r="C2" s="499"/>
      <c r="D2" s="499"/>
      <c r="E2" s="499"/>
      <c r="F2" s="500"/>
    </row>
    <row r="3" spans="1:8" x14ac:dyDescent="0.3">
      <c r="B3" s="501" t="s">
        <v>5</v>
      </c>
      <c r="C3" s="502"/>
      <c r="D3" s="502"/>
      <c r="E3" s="502"/>
      <c r="F3" s="504"/>
    </row>
    <row r="4" spans="1:8" x14ac:dyDescent="0.3">
      <c r="B4" s="341" t="s">
        <v>551</v>
      </c>
      <c r="C4" s="342">
        <v>2021</v>
      </c>
      <c r="D4" s="343">
        <v>2022</v>
      </c>
      <c r="E4" s="343">
        <v>2023</v>
      </c>
      <c r="F4" s="344">
        <v>2024</v>
      </c>
    </row>
    <row r="5" spans="1:8" x14ac:dyDescent="0.3">
      <c r="B5" s="345" t="s">
        <v>550</v>
      </c>
      <c r="C5" s="346"/>
      <c r="D5" s="347"/>
      <c r="E5" s="348"/>
      <c r="F5" s="349"/>
    </row>
    <row r="6" spans="1:8" x14ac:dyDescent="0.3">
      <c r="A6" s="108"/>
      <c r="B6" s="350" t="s">
        <v>379</v>
      </c>
      <c r="C6" s="110">
        <f>+'ESTADO DE SITUACIÓN FINANCIERA'!C10</f>
        <v>521413932.52999997</v>
      </c>
      <c r="D6" s="111">
        <f>+'ESTADO DE SITUACIÓN FINANCIERA'!H10</f>
        <v>820111592.30999994</v>
      </c>
      <c r="E6" s="111">
        <f>+'ESTADO DE SITUACIÓN FINANCIERA'!O10</f>
        <v>990504086.12</v>
      </c>
      <c r="F6" s="112">
        <f>+'ESTADO DE SITUACIÓN FINANCIERA'!V10</f>
        <v>12416.06</v>
      </c>
      <c r="G6" s="113"/>
      <c r="H6" s="113"/>
    </row>
    <row r="7" spans="1:8" x14ac:dyDescent="0.3">
      <c r="B7" s="350" t="s">
        <v>545</v>
      </c>
      <c r="C7" s="110">
        <f>+'ESTADO DE SITUACIÓN FINANCIERA'!C15</f>
        <v>248168081</v>
      </c>
      <c r="D7" s="111">
        <f>+'ESTADO DE SITUACIÓN FINANCIERA'!H14-'ESTADO DE SITUACIÓN FINANCIERA'!H21</f>
        <v>496348393.36000001</v>
      </c>
      <c r="E7" s="111">
        <f>+'ESTADO DE SITUACIÓN FINANCIERA'!O14-'ESTADO DE SITUACIÓN FINANCIERA'!O21</f>
        <v>1633123006.6400001</v>
      </c>
      <c r="F7" s="112">
        <f>+'ESTADO DE SITUACIÓN FINANCIERA'!V14-'ESTADO DE SITUACIÓN FINANCIERA'!V21</f>
        <v>636648496.13999999</v>
      </c>
      <c r="G7" s="113"/>
      <c r="H7" s="113"/>
    </row>
    <row r="8" spans="1:8" x14ac:dyDescent="0.3">
      <c r="B8" s="350" t="s">
        <v>424</v>
      </c>
      <c r="C8" s="110">
        <v>0</v>
      </c>
      <c r="D8" s="111">
        <v>0</v>
      </c>
      <c r="E8" s="111">
        <v>0</v>
      </c>
      <c r="F8" s="112">
        <f>+'ESTADO DE SITUACIÓN FINANCIERA'!V29</f>
        <v>216655548.25</v>
      </c>
      <c r="G8" s="113"/>
    </row>
    <row r="9" spans="1:8" x14ac:dyDescent="0.3">
      <c r="B9" s="350" t="s">
        <v>549</v>
      </c>
      <c r="C9" s="110">
        <f>+'ESTADO DE SITUACIÓN FINANCIERA'!C21</f>
        <v>27869191.780000001</v>
      </c>
      <c r="D9" s="111">
        <f>+'ESTADO DE SITUACIÓN FINANCIERA'!H21</f>
        <v>34041927.780000001</v>
      </c>
      <c r="E9" s="111">
        <f>+'ESTADO DE SITUACIÓN FINANCIERA'!O21</f>
        <v>44097281.780000001</v>
      </c>
      <c r="F9" s="112">
        <f>+'ESTADO DE SITUACIÓN FINANCIERA'!V21</f>
        <v>2479483.4700000002</v>
      </c>
      <c r="G9" s="113"/>
      <c r="H9" s="113"/>
    </row>
    <row r="10" spans="1:8" x14ac:dyDescent="0.3">
      <c r="B10" s="345" t="s">
        <v>548</v>
      </c>
      <c r="C10" s="114">
        <f>SUM(C6:C9)</f>
        <v>797451205.30999994</v>
      </c>
      <c r="D10" s="115">
        <f>SUM(D6:D9)</f>
        <v>1350501913.45</v>
      </c>
      <c r="E10" s="115">
        <f>SUM(E6:E9)</f>
        <v>2667724374.5400004</v>
      </c>
      <c r="F10" s="116">
        <f>SUM(F6:F9)</f>
        <v>855795943.91999996</v>
      </c>
    </row>
    <row r="11" spans="1:8" x14ac:dyDescent="0.3">
      <c r="B11" s="350"/>
      <c r="C11" s="110"/>
      <c r="D11" s="111"/>
      <c r="E11" s="111"/>
      <c r="F11" s="112"/>
    </row>
    <row r="12" spans="1:8" x14ac:dyDescent="0.3">
      <c r="B12" s="345" t="s">
        <v>547</v>
      </c>
      <c r="C12" s="351"/>
      <c r="D12" s="352"/>
      <c r="E12" s="352"/>
      <c r="F12" s="353"/>
    </row>
    <row r="13" spans="1:8" x14ac:dyDescent="0.3">
      <c r="B13" s="350" t="s">
        <v>546</v>
      </c>
      <c r="C13" s="110">
        <f>+'ESTADO DE SITUACIÓN FINANCIERA'!C32</f>
        <v>6162941</v>
      </c>
      <c r="D13" s="111">
        <f>+'ESTADO DE SITUACIÓN FINANCIERA'!H32</f>
        <v>5224969</v>
      </c>
      <c r="E13" s="111">
        <f>+'ESTADO DE SITUACIÓN FINANCIERA'!O32</f>
        <v>27524497</v>
      </c>
      <c r="F13" s="112">
        <f>+'ESTADO DE SITUACIÓN FINANCIERA'!V32</f>
        <v>24030692</v>
      </c>
      <c r="G13" s="113"/>
      <c r="H13" s="113"/>
    </row>
    <row r="14" spans="1:8" x14ac:dyDescent="0.3">
      <c r="B14" s="345" t="s">
        <v>544</v>
      </c>
      <c r="C14" s="114">
        <f>+SUM(C13:C13)</f>
        <v>6162941</v>
      </c>
      <c r="D14" s="115">
        <f>+SUM(D13:D13)</f>
        <v>5224969</v>
      </c>
      <c r="E14" s="115">
        <f>+SUM(E13:E13)</f>
        <v>27524497</v>
      </c>
      <c r="F14" s="116">
        <f>+SUM(F13:F13)</f>
        <v>24030692</v>
      </c>
    </row>
    <row r="15" spans="1:8" x14ac:dyDescent="0.3">
      <c r="B15" s="350"/>
      <c r="C15" s="110"/>
      <c r="D15" s="111"/>
      <c r="E15" s="111"/>
      <c r="F15" s="112"/>
    </row>
    <row r="16" spans="1:8" x14ac:dyDescent="0.3">
      <c r="B16" s="345" t="s">
        <v>543</v>
      </c>
      <c r="C16" s="354">
        <f>+C14+C10</f>
        <v>803614146.30999994</v>
      </c>
      <c r="D16" s="355">
        <f>+D14+D10</f>
        <v>1355726882.45</v>
      </c>
      <c r="E16" s="355">
        <f>+E14+E10</f>
        <v>2695248871.5400004</v>
      </c>
      <c r="F16" s="356">
        <f>+F14+F10</f>
        <v>879826635.91999996</v>
      </c>
    </row>
    <row r="17" spans="1:8" x14ac:dyDescent="0.3">
      <c r="B17" s="350"/>
      <c r="C17" s="120"/>
      <c r="D17" s="121"/>
      <c r="E17" s="121"/>
      <c r="F17" s="122"/>
    </row>
    <row r="18" spans="1:8" x14ac:dyDescent="0.3">
      <c r="B18" s="341" t="s">
        <v>542</v>
      </c>
      <c r="C18" s="342">
        <v>2021</v>
      </c>
      <c r="D18" s="357">
        <v>2022</v>
      </c>
      <c r="E18" s="358">
        <v>2023</v>
      </c>
      <c r="F18" s="359">
        <v>2024</v>
      </c>
    </row>
    <row r="19" spans="1:8" x14ac:dyDescent="0.3">
      <c r="B19" s="360" t="s">
        <v>541</v>
      </c>
      <c r="C19" s="120"/>
      <c r="D19" s="121"/>
      <c r="E19" s="121"/>
      <c r="F19" s="122"/>
    </row>
    <row r="20" spans="1:8" x14ac:dyDescent="0.3">
      <c r="B20" s="345" t="s">
        <v>540</v>
      </c>
      <c r="C20" s="346"/>
      <c r="D20" s="348"/>
      <c r="E20" s="348"/>
      <c r="F20" s="349"/>
    </row>
    <row r="21" spans="1:8" x14ac:dyDescent="0.3">
      <c r="A21" s="489"/>
      <c r="B21" s="490" t="s">
        <v>535</v>
      </c>
      <c r="C21" s="110">
        <f>+'ESTADO DE SITUACIÓN FINANCIERA'!C41</f>
        <v>0</v>
      </c>
      <c r="D21" s="111">
        <f>+'ESTADO DE SITUACIÓN FINANCIERA'!H41</f>
        <v>0</v>
      </c>
      <c r="E21" s="111">
        <f>+'ESTADO DE SITUACIÓN FINANCIERA'!O41</f>
        <v>0</v>
      </c>
      <c r="F21" s="112">
        <f>-'ESTADO DE SITUACIÓN FINANCIERA'!V41</f>
        <v>112682572.62</v>
      </c>
    </row>
    <row r="22" spans="1:8" x14ac:dyDescent="0.3">
      <c r="B22" s="361" t="s">
        <v>533</v>
      </c>
      <c r="C22" s="110">
        <f>+'ESTADO DE SITUACIÓN FINANCIERA'!C76</f>
        <v>0</v>
      </c>
      <c r="D22" s="111">
        <f>'ESTADO DE SITUACIÓN FINANCIERA'!H76</f>
        <v>0</v>
      </c>
      <c r="E22" s="111">
        <f>-'ESTADO DE SITUACIÓN FINANCIERA'!O76</f>
        <v>7349224</v>
      </c>
      <c r="F22" s="112">
        <f>-'ESTADO DE SITUACIÓN FINANCIERA'!V76</f>
        <v>53856684.979999997</v>
      </c>
      <c r="G22" s="113"/>
      <c r="H22" s="113"/>
    </row>
    <row r="23" spans="1:8" x14ac:dyDescent="0.3">
      <c r="B23" s="361" t="s">
        <v>296</v>
      </c>
      <c r="C23" s="110">
        <f>-'ESTADO DE SITUACIÓN FINANCIERA'!C90</f>
        <v>56256303.57</v>
      </c>
      <c r="D23" s="111">
        <f>-'ESTADO DE SITUACIÓN FINANCIERA'!H90</f>
        <v>56256303.57</v>
      </c>
      <c r="E23" s="111">
        <f>-'ESTADO DE SITUACIÓN FINANCIERA'!O89</f>
        <v>56256303.57</v>
      </c>
      <c r="F23" s="112">
        <f>-'ESTADO DE SITUACIÓN FINANCIERA'!V89</f>
        <v>0</v>
      </c>
      <c r="G23" s="113"/>
      <c r="H23" s="113"/>
    </row>
    <row r="24" spans="1:8" x14ac:dyDescent="0.3">
      <c r="B24" s="361" t="s">
        <v>539</v>
      </c>
      <c r="C24" s="110">
        <f>-'ESTADO DE SITUACIÓN FINANCIERA'!C49-'ESTADO DE SITUACIÓN FINANCIERA'!C52-'ESTADO DE SITUACIÓN FINANCIERA'!C65</f>
        <v>18875202</v>
      </c>
      <c r="D24" s="111">
        <f>-'ESTADO DE SITUACIÓN FINANCIERA'!H49-'ESTADO DE SITUACIÓN FINANCIERA'!H52-'ESTADO DE SITUACIÓN FINANCIERA'!H66</f>
        <v>6839000</v>
      </c>
      <c r="E24" s="111">
        <f>-'ESTADO DE SITUACIÓN FINANCIERA'!O52-'ESTADO DE SITUACIÓN FINANCIERA'!O49</f>
        <v>50359896</v>
      </c>
      <c r="F24" s="112">
        <f>-'ESTADO DE SITUACIÓN FINANCIERA'!V49-'ESTADO DE SITUACIÓN FINANCIERA'!V52-'ESTADO DE SITUACIÓN FINANCIERA'!V66</f>
        <v>201269415.24000001</v>
      </c>
      <c r="G24" s="113"/>
    </row>
    <row r="25" spans="1:8" x14ac:dyDescent="0.3">
      <c r="B25" s="361" t="s">
        <v>14</v>
      </c>
      <c r="C25" s="110">
        <f>-'ESTADO DE SITUACIÓN FINANCIERA'!C82</f>
        <v>12303.49</v>
      </c>
      <c r="D25" s="111">
        <f>-'ESTADO DE SITUACIÓN FINANCIERA'!H82</f>
        <v>12303.49</v>
      </c>
      <c r="E25" s="111">
        <f>-'ESTADO DE SITUACIÓN FINANCIERA'!O82</f>
        <v>1546104.39</v>
      </c>
      <c r="F25" s="112">
        <f>-'ESTADO DE SITUACIÓN FINANCIERA'!V82</f>
        <v>13838282.51</v>
      </c>
      <c r="G25" s="113"/>
      <c r="H25" s="113"/>
    </row>
    <row r="26" spans="1:8" x14ac:dyDescent="0.3">
      <c r="B26" s="361" t="s">
        <v>538</v>
      </c>
      <c r="C26" s="110">
        <f>-'ESTADO DE SITUACIÓN FINANCIERA'!C68-'ESTADO DE SITUACIÓN FINANCIERA'!C60-'ESTADO DE SITUACIÓN FINANCIERA'!C56</f>
        <v>16567184.629999999</v>
      </c>
      <c r="D26" s="111">
        <f>-'ESTADO DE SITUACIÓN FINANCIERA'!H68-'ESTADO DE SITUACIÓN FINANCIERA'!H60-'ESTADO DE SITUACIÓN FINANCIERA'!H56</f>
        <v>16118767.629999999</v>
      </c>
      <c r="E26" s="111">
        <f>-'ESTADO DE SITUACIÓN FINANCIERA'!O68-'ESTADO DE SITUACIÓN FINANCIERA'!O60-'ESTADO DE SITUACIÓN FINANCIERA'!O56</f>
        <v>45151239.960000001</v>
      </c>
      <c r="F26" s="112">
        <f>-'ESTADO DE SITUACIÓN FINANCIERA'!V68-'ESTADO DE SITUACIÓN FINANCIERA'!V60-'ESTADO DE SITUACIÓN FINANCIERA'!V56</f>
        <v>23281000</v>
      </c>
    </row>
    <row r="27" spans="1:8" x14ac:dyDescent="0.3">
      <c r="B27" s="360" t="s">
        <v>537</v>
      </c>
      <c r="C27" s="362">
        <f>SUM(C21:C26)</f>
        <v>91710993.689999983</v>
      </c>
      <c r="D27" s="363">
        <f t="shared" ref="D27:F27" si="0">SUM(D21:D26)</f>
        <v>79226374.689999998</v>
      </c>
      <c r="E27" s="363">
        <f t="shared" si="0"/>
        <v>160662767.91999999</v>
      </c>
      <c r="F27" s="364">
        <f t="shared" si="0"/>
        <v>404927955.35000002</v>
      </c>
    </row>
    <row r="28" spans="1:8" x14ac:dyDescent="0.3">
      <c r="B28" s="350"/>
      <c r="C28" s="110"/>
      <c r="D28" s="111"/>
      <c r="E28" s="111"/>
      <c r="F28" s="112"/>
    </row>
    <row r="29" spans="1:8" x14ac:dyDescent="0.3">
      <c r="B29" s="345" t="s">
        <v>536</v>
      </c>
      <c r="C29" s="351"/>
      <c r="D29" s="352"/>
      <c r="E29" s="352"/>
      <c r="F29" s="353"/>
    </row>
    <row r="30" spans="1:8" x14ac:dyDescent="0.3">
      <c r="B30" s="365" t="s">
        <v>534</v>
      </c>
      <c r="C30" s="366">
        <f>Q67</f>
        <v>16546813.029200001</v>
      </c>
      <c r="D30" s="367">
        <f>C30+AB67</f>
        <v>36902516.2733</v>
      </c>
      <c r="E30" s="367">
        <f>D30+AM67</f>
        <v>72493421.788350001</v>
      </c>
      <c r="F30" s="368">
        <f>E30</f>
        <v>72493421.788350001</v>
      </c>
      <c r="G30" s="113"/>
      <c r="H30" s="113"/>
    </row>
    <row r="31" spans="1:8" x14ac:dyDescent="0.3">
      <c r="B31" s="361" t="s">
        <v>533</v>
      </c>
      <c r="C31" s="110">
        <v>0</v>
      </c>
      <c r="D31" s="111">
        <v>0</v>
      </c>
      <c r="E31" s="111">
        <v>0</v>
      </c>
      <c r="F31" s="112">
        <v>0</v>
      </c>
      <c r="G31" s="113"/>
      <c r="H31" s="113"/>
    </row>
    <row r="32" spans="1:8" x14ac:dyDescent="0.3">
      <c r="B32" s="360" t="s">
        <v>532</v>
      </c>
      <c r="C32" s="362">
        <f>SUM(C30:C31)</f>
        <v>16546813.029200001</v>
      </c>
      <c r="D32" s="363">
        <f>SUM(D30:D31)</f>
        <v>36902516.2733</v>
      </c>
      <c r="E32" s="363">
        <f>SUM(E30:E31)</f>
        <v>72493421.788350001</v>
      </c>
      <c r="F32" s="364">
        <f>SUM(F30:F31)</f>
        <v>72493421.788350001</v>
      </c>
    </row>
    <row r="33" spans="2:17" x14ac:dyDescent="0.3">
      <c r="B33" s="361"/>
      <c r="C33" s="110"/>
      <c r="D33" s="111"/>
      <c r="E33" s="111"/>
      <c r="F33" s="112"/>
    </row>
    <row r="34" spans="2:17" x14ac:dyDescent="0.3">
      <c r="B34" s="345" t="s">
        <v>531</v>
      </c>
      <c r="C34" s="354">
        <f>C27+C32</f>
        <v>108257806.71919999</v>
      </c>
      <c r="D34" s="355">
        <f>D27+D32</f>
        <v>116128890.96329999</v>
      </c>
      <c r="E34" s="355">
        <f>E27+E32</f>
        <v>233156189.70835</v>
      </c>
      <c r="F34" s="356">
        <f>F27+F32</f>
        <v>477421377.13835001</v>
      </c>
    </row>
    <row r="35" spans="2:17" x14ac:dyDescent="0.3">
      <c r="B35" s="350"/>
      <c r="C35" s="110"/>
      <c r="D35" s="111"/>
      <c r="E35" s="111"/>
      <c r="F35" s="112"/>
    </row>
    <row r="36" spans="2:17" x14ac:dyDescent="0.3">
      <c r="B36" s="345" t="s">
        <v>289</v>
      </c>
      <c r="C36" s="351"/>
      <c r="D36" s="352"/>
      <c r="E36" s="352"/>
      <c r="F36" s="353"/>
    </row>
    <row r="37" spans="2:17" x14ac:dyDescent="0.3">
      <c r="B37" s="109" t="s">
        <v>530</v>
      </c>
      <c r="C37" s="110">
        <v>0</v>
      </c>
      <c r="D37" s="111">
        <f t="shared" ref="D37:F38" si="1">+C37</f>
        <v>0</v>
      </c>
      <c r="E37" s="111">
        <f t="shared" si="1"/>
        <v>0</v>
      </c>
      <c r="F37" s="112">
        <f t="shared" si="1"/>
        <v>0</v>
      </c>
      <c r="G37" s="113"/>
      <c r="H37" s="113"/>
    </row>
    <row r="38" spans="2:17" x14ac:dyDescent="0.3">
      <c r="B38" s="109" t="s">
        <v>529</v>
      </c>
      <c r="C38" s="110">
        <v>0</v>
      </c>
      <c r="D38" s="111">
        <f t="shared" si="1"/>
        <v>0</v>
      </c>
      <c r="E38" s="111">
        <f t="shared" si="1"/>
        <v>0</v>
      </c>
      <c r="F38" s="112">
        <f t="shared" si="1"/>
        <v>0</v>
      </c>
      <c r="G38" s="113"/>
      <c r="H38" s="113"/>
    </row>
    <row r="39" spans="2:17" x14ac:dyDescent="0.3">
      <c r="B39" s="350" t="s">
        <v>528</v>
      </c>
      <c r="C39" s="110">
        <f t="shared" ref="C39:F39" si="2">+C69</f>
        <v>616089329.80079997</v>
      </c>
      <c r="D39" s="111">
        <f t="shared" si="2"/>
        <v>544241651.89590001</v>
      </c>
      <c r="E39" s="111">
        <f t="shared" si="2"/>
        <v>1222644332.8849499</v>
      </c>
      <c r="F39" s="112">
        <f t="shared" si="2"/>
        <v>-455806459.3900001</v>
      </c>
    </row>
    <row r="40" spans="2:17" x14ac:dyDescent="0.3">
      <c r="B40" s="109" t="s">
        <v>527</v>
      </c>
      <c r="C40" s="110">
        <v>79267009.790000096</v>
      </c>
      <c r="D40" s="111">
        <f>+C40+C39</f>
        <v>695356339.59080005</v>
      </c>
      <c r="E40" s="111">
        <f t="shared" ref="E40" si="3">+D40+D39</f>
        <v>1239597991.4867001</v>
      </c>
      <c r="F40" s="112">
        <f>+E40+E39+E41</f>
        <v>2462092681.8316498</v>
      </c>
    </row>
    <row r="41" spans="2:17" x14ac:dyDescent="0.3">
      <c r="B41" s="109" t="s">
        <v>555</v>
      </c>
      <c r="C41" s="110">
        <v>0</v>
      </c>
      <c r="D41" s="111">
        <v>0</v>
      </c>
      <c r="E41" s="111">
        <v>-149642.54</v>
      </c>
      <c r="F41" s="112">
        <v>-1603880963.6600001</v>
      </c>
      <c r="G41" s="113"/>
      <c r="H41" s="113"/>
    </row>
    <row r="42" spans="2:17" s="108" customFormat="1" ht="27.6" x14ac:dyDescent="0.3">
      <c r="B42" s="123" t="s">
        <v>526</v>
      </c>
      <c r="C42" s="362">
        <f>SUM(C37:C41)</f>
        <v>695356339.59080005</v>
      </c>
      <c r="D42" s="363">
        <f>SUM(D37:D41)</f>
        <v>1239597991.4867001</v>
      </c>
      <c r="E42" s="363">
        <f>SUM(E37:E41)</f>
        <v>2462092681.8316498</v>
      </c>
      <c r="F42" s="364">
        <f>SUM(F37:F41)</f>
        <v>402405258.78164959</v>
      </c>
      <c r="G42" s="124"/>
      <c r="H42" s="124"/>
    </row>
    <row r="43" spans="2:17" x14ac:dyDescent="0.3">
      <c r="B43" s="109" t="s">
        <v>525</v>
      </c>
      <c r="C43" s="110"/>
      <c r="D43" s="111"/>
      <c r="E43" s="111"/>
      <c r="F43" s="112"/>
      <c r="G43" s="113"/>
      <c r="H43" s="113"/>
    </row>
    <row r="44" spans="2:17" x14ac:dyDescent="0.3">
      <c r="B44" s="345" t="s">
        <v>524</v>
      </c>
      <c r="C44" s="354">
        <f>SUM(C42:C43)</f>
        <v>695356339.59080005</v>
      </c>
      <c r="D44" s="355">
        <f t="shared" ref="D44:F44" si="4">SUM(D42:D43)</f>
        <v>1239597991.4867001</v>
      </c>
      <c r="E44" s="355">
        <f t="shared" si="4"/>
        <v>2462092681.8316498</v>
      </c>
      <c r="F44" s="356">
        <f t="shared" si="4"/>
        <v>402405258.78164959</v>
      </c>
    </row>
    <row r="45" spans="2:17" x14ac:dyDescent="0.3">
      <c r="B45" s="350"/>
      <c r="C45" s="110"/>
      <c r="D45" s="111"/>
      <c r="E45" s="111"/>
      <c r="F45" s="112"/>
    </row>
    <row r="46" spans="2:17" x14ac:dyDescent="0.3">
      <c r="B46" s="369" t="s">
        <v>523</v>
      </c>
      <c r="C46" s="370">
        <f>C34+C44</f>
        <v>803614146.31000006</v>
      </c>
      <c r="D46" s="371">
        <f>D34+D44</f>
        <v>1355726882.45</v>
      </c>
      <c r="E46" s="371">
        <f>E34+E44</f>
        <v>2695248871.54</v>
      </c>
      <c r="F46" s="372">
        <f>F34+F44</f>
        <v>879826635.9199996</v>
      </c>
    </row>
    <row r="47" spans="2:17" x14ac:dyDescent="0.3">
      <c r="B47" s="125"/>
      <c r="C47" s="126"/>
      <c r="D47" s="126"/>
      <c r="E47" s="126">
        <f>E46-E16</f>
        <v>0</v>
      </c>
      <c r="F47" s="127">
        <f>F46-F16</f>
        <v>0</v>
      </c>
      <c r="Q47" s="484"/>
    </row>
    <row r="48" spans="2:17" s="131" customFormat="1" x14ac:dyDescent="0.3">
      <c r="B48" s="128" t="s">
        <v>522</v>
      </c>
      <c r="C48" s="129" t="b">
        <f>+C46=C16</f>
        <v>1</v>
      </c>
      <c r="D48" s="129" t="b">
        <f>+D46=D16</f>
        <v>1</v>
      </c>
      <c r="E48" s="129" t="b">
        <f>+E46=E16</f>
        <v>1</v>
      </c>
      <c r="F48" s="130" t="b">
        <f>+F46=F16</f>
        <v>1</v>
      </c>
      <c r="Q48" s="484"/>
    </row>
    <row r="49" spans="2:40" x14ac:dyDescent="0.3">
      <c r="C49" s="133"/>
      <c r="D49" s="133"/>
      <c r="E49" s="133"/>
      <c r="F49" s="133"/>
      <c r="Q49" s="484"/>
    </row>
    <row r="50" spans="2:40" x14ac:dyDescent="0.3">
      <c r="B50" s="495" t="s">
        <v>552</v>
      </c>
      <c r="C50" s="496"/>
      <c r="D50" s="496"/>
      <c r="E50" s="496"/>
      <c r="F50" s="497"/>
      <c r="Q50" s="484"/>
    </row>
    <row r="51" spans="2:40" x14ac:dyDescent="0.3">
      <c r="B51" s="498" t="s">
        <v>7</v>
      </c>
      <c r="C51" s="499"/>
      <c r="D51" s="499"/>
      <c r="E51" s="499"/>
      <c r="F51" s="500"/>
      <c r="Q51" s="484"/>
    </row>
    <row r="52" spans="2:40" x14ac:dyDescent="0.3">
      <c r="B52" s="501" t="s">
        <v>5</v>
      </c>
      <c r="C52" s="502"/>
      <c r="D52" s="503"/>
      <c r="E52" s="503"/>
      <c r="F52" s="504"/>
      <c r="Q52" s="484"/>
    </row>
    <row r="53" spans="2:40" x14ac:dyDescent="0.3">
      <c r="B53" s="134"/>
      <c r="C53" s="358">
        <v>2021</v>
      </c>
      <c r="D53" s="358">
        <v>2022</v>
      </c>
      <c r="E53" s="358">
        <v>2023</v>
      </c>
      <c r="F53" s="359">
        <v>2024</v>
      </c>
      <c r="Q53" s="484"/>
    </row>
    <row r="54" spans="2:40" ht="15.6" customHeight="1" x14ac:dyDescent="0.3">
      <c r="B54" s="107" t="s">
        <v>521</v>
      </c>
      <c r="C54" s="135"/>
      <c r="D54" s="136"/>
      <c r="E54" s="136"/>
      <c r="F54" s="137"/>
      <c r="I54" s="113"/>
      <c r="Q54" s="484">
        <f>Q56/O56</f>
        <v>5.0000000000000001E-3</v>
      </c>
    </row>
    <row r="55" spans="2:40" ht="28.2" customHeight="1" x14ac:dyDescent="0.3">
      <c r="B55" s="109" t="s">
        <v>520</v>
      </c>
      <c r="C55" s="110">
        <f>-'ESTADO DE RESULTADOS '!C10</f>
        <v>1533880917.51</v>
      </c>
      <c r="D55" s="111">
        <f>-'ESTADO DE RESULTADOS '!H10</f>
        <v>1690944880</v>
      </c>
      <c r="E55" s="111">
        <f>-'ESTADO DE RESULTADOS '!O10</f>
        <v>2999029961.7399998</v>
      </c>
      <c r="F55" s="112">
        <f>-'ESTADO DE RESULTADOS '!V10</f>
        <v>1508351820.8599999</v>
      </c>
      <c r="G55" s="113"/>
      <c r="H55" s="430" t="s">
        <v>7756</v>
      </c>
      <c r="I55" s="431"/>
      <c r="J55" s="432"/>
      <c r="K55" s="430" t="s">
        <v>7742</v>
      </c>
      <c r="L55" s="431"/>
      <c r="M55" s="431"/>
      <c r="N55" s="432"/>
      <c r="O55" s="433" t="s">
        <v>7743</v>
      </c>
      <c r="P55" s="433"/>
      <c r="Q55" s="433" t="s">
        <v>7744</v>
      </c>
      <c r="R55" s="433"/>
      <c r="S55" s="439" t="s">
        <v>7757</v>
      </c>
      <c r="T55" s="439"/>
      <c r="U55" s="439"/>
      <c r="V55" s="439" t="s">
        <v>7742</v>
      </c>
      <c r="W55" s="439"/>
      <c r="X55" s="439"/>
      <c r="Y55" s="439"/>
      <c r="Z55" s="433" t="s">
        <v>7743</v>
      </c>
      <c r="AA55" s="433"/>
      <c r="AB55" s="433" t="s">
        <v>7744</v>
      </c>
      <c r="AC55" s="433"/>
      <c r="AD55" s="439" t="s">
        <v>7758</v>
      </c>
      <c r="AE55" s="439"/>
      <c r="AF55" s="439"/>
      <c r="AG55" s="439" t="s">
        <v>7742</v>
      </c>
      <c r="AH55" s="439"/>
      <c r="AI55" s="439"/>
      <c r="AJ55" s="439"/>
      <c r="AK55" s="433" t="s">
        <v>7743</v>
      </c>
      <c r="AL55" s="433"/>
      <c r="AM55" s="433" t="s">
        <v>7744</v>
      </c>
      <c r="AN55" s="433"/>
    </row>
    <row r="56" spans="2:40" x14ac:dyDescent="0.3">
      <c r="B56" s="109" t="s">
        <v>519</v>
      </c>
      <c r="C56" s="138">
        <v>-851640909.88999999</v>
      </c>
      <c r="D56" s="139">
        <v>-1071534741.45</v>
      </c>
      <c r="E56" s="139">
        <v>-1639087139.03</v>
      </c>
      <c r="F56" s="140">
        <v>-1844106350.6700001</v>
      </c>
      <c r="G56" s="113"/>
      <c r="H56" s="415">
        <v>1001</v>
      </c>
      <c r="I56" s="416"/>
      <c r="J56" s="417"/>
      <c r="K56" s="418" t="s">
        <v>7745</v>
      </c>
      <c r="L56" s="419"/>
      <c r="M56" s="419"/>
      <c r="N56" s="420"/>
      <c r="O56" s="434">
        <f>225027806.45+132271430.46+152776900.23+33779695.78</f>
        <v>543855832.91999996</v>
      </c>
      <c r="P56" s="434"/>
      <c r="Q56" s="409">
        <v>2719279.1645999998</v>
      </c>
      <c r="R56" s="409"/>
      <c r="S56" s="415">
        <v>1001</v>
      </c>
      <c r="T56" s="416"/>
      <c r="U56" s="417"/>
      <c r="V56" s="438" t="s">
        <v>7745</v>
      </c>
      <c r="W56" s="438"/>
      <c r="X56" s="438"/>
      <c r="Y56" s="438"/>
      <c r="Z56" s="434">
        <f>239753073.61+230131088.83+68704759.85+116871162.59</f>
        <v>655460084.88000011</v>
      </c>
      <c r="AA56" s="434"/>
      <c r="AB56" s="409">
        <v>3277300.4244000008</v>
      </c>
      <c r="AC56" s="409"/>
      <c r="AD56" s="415">
        <v>1001</v>
      </c>
      <c r="AE56" s="416"/>
      <c r="AF56" s="417"/>
      <c r="AG56" s="438" t="s">
        <v>7745</v>
      </c>
      <c r="AH56" s="438"/>
      <c r="AI56" s="438"/>
      <c r="AJ56" s="438"/>
      <c r="AK56" s="434">
        <f>311569321.43+362148157+268285220.29</f>
        <v>942002698.72000003</v>
      </c>
      <c r="AL56" s="434"/>
      <c r="AM56" s="409">
        <v>4710013.4936000006</v>
      </c>
      <c r="AN56" s="409"/>
    </row>
    <row r="57" spans="2:40" x14ac:dyDescent="0.3">
      <c r="B57" s="107" t="s">
        <v>518</v>
      </c>
      <c r="C57" s="141">
        <f t="shared" ref="C57:F57" si="5">+C55+C56</f>
        <v>682240007.62</v>
      </c>
      <c r="D57" s="142">
        <f t="shared" si="5"/>
        <v>619410138.54999995</v>
      </c>
      <c r="E57" s="142">
        <f t="shared" si="5"/>
        <v>1359942822.7099998</v>
      </c>
      <c r="F57" s="143">
        <f t="shared" si="5"/>
        <v>-335754529.81000018</v>
      </c>
      <c r="H57" s="415">
        <v>1003</v>
      </c>
      <c r="I57" s="416"/>
      <c r="J57" s="417"/>
      <c r="K57" s="418" t="s">
        <v>7746</v>
      </c>
      <c r="L57" s="419"/>
      <c r="M57" s="419"/>
      <c r="N57" s="420"/>
      <c r="O57" s="408">
        <f>52069+792552+154000+249900+900000+477175+900000+1530938+92160+60354+1149092+1500601+3851645+599227+4621254+1448179+1096795+189720+8820494</f>
        <v>28486155</v>
      </c>
      <c r="P57" s="408"/>
      <c r="Q57" s="409">
        <v>142430.77499999999</v>
      </c>
      <c r="R57" s="409"/>
      <c r="S57" s="415">
        <v>1003</v>
      </c>
      <c r="T57" s="416"/>
      <c r="U57" s="417"/>
      <c r="V57" s="438" t="s">
        <v>7746</v>
      </c>
      <c r="W57" s="438"/>
      <c r="X57" s="438"/>
      <c r="Y57" s="438"/>
      <c r="Z57" s="408">
        <f>18000+1630780+2655067+5046801+2440057+1845349+5378555+1926330+3373901+3667676+5415306</f>
        <v>33397822</v>
      </c>
      <c r="AA57" s="408"/>
      <c r="AB57" s="409">
        <v>166989.11000000002</v>
      </c>
      <c r="AC57" s="409"/>
      <c r="AD57" s="415">
        <v>1003</v>
      </c>
      <c r="AE57" s="416"/>
      <c r="AF57" s="417"/>
      <c r="AG57" s="438" t="s">
        <v>7746</v>
      </c>
      <c r="AH57" s="438"/>
      <c r="AI57" s="438"/>
      <c r="AJ57" s="438"/>
      <c r="AK57" s="408">
        <v>56197000</v>
      </c>
      <c r="AL57" s="408"/>
      <c r="AM57" s="409">
        <v>280985</v>
      </c>
      <c r="AN57" s="409"/>
    </row>
    <row r="58" spans="2:40" x14ac:dyDescent="0.3">
      <c r="B58" s="109" t="s">
        <v>517</v>
      </c>
      <c r="C58" s="110">
        <v>0</v>
      </c>
      <c r="D58" s="111">
        <v>0</v>
      </c>
      <c r="E58" s="111">
        <v>0</v>
      </c>
      <c r="F58" s="112">
        <v>6334440</v>
      </c>
      <c r="G58" s="113"/>
      <c r="H58" s="415">
        <v>1005</v>
      </c>
      <c r="I58" s="416"/>
      <c r="J58" s="417"/>
      <c r="K58" s="418" t="s">
        <v>7747</v>
      </c>
      <c r="L58" s="419"/>
      <c r="M58" s="419"/>
      <c r="N58" s="420"/>
      <c r="O58" s="408">
        <f>400002+296964+337598+509098+708495+1141032</f>
        <v>3393189</v>
      </c>
      <c r="P58" s="408"/>
      <c r="Q58" s="409">
        <v>16965.945</v>
      </c>
      <c r="R58" s="409"/>
      <c r="S58" s="415">
        <v>1005</v>
      </c>
      <c r="T58" s="416"/>
      <c r="U58" s="417"/>
      <c r="V58" s="438" t="s">
        <v>7747</v>
      </c>
      <c r="W58" s="438"/>
      <c r="X58" s="438"/>
      <c r="Y58" s="438"/>
      <c r="Z58" s="408">
        <f>493893+608063+838066+575655+826733</f>
        <v>3342410</v>
      </c>
      <c r="AA58" s="408"/>
      <c r="AB58" s="409">
        <v>16712.05</v>
      </c>
      <c r="AC58" s="409"/>
      <c r="AD58" s="415">
        <v>1005</v>
      </c>
      <c r="AE58" s="416"/>
      <c r="AF58" s="417"/>
      <c r="AG58" s="438" t="s">
        <v>7747</v>
      </c>
      <c r="AH58" s="438"/>
      <c r="AI58" s="438"/>
      <c r="AJ58" s="438"/>
      <c r="AK58" s="408">
        <f>467203+412332+991666+837331+255885+3860264</f>
        <v>6824681</v>
      </c>
      <c r="AL58" s="408"/>
      <c r="AM58" s="409">
        <v>34123.404999999999</v>
      </c>
      <c r="AN58" s="409"/>
    </row>
    <row r="59" spans="2:40" x14ac:dyDescent="0.3">
      <c r="B59" s="109" t="s">
        <v>516</v>
      </c>
      <c r="C59" s="110">
        <v>-1162502</v>
      </c>
      <c r="D59" s="111">
        <v>-559977</v>
      </c>
      <c r="E59" s="111">
        <v>-3977858.41</v>
      </c>
      <c r="F59" s="112">
        <v>-61654234.219999999</v>
      </c>
      <c r="G59" s="113"/>
      <c r="H59" s="415">
        <v>1006</v>
      </c>
      <c r="I59" s="416"/>
      <c r="J59" s="417"/>
      <c r="K59" s="418" t="s">
        <v>7748</v>
      </c>
      <c r="L59" s="419"/>
      <c r="M59" s="419"/>
      <c r="N59" s="420"/>
      <c r="O59" s="408">
        <f>6489000+7567000+13477000</f>
        <v>27533000</v>
      </c>
      <c r="P59" s="408"/>
      <c r="Q59" s="409">
        <v>137665</v>
      </c>
      <c r="R59" s="409"/>
      <c r="S59" s="415">
        <v>1006</v>
      </c>
      <c r="T59" s="416"/>
      <c r="U59" s="417"/>
      <c r="V59" s="438" t="s">
        <v>7748</v>
      </c>
      <c r="W59" s="438"/>
      <c r="X59" s="438"/>
      <c r="Y59" s="438"/>
      <c r="Z59" s="408">
        <f>3573000+9990000+9804000</f>
        <v>23367000</v>
      </c>
      <c r="AA59" s="408"/>
      <c r="AB59" s="409">
        <v>116835</v>
      </c>
      <c r="AC59" s="409"/>
      <c r="AD59" s="415">
        <v>1006</v>
      </c>
      <c r="AE59" s="416"/>
      <c r="AF59" s="417"/>
      <c r="AG59" s="438" t="s">
        <v>7748</v>
      </c>
      <c r="AH59" s="438"/>
      <c r="AI59" s="438"/>
      <c r="AJ59" s="438"/>
      <c r="AK59" s="408">
        <f>6496000+12422000+26153000</f>
        <v>45071000</v>
      </c>
      <c r="AL59" s="408"/>
      <c r="AM59" s="409">
        <v>225355</v>
      </c>
      <c r="AN59" s="409"/>
    </row>
    <row r="60" spans="2:40" x14ac:dyDescent="0.3">
      <c r="B60" s="109" t="s">
        <v>515</v>
      </c>
      <c r="C60" s="144">
        <v>-504748.32000000007</v>
      </c>
      <c r="D60" s="145">
        <v>-349035.15</v>
      </c>
      <c r="E60" s="145">
        <v>-125429.91</v>
      </c>
      <c r="F60" s="146">
        <v>-555216.41</v>
      </c>
      <c r="G60" s="113"/>
      <c r="H60" s="415">
        <v>1007</v>
      </c>
      <c r="I60" s="416"/>
      <c r="J60" s="417"/>
      <c r="K60" s="418" t="s">
        <v>436</v>
      </c>
      <c r="L60" s="419"/>
      <c r="M60" s="419"/>
      <c r="N60" s="420"/>
      <c r="O60" s="408">
        <v>1534036514.1800001</v>
      </c>
      <c r="P60" s="408"/>
      <c r="Q60" s="409">
        <v>7670182.5709000006</v>
      </c>
      <c r="R60" s="409"/>
      <c r="S60" s="415">
        <v>1007</v>
      </c>
      <c r="T60" s="416"/>
      <c r="U60" s="417"/>
      <c r="V60" s="438" t="s">
        <v>436</v>
      </c>
      <c r="W60" s="438"/>
      <c r="X60" s="438"/>
      <c r="Y60" s="438"/>
      <c r="Z60" s="408">
        <v>1691030026.95</v>
      </c>
      <c r="AA60" s="408"/>
      <c r="AB60" s="409">
        <v>8455150.1347500011</v>
      </c>
      <c r="AC60" s="409"/>
      <c r="AD60" s="415">
        <v>1007</v>
      </c>
      <c r="AE60" s="416"/>
      <c r="AF60" s="417"/>
      <c r="AG60" s="438" t="s">
        <v>436</v>
      </c>
      <c r="AH60" s="438"/>
      <c r="AI60" s="438"/>
      <c r="AJ60" s="438"/>
      <c r="AK60" s="408">
        <v>2999187368.0900002</v>
      </c>
      <c r="AL60" s="408"/>
      <c r="AM60" s="409">
        <v>14995936.840450002</v>
      </c>
      <c r="AN60" s="409"/>
    </row>
    <row r="61" spans="2:40" x14ac:dyDescent="0.3">
      <c r="B61" s="107" t="s">
        <v>514</v>
      </c>
      <c r="C61" s="141">
        <f>+SUM(C59:C59)+SUM(C60:C60)+C58+C57</f>
        <v>680572757.29999995</v>
      </c>
      <c r="D61" s="142">
        <f t="shared" ref="D61:F61" si="6">+SUM(D59:D59)+SUM(D60:D60)+D58+D57</f>
        <v>618501126.39999998</v>
      </c>
      <c r="E61" s="142">
        <f t="shared" si="6"/>
        <v>1355839534.3899999</v>
      </c>
      <c r="F61" s="143">
        <f t="shared" si="6"/>
        <v>-391629540.44000018</v>
      </c>
      <c r="H61" s="415">
        <v>1008</v>
      </c>
      <c r="I61" s="416"/>
      <c r="J61" s="417"/>
      <c r="K61" s="418" t="s">
        <v>7749</v>
      </c>
      <c r="L61" s="419"/>
      <c r="M61" s="419"/>
      <c r="N61" s="420"/>
      <c r="O61" s="408">
        <v>276037272.77999997</v>
      </c>
      <c r="P61" s="408"/>
      <c r="Q61" s="409">
        <v>1380186.3639</v>
      </c>
      <c r="R61" s="409"/>
      <c r="S61" s="415">
        <v>1008</v>
      </c>
      <c r="T61" s="416"/>
      <c r="U61" s="417"/>
      <c r="V61" s="438" t="s">
        <v>7749</v>
      </c>
      <c r="W61" s="438"/>
      <c r="X61" s="438"/>
      <c r="Y61" s="438"/>
      <c r="Z61" s="408">
        <v>530390321.13999999</v>
      </c>
      <c r="AA61" s="408"/>
      <c r="AB61" s="409">
        <v>2651951.6057000002</v>
      </c>
      <c r="AC61" s="409"/>
      <c r="AD61" s="415">
        <v>1008</v>
      </c>
      <c r="AE61" s="416"/>
      <c r="AF61" s="417"/>
      <c r="AG61" s="438" t="s">
        <v>7749</v>
      </c>
      <c r="AH61" s="438"/>
      <c r="AI61" s="438"/>
      <c r="AJ61" s="438"/>
      <c r="AK61" s="408">
        <v>1677220288.4200001</v>
      </c>
      <c r="AL61" s="408"/>
      <c r="AM61" s="409">
        <v>8386101.4421000006</v>
      </c>
      <c r="AN61" s="409"/>
    </row>
    <row r="62" spans="2:40" x14ac:dyDescent="0.3">
      <c r="B62" s="109" t="s">
        <v>513</v>
      </c>
      <c r="C62" s="110">
        <v>155596.67000000001</v>
      </c>
      <c r="D62" s="111">
        <v>85146.95</v>
      </c>
      <c r="E62" s="111">
        <v>157406.35</v>
      </c>
      <c r="F62" s="112">
        <v>21548.47</v>
      </c>
      <c r="G62" s="113"/>
      <c r="H62" s="415">
        <v>1009</v>
      </c>
      <c r="I62" s="416"/>
      <c r="J62" s="417"/>
      <c r="K62" s="418" t="s">
        <v>7750</v>
      </c>
      <c r="L62" s="419"/>
      <c r="M62" s="419"/>
      <c r="N62" s="420"/>
      <c r="O62" s="408">
        <v>91710993.689999998</v>
      </c>
      <c r="P62" s="408"/>
      <c r="Q62" s="409">
        <v>458554.96844999999</v>
      </c>
      <c r="R62" s="409"/>
      <c r="S62" s="415">
        <v>1009</v>
      </c>
      <c r="T62" s="416"/>
      <c r="U62" s="417"/>
      <c r="V62" s="438" t="s">
        <v>7750</v>
      </c>
      <c r="W62" s="438"/>
      <c r="X62" s="438"/>
      <c r="Y62" s="438"/>
      <c r="Z62" s="408">
        <v>79226374.689999998</v>
      </c>
      <c r="AA62" s="408"/>
      <c r="AB62" s="409">
        <v>396131.87345000001</v>
      </c>
      <c r="AC62" s="409"/>
      <c r="AD62" s="415">
        <v>1009</v>
      </c>
      <c r="AE62" s="416"/>
      <c r="AF62" s="417"/>
      <c r="AG62" s="438" t="s">
        <v>7750</v>
      </c>
      <c r="AH62" s="438"/>
      <c r="AI62" s="438"/>
      <c r="AJ62" s="438"/>
      <c r="AK62" s="408">
        <v>160662767.91999999</v>
      </c>
      <c r="AL62" s="408"/>
      <c r="AM62" s="409">
        <v>803313.83959999995</v>
      </c>
      <c r="AN62" s="409"/>
    </row>
    <row r="63" spans="2:40" x14ac:dyDescent="0.3">
      <c r="B63" s="485" t="s">
        <v>7725</v>
      </c>
      <c r="C63" s="486"/>
      <c r="D63" s="487"/>
      <c r="E63" s="487"/>
      <c r="F63" s="488">
        <v>-4840928.84</v>
      </c>
      <c r="G63" s="113"/>
      <c r="H63" s="415">
        <v>1010</v>
      </c>
      <c r="I63" s="416"/>
      <c r="J63" s="417"/>
      <c r="K63" s="418" t="s">
        <v>7751</v>
      </c>
      <c r="L63" s="419"/>
      <c r="M63" s="419"/>
      <c r="N63" s="420"/>
      <c r="O63" s="408">
        <v>10000000</v>
      </c>
      <c r="P63" s="408"/>
      <c r="Q63" s="409">
        <v>50000</v>
      </c>
      <c r="R63" s="409"/>
      <c r="S63" s="415">
        <v>1010</v>
      </c>
      <c r="T63" s="416"/>
      <c r="U63" s="417"/>
      <c r="V63" s="438" t="s">
        <v>7751</v>
      </c>
      <c r="W63" s="438"/>
      <c r="X63" s="438"/>
      <c r="Y63" s="438"/>
      <c r="Z63" s="408">
        <v>10000000</v>
      </c>
      <c r="AA63" s="408"/>
      <c r="AB63" s="409">
        <v>50000</v>
      </c>
      <c r="AC63" s="409"/>
      <c r="AD63" s="415">
        <v>1010</v>
      </c>
      <c r="AE63" s="416"/>
      <c r="AF63" s="417"/>
      <c r="AG63" s="438" t="s">
        <v>7751</v>
      </c>
      <c r="AH63" s="438"/>
      <c r="AI63" s="438"/>
      <c r="AJ63" s="438"/>
      <c r="AK63" s="408">
        <v>10000000</v>
      </c>
      <c r="AL63" s="408"/>
      <c r="AM63" s="409">
        <v>50000</v>
      </c>
      <c r="AN63" s="409"/>
    </row>
    <row r="64" spans="2:40" x14ac:dyDescent="0.3">
      <c r="B64" s="485" t="s">
        <v>512</v>
      </c>
      <c r="C64" s="486">
        <v>-5567209.1399999997</v>
      </c>
      <c r="D64" s="487">
        <v>-6422918.21</v>
      </c>
      <c r="E64" s="487">
        <v>-9538702.3399999999</v>
      </c>
      <c r="F64" s="488">
        <v>-14555619.15</v>
      </c>
      <c r="G64" s="113"/>
      <c r="H64" s="415">
        <v>1011</v>
      </c>
      <c r="I64" s="416"/>
      <c r="J64" s="417"/>
      <c r="K64" s="418" t="s">
        <v>7752</v>
      </c>
      <c r="L64" s="419"/>
      <c r="M64" s="419"/>
      <c r="N64" s="420"/>
      <c r="O64" s="408">
        <f>357544538.43+625477+5414849</f>
        <v>363584864.43000001</v>
      </c>
      <c r="P64" s="408"/>
      <c r="Q64" s="409">
        <v>1817924.3221500001</v>
      </c>
      <c r="R64" s="409"/>
      <c r="S64" s="415">
        <v>1011</v>
      </c>
      <c r="T64" s="416"/>
      <c r="U64" s="417"/>
      <c r="V64" s="438" t="s">
        <v>7752</v>
      </c>
      <c r="W64" s="438"/>
      <c r="X64" s="438"/>
      <c r="Y64" s="438"/>
      <c r="Z64" s="408">
        <f>470972586.93+6260738.21+937972</f>
        <v>478171297.13999999</v>
      </c>
      <c r="AA64" s="408"/>
      <c r="AB64" s="409">
        <v>2390856.4857000001</v>
      </c>
      <c r="AC64" s="409"/>
      <c r="AD64" s="415">
        <v>1011</v>
      </c>
      <c r="AE64" s="416"/>
      <c r="AF64" s="417"/>
      <c r="AG64" s="438" t="s">
        <v>7752</v>
      </c>
      <c r="AH64" s="438"/>
      <c r="AI64" s="438"/>
      <c r="AJ64" s="438"/>
      <c r="AK64" s="408">
        <f>603092247.78+3050472+9255822.34</f>
        <v>615398542.12</v>
      </c>
      <c r="AL64" s="408"/>
      <c r="AM64" s="409">
        <v>3076992.7105999999</v>
      </c>
      <c r="AN64" s="409"/>
    </row>
    <row r="65" spans="2:40" x14ac:dyDescent="0.3">
      <c r="B65" s="109" t="s">
        <v>511</v>
      </c>
      <c r="C65" s="110"/>
      <c r="D65" s="111"/>
      <c r="E65" s="111"/>
      <c r="F65" s="112"/>
      <c r="G65" s="113"/>
      <c r="H65" s="415">
        <v>1012</v>
      </c>
      <c r="I65" s="416"/>
      <c r="J65" s="417"/>
      <c r="K65" s="418" t="s">
        <v>7753</v>
      </c>
      <c r="L65" s="419"/>
      <c r="M65" s="419"/>
      <c r="N65" s="420"/>
      <c r="O65" s="408">
        <v>73180245.409999996</v>
      </c>
      <c r="P65" s="408"/>
      <c r="Q65" s="409">
        <v>365901.22704999999</v>
      </c>
      <c r="R65" s="409"/>
      <c r="S65" s="415">
        <v>1012</v>
      </c>
      <c r="T65" s="416"/>
      <c r="U65" s="417"/>
      <c r="V65" s="438" t="s">
        <v>7753</v>
      </c>
      <c r="W65" s="438"/>
      <c r="X65" s="438"/>
      <c r="Y65" s="438"/>
      <c r="Z65" s="408">
        <v>95782725.090000004</v>
      </c>
      <c r="AA65" s="408"/>
      <c r="AB65" s="409">
        <v>478913.62545000005</v>
      </c>
      <c r="AC65" s="409"/>
      <c r="AD65" s="415">
        <v>1012</v>
      </c>
      <c r="AE65" s="416"/>
      <c r="AF65" s="417"/>
      <c r="AG65" s="438" t="s">
        <v>7753</v>
      </c>
      <c r="AH65" s="438"/>
      <c r="AI65" s="438"/>
      <c r="AJ65" s="438"/>
      <c r="AK65" s="408">
        <v>2524508.96</v>
      </c>
      <c r="AL65" s="408"/>
      <c r="AM65" s="409">
        <v>12622.5448</v>
      </c>
      <c r="AN65" s="409"/>
    </row>
    <row r="66" spans="2:40" x14ac:dyDescent="0.3">
      <c r="B66" s="107" t="s">
        <v>510</v>
      </c>
      <c r="C66" s="114">
        <f>+SUM(C61:C64)</f>
        <v>675161144.82999992</v>
      </c>
      <c r="D66" s="115">
        <f>+SUM(D61:D64)</f>
        <v>612163355.13999999</v>
      </c>
      <c r="E66" s="115">
        <f>+SUM(E61:E64)</f>
        <v>1346458238.3999999</v>
      </c>
      <c r="F66" s="116">
        <f>+SUM(F61:F64)</f>
        <v>-411004539.9600001</v>
      </c>
      <c r="H66" s="415">
        <v>2276</v>
      </c>
      <c r="I66" s="416"/>
      <c r="J66" s="417"/>
      <c r="K66" s="418" t="s">
        <v>7754</v>
      </c>
      <c r="L66" s="419"/>
      <c r="M66" s="419"/>
      <c r="N66" s="420"/>
      <c r="O66" s="408">
        <v>357544538.43000001</v>
      </c>
      <c r="P66" s="408"/>
      <c r="Q66" s="409">
        <v>1787722.69215</v>
      </c>
      <c r="R66" s="409"/>
      <c r="S66" s="415">
        <v>2276</v>
      </c>
      <c r="T66" s="416"/>
      <c r="U66" s="417"/>
      <c r="V66" s="438" t="s">
        <v>7754</v>
      </c>
      <c r="W66" s="438"/>
      <c r="X66" s="438"/>
      <c r="Y66" s="438"/>
      <c r="Z66" s="408">
        <v>470972586.93000001</v>
      </c>
      <c r="AA66" s="408"/>
      <c r="AB66" s="409">
        <v>2354862.9346500002</v>
      </c>
      <c r="AC66" s="409"/>
      <c r="AD66" s="415">
        <v>2276</v>
      </c>
      <c r="AE66" s="416"/>
      <c r="AF66" s="417"/>
      <c r="AG66" s="438" t="s">
        <v>7754</v>
      </c>
      <c r="AH66" s="438"/>
      <c r="AI66" s="438"/>
      <c r="AJ66" s="438"/>
      <c r="AK66" s="408">
        <v>603092247.77999997</v>
      </c>
      <c r="AL66" s="408"/>
      <c r="AM66" s="409">
        <v>3015461.2388999998</v>
      </c>
      <c r="AN66" s="409"/>
    </row>
    <row r="67" spans="2:40" x14ac:dyDescent="0.3">
      <c r="B67" s="109" t="s">
        <v>553</v>
      </c>
      <c r="C67" s="110">
        <v>-36038000</v>
      </c>
      <c r="D67" s="111">
        <v>-20681000</v>
      </c>
      <c r="E67" s="111">
        <v>-88223000</v>
      </c>
      <c r="F67" s="112">
        <v>-42521919.43</v>
      </c>
      <c r="G67" s="113"/>
      <c r="H67" s="435" t="s">
        <v>7755</v>
      </c>
      <c r="I67" s="436"/>
      <c r="J67" s="436"/>
      <c r="K67" s="436"/>
      <c r="L67" s="436"/>
      <c r="M67" s="436"/>
      <c r="N67" s="436"/>
      <c r="O67" s="436"/>
      <c r="P67" s="437"/>
      <c r="Q67" s="413">
        <v>16546813.029200001</v>
      </c>
      <c r="R67" s="414"/>
      <c r="S67" s="435" t="s">
        <v>7755</v>
      </c>
      <c r="T67" s="436"/>
      <c r="U67" s="436"/>
      <c r="V67" s="436"/>
      <c r="W67" s="436"/>
      <c r="X67" s="436"/>
      <c r="Y67" s="436"/>
      <c r="Z67" s="436"/>
      <c r="AA67" s="437"/>
      <c r="AB67" s="413">
        <v>20355703.244100001</v>
      </c>
      <c r="AC67" s="414"/>
      <c r="AD67" s="435" t="s">
        <v>7755</v>
      </c>
      <c r="AE67" s="436"/>
      <c r="AF67" s="436"/>
      <c r="AG67" s="436"/>
      <c r="AH67" s="436"/>
      <c r="AI67" s="436"/>
      <c r="AJ67" s="436"/>
      <c r="AK67" s="436"/>
      <c r="AL67" s="437"/>
      <c r="AM67" s="413">
        <v>35590905.515050001</v>
      </c>
      <c r="AN67" s="414"/>
    </row>
    <row r="68" spans="2:40" x14ac:dyDescent="0.3">
      <c r="B68" s="109" t="s">
        <v>554</v>
      </c>
      <c r="C68" s="110">
        <f>-6487002-Q67</f>
        <v>-23033815.029200003</v>
      </c>
      <c r="D68" s="111">
        <f>-26885000-AB67</f>
        <v>-47240703.244100004</v>
      </c>
      <c r="E68" s="111">
        <f>-AM67</f>
        <v>-35590905.515050001</v>
      </c>
      <c r="F68" s="112">
        <f>-'ESTADO DE RESULTADOS '!V146-'ESTADO DE RESULTADOS '!V140</f>
        <v>-2280000</v>
      </c>
      <c r="G68" s="113"/>
    </row>
    <row r="69" spans="2:40" x14ac:dyDescent="0.3">
      <c r="B69" s="107" t="s">
        <v>509</v>
      </c>
      <c r="C69" s="114">
        <f>+C66+C67+C68</f>
        <v>616089329.80079997</v>
      </c>
      <c r="D69" s="115">
        <f>+D66+D67+D68</f>
        <v>544241651.89590001</v>
      </c>
      <c r="E69" s="115">
        <f>+E66+E67+E68</f>
        <v>1222644332.8849499</v>
      </c>
      <c r="F69" s="116">
        <f>+F66+F67+F68</f>
        <v>-455806459.3900001</v>
      </c>
    </row>
    <row r="70" spans="2:40" x14ac:dyDescent="0.3">
      <c r="B70" s="107"/>
      <c r="C70" s="121"/>
      <c r="D70" s="121"/>
      <c r="E70" s="121"/>
      <c r="F70" s="122"/>
    </row>
    <row r="71" spans="2:40" x14ac:dyDescent="0.3">
      <c r="B71" s="106" t="s">
        <v>508</v>
      </c>
      <c r="C71" s="147">
        <f>-'ESTADO DE RESULTADOS '!C60</f>
        <v>-625477</v>
      </c>
      <c r="D71" s="148">
        <f>-'ESTADO DE RESULTADOS '!H60</f>
        <v>-937972</v>
      </c>
      <c r="E71" s="148">
        <f>-'ESTADO DE RESULTADOS '!O60</f>
        <v>-3050472</v>
      </c>
      <c r="F71" s="149">
        <f>-'ESTADO DE RESULTADOS '!V60</f>
        <v>-3002225</v>
      </c>
    </row>
    <row r="72" spans="2:40" x14ac:dyDescent="0.3">
      <c r="B72" s="150" t="s">
        <v>437</v>
      </c>
      <c r="C72" s="138">
        <f>+C61-C71</f>
        <v>681198234.29999995</v>
      </c>
      <c r="D72" s="139">
        <f>+D61-D71</f>
        <v>619439098.39999998</v>
      </c>
      <c r="E72" s="139">
        <f>+E61-E71</f>
        <v>1358890006.3899999</v>
      </c>
      <c r="F72" s="140">
        <f>+F61-F71</f>
        <v>-388627315.44000018</v>
      </c>
    </row>
    <row r="73" spans="2:40" x14ac:dyDescent="0.3">
      <c r="B73" s="151"/>
      <c r="C73" s="152"/>
      <c r="D73" s="152"/>
      <c r="E73" s="152"/>
      <c r="F73" s="152"/>
    </row>
    <row r="74" spans="2:40" x14ac:dyDescent="0.3">
      <c r="B74" s="153"/>
      <c r="C74" s="152">
        <f>C66*C75</f>
        <v>236306400.69049996</v>
      </c>
      <c r="D74" s="152">
        <f t="shared" ref="D74:E74" si="7">D66*D75</f>
        <v>214257174.29899999</v>
      </c>
      <c r="E74" s="152">
        <f t="shared" si="7"/>
        <v>471260383.43999994</v>
      </c>
      <c r="F74" s="152">
        <v>0</v>
      </c>
    </row>
    <row r="75" spans="2:40" x14ac:dyDescent="0.3">
      <c r="B75" s="154" t="s">
        <v>507</v>
      </c>
      <c r="C75" s="155">
        <v>0.35</v>
      </c>
      <c r="D75" s="155">
        <v>0.35</v>
      </c>
      <c r="E75" s="155">
        <f>+D75</f>
        <v>0.35</v>
      </c>
      <c r="F75" s="156">
        <f t="shared" ref="F75" si="8">+E75</f>
        <v>0.35</v>
      </c>
    </row>
    <row r="77" spans="2:40" x14ac:dyDescent="0.3">
      <c r="B77" s="157"/>
      <c r="C77" s="342">
        <v>2021</v>
      </c>
      <c r="D77" s="357">
        <v>2022</v>
      </c>
      <c r="E77" s="358">
        <v>2023</v>
      </c>
      <c r="F77" s="359">
        <v>2024</v>
      </c>
    </row>
    <row r="78" spans="2:40" x14ac:dyDescent="0.3">
      <c r="B78" s="158" t="s">
        <v>506</v>
      </c>
      <c r="C78" s="159">
        <f>+C10/C27</f>
        <v>8.6952629474884073</v>
      </c>
      <c r="D78" s="160">
        <f>+D10/D27</f>
        <v>17.046115245513832</v>
      </c>
      <c r="E78" s="160">
        <f>+E10/E27</f>
        <v>16.604496543146578</v>
      </c>
      <c r="F78" s="161">
        <f>+F10/F27</f>
        <v>2.1134523626068038</v>
      </c>
      <c r="I78" s="113"/>
    </row>
    <row r="79" spans="2:40" x14ac:dyDescent="0.3">
      <c r="B79" s="158" t="s">
        <v>505</v>
      </c>
      <c r="C79" s="159">
        <f>+(C10-C8)/C27</f>
        <v>8.6952629474884073</v>
      </c>
      <c r="D79" s="160">
        <f>+(D10-D8)/D27</f>
        <v>17.046115245513832</v>
      </c>
      <c r="E79" s="160">
        <f>+(E10-E8)/E27</f>
        <v>16.604496543146578</v>
      </c>
      <c r="F79" s="161">
        <f>+(F10-F8)/F27</f>
        <v>1.5784052131386139</v>
      </c>
    </row>
    <row r="80" spans="2:40" x14ac:dyDescent="0.3">
      <c r="B80" s="158" t="s">
        <v>504</v>
      </c>
      <c r="C80" s="159">
        <f>+(C10-C8-C7)/C27</f>
        <v>5.9892833150045011</v>
      </c>
      <c r="D80" s="160">
        <f>+(D10-D8-D7)/D27</f>
        <v>10.78117638768863</v>
      </c>
      <c r="E80" s="160">
        <f>+(E10-E8-E7)/E27</f>
        <v>6.4395838643534828</v>
      </c>
      <c r="F80" s="161">
        <f>+(F10-F8-F7)/F27</f>
        <v>6.1539330566744762E-3</v>
      </c>
    </row>
    <row r="81" spans="2:6" x14ac:dyDescent="0.3">
      <c r="B81" s="158" t="s">
        <v>503</v>
      </c>
      <c r="C81" s="117">
        <f>+C10-C27</f>
        <v>705740211.62</v>
      </c>
      <c r="D81" s="118">
        <f>+D10-D27</f>
        <v>1271275538.76</v>
      </c>
      <c r="E81" s="118">
        <f>+E10-E27</f>
        <v>2507061606.6200004</v>
      </c>
      <c r="F81" s="119">
        <f>+F10-F27</f>
        <v>450867988.56999993</v>
      </c>
    </row>
    <row r="82" spans="2:6" x14ac:dyDescent="0.3">
      <c r="B82" s="158" t="s">
        <v>437</v>
      </c>
      <c r="C82" s="117">
        <f>+C61-C71</f>
        <v>681198234.29999995</v>
      </c>
      <c r="D82" s="118">
        <f>+D61-D71</f>
        <v>619439098.39999998</v>
      </c>
      <c r="E82" s="118">
        <f>+E61-E71</f>
        <v>1358890006.3899999</v>
      </c>
      <c r="F82" s="119">
        <f>+F61-F71</f>
        <v>-388627315.44000018</v>
      </c>
    </row>
    <row r="83" spans="2:6" x14ac:dyDescent="0.3">
      <c r="B83" s="162" t="s">
        <v>502</v>
      </c>
      <c r="C83" s="163">
        <f>+C82/C55</f>
        <v>0.44410112057838996</v>
      </c>
      <c r="D83" s="164">
        <f>+D82/D55</f>
        <v>0.3663271971348942</v>
      </c>
      <c r="E83" s="164">
        <f>+E82/E55</f>
        <v>0.45310984675911303</v>
      </c>
      <c r="F83" s="165">
        <f>+F82/F55</f>
        <v>-0.25765031079978473</v>
      </c>
    </row>
    <row r="84" spans="2:6" x14ac:dyDescent="0.3">
      <c r="B84" s="166"/>
    </row>
    <row r="85" spans="2:6" x14ac:dyDescent="0.3">
      <c r="B85" s="421" t="s">
        <v>501</v>
      </c>
      <c r="C85" s="422"/>
      <c r="D85" s="422"/>
      <c r="E85" s="422"/>
      <c r="F85" s="423"/>
    </row>
    <row r="86" spans="2:6" x14ac:dyDescent="0.3">
      <c r="B86" s="157"/>
      <c r="C86" s="342">
        <v>2021</v>
      </c>
      <c r="D86" s="357">
        <v>2022</v>
      </c>
      <c r="E86" s="358">
        <v>2023</v>
      </c>
      <c r="F86" s="359">
        <v>2024</v>
      </c>
    </row>
    <row r="87" spans="2:6" x14ac:dyDescent="0.3">
      <c r="B87" s="158" t="s">
        <v>500</v>
      </c>
      <c r="C87" s="167">
        <f>+C55/C7</f>
        <v>6.1808146774121209</v>
      </c>
      <c r="D87" s="168">
        <f>+D55/D7</f>
        <v>3.4067701288469019</v>
      </c>
      <c r="E87" s="168">
        <f>+E55/E7</f>
        <v>1.8363772658559425</v>
      </c>
      <c r="F87" s="169">
        <f>+F55/F7</f>
        <v>2.3692066030237053</v>
      </c>
    </row>
    <row r="88" spans="2:6" x14ac:dyDescent="0.3">
      <c r="B88" s="158" t="s">
        <v>499</v>
      </c>
      <c r="C88" s="167">
        <f>C55/C81</f>
        <v>2.1734356244049553</v>
      </c>
      <c r="D88" s="168">
        <f>D55/D81</f>
        <v>1.3301167437307453</v>
      </c>
      <c r="E88" s="168">
        <f>E55/E81</f>
        <v>1.1962330537953023</v>
      </c>
      <c r="F88" s="169">
        <f>F55/F81</f>
        <v>3.3454400381006852</v>
      </c>
    </row>
    <row r="89" spans="2:6" x14ac:dyDescent="0.3">
      <c r="B89" s="158" t="s">
        <v>498</v>
      </c>
      <c r="C89" s="167">
        <f>360/C88</f>
        <v>165.6363758639325</v>
      </c>
      <c r="D89" s="168">
        <f t="shared" ref="D89:F89" si="9">360/D88</f>
        <v>270.65293456141512</v>
      </c>
      <c r="E89" s="168">
        <f t="shared" si="9"/>
        <v>300.94470208612267</v>
      </c>
      <c r="F89" s="169">
        <f t="shared" si="9"/>
        <v>107.60916229255858</v>
      </c>
    </row>
    <row r="90" spans="2:6" x14ac:dyDescent="0.3">
      <c r="B90" s="158" t="s">
        <v>497</v>
      </c>
      <c r="C90" s="167">
        <f>+C55/C14</f>
        <v>248.88781468295738</v>
      </c>
      <c r="D90" s="168">
        <f>+D55/D14</f>
        <v>323.62773444206078</v>
      </c>
      <c r="E90" s="168">
        <f>+E55/E14</f>
        <v>108.95857467404399</v>
      </c>
      <c r="F90" s="169">
        <f>+F55/F14</f>
        <v>62.76772307930208</v>
      </c>
    </row>
    <row r="91" spans="2:6" x14ac:dyDescent="0.3">
      <c r="B91" s="162" t="s">
        <v>496</v>
      </c>
      <c r="C91" s="170">
        <f>+C55/C16</f>
        <v>1.9087281185295293</v>
      </c>
      <c r="D91" s="171">
        <f>+D55/D16</f>
        <v>1.2472607144473016</v>
      </c>
      <c r="E91" s="171">
        <f>+E55/E16</f>
        <v>1.1127098478391817</v>
      </c>
      <c r="F91" s="172">
        <f>+F55/F16</f>
        <v>1.7143738996748785</v>
      </c>
    </row>
    <row r="92" spans="2:6" x14ac:dyDescent="0.3">
      <c r="B92" s="166"/>
    </row>
    <row r="93" spans="2:6" x14ac:dyDescent="0.3">
      <c r="B93" s="424" t="s">
        <v>495</v>
      </c>
      <c r="C93" s="425"/>
      <c r="D93" s="425"/>
      <c r="E93" s="425"/>
      <c r="F93" s="426"/>
    </row>
    <row r="94" spans="2:6" x14ac:dyDescent="0.3">
      <c r="B94" s="157"/>
      <c r="C94" s="342">
        <v>2021</v>
      </c>
      <c r="D94" s="358">
        <v>2022</v>
      </c>
      <c r="E94" s="358">
        <v>2023</v>
      </c>
      <c r="F94" s="359">
        <v>2024</v>
      </c>
    </row>
    <row r="95" spans="2:6" x14ac:dyDescent="0.3">
      <c r="B95" s="158" t="s">
        <v>494</v>
      </c>
      <c r="C95" s="173">
        <f>C34/C46</f>
        <v>0.13471366478090685</v>
      </c>
      <c r="D95" s="174">
        <f>D34/D46</f>
        <v>8.565802778317548E-2</v>
      </c>
      <c r="E95" s="174">
        <f>E34/E46</f>
        <v>8.6506367619822139E-2</v>
      </c>
      <c r="F95" s="175">
        <f>F34/F46</f>
        <v>0.5426311930635398</v>
      </c>
    </row>
    <row r="96" spans="2:6" ht="27.6" x14ac:dyDescent="0.3">
      <c r="B96" s="176" t="s">
        <v>493</v>
      </c>
      <c r="C96" s="173">
        <f>C27/C34</f>
        <v>0.84715362770909197</v>
      </c>
      <c r="D96" s="174">
        <f>D27/D34</f>
        <v>0.68222794545620669</v>
      </c>
      <c r="E96" s="174">
        <f>E27/E34</f>
        <v>0.68907785858470905</v>
      </c>
      <c r="F96" s="175">
        <f>F27/F34</f>
        <v>0.84815631377280698</v>
      </c>
    </row>
    <row r="97" spans="2:11" x14ac:dyDescent="0.3">
      <c r="B97" s="158" t="s">
        <v>492</v>
      </c>
      <c r="C97" s="167">
        <f>-C63/C61</f>
        <v>0</v>
      </c>
      <c r="D97" s="168">
        <f>-D63/D61</f>
        <v>0</v>
      </c>
      <c r="E97" s="168">
        <f>-E63/E61</f>
        <v>0</v>
      </c>
      <c r="F97" s="169">
        <f>-F63/F61</f>
        <v>-1.2360990017660981E-2</v>
      </c>
    </row>
    <row r="98" spans="2:11" x14ac:dyDescent="0.3">
      <c r="B98" s="158" t="s">
        <v>491</v>
      </c>
      <c r="C98" s="173">
        <f>C27/C44</f>
        <v>0.13189064148601798</v>
      </c>
      <c r="D98" s="174">
        <f>D27/D44</f>
        <v>6.3912958260750816E-2</v>
      </c>
      <c r="E98" s="174">
        <f>E27/E44</f>
        <v>6.5254557273805178E-2</v>
      </c>
      <c r="F98" s="175">
        <f>F27/F44</f>
        <v>1.0062690447336309</v>
      </c>
    </row>
    <row r="99" spans="2:11" x14ac:dyDescent="0.3">
      <c r="B99" s="158" t="s">
        <v>490</v>
      </c>
      <c r="C99" s="173">
        <f>C34/C44</f>
        <v>0.15568680481565325</v>
      </c>
      <c r="D99" s="174">
        <f>D34/D44</f>
        <v>9.3682703393236311E-2</v>
      </c>
      <c r="E99" s="174">
        <f>E34/E44</f>
        <v>9.4698380539799884E-2</v>
      </c>
      <c r="F99" s="175">
        <f>F34/F44</f>
        <v>1.1864193290709582</v>
      </c>
    </row>
    <row r="100" spans="2:11" x14ac:dyDescent="0.3">
      <c r="B100" s="162" t="s">
        <v>489</v>
      </c>
      <c r="C100" s="163">
        <f>+C21/C44</f>
        <v>0</v>
      </c>
      <c r="D100" s="164">
        <f>+D21/D44</f>
        <v>0</v>
      </c>
      <c r="E100" s="164">
        <f>+E21/E44</f>
        <v>0</v>
      </c>
      <c r="F100" s="165">
        <f>+F21/F44</f>
        <v>0.28002261441902043</v>
      </c>
    </row>
    <row r="101" spans="2:11" x14ac:dyDescent="0.3">
      <c r="B101" s="166"/>
    </row>
    <row r="102" spans="2:11" x14ac:dyDescent="0.3">
      <c r="B102" s="424" t="s">
        <v>488</v>
      </c>
      <c r="C102" s="425"/>
      <c r="D102" s="425"/>
      <c r="E102" s="425"/>
      <c r="F102" s="426"/>
    </row>
    <row r="103" spans="2:11" x14ac:dyDescent="0.3">
      <c r="B103" s="157"/>
      <c r="C103" s="342">
        <v>2021</v>
      </c>
      <c r="D103" s="358">
        <v>2022</v>
      </c>
      <c r="E103" s="358">
        <v>2023</v>
      </c>
      <c r="F103" s="359">
        <v>2024</v>
      </c>
    </row>
    <row r="104" spans="2:11" x14ac:dyDescent="0.3">
      <c r="B104" s="158" t="s">
        <v>487</v>
      </c>
      <c r="C104" s="173">
        <f>C57/C55</f>
        <v>0.44478029541400316</v>
      </c>
      <c r="D104" s="174">
        <f>D57/D55</f>
        <v>0.36631007070437444</v>
      </c>
      <c r="E104" s="174">
        <f>E57/E55</f>
        <v>0.4534608990438288</v>
      </c>
      <c r="F104" s="175">
        <f>F57/F55</f>
        <v>-0.22259695991785711</v>
      </c>
    </row>
    <row r="105" spans="2:11" x14ac:dyDescent="0.3">
      <c r="B105" s="158" t="s">
        <v>486</v>
      </c>
      <c r="C105" s="173">
        <f>+C61/C55</f>
        <v>0.44369334642013564</v>
      </c>
      <c r="D105" s="174">
        <f>+D61/D55</f>
        <v>0.36577249425185282</v>
      </c>
      <c r="E105" s="174">
        <f>+E61/E55</f>
        <v>0.4520926938667057</v>
      </c>
      <c r="F105" s="175">
        <f>+F61/F55</f>
        <v>-0.25964071181795584</v>
      </c>
    </row>
    <row r="106" spans="2:11" x14ac:dyDescent="0.3">
      <c r="B106" s="158" t="s">
        <v>485</v>
      </c>
      <c r="C106" s="173">
        <f>+C69/C55</f>
        <v>0.40165395029551465</v>
      </c>
      <c r="D106" s="174">
        <f>+D69/D55</f>
        <v>0.32185653023527294</v>
      </c>
      <c r="E106" s="174">
        <f>+E69/E55</f>
        <v>0.4076799326724922</v>
      </c>
      <c r="F106" s="175">
        <f>+F69/F55</f>
        <v>-0.30218842387190414</v>
      </c>
    </row>
    <row r="107" spans="2:11" x14ac:dyDescent="0.3">
      <c r="B107" s="158" t="s">
        <v>484</v>
      </c>
      <c r="C107" s="173">
        <f>+C69/C16</f>
        <v>0.76664818884751074</v>
      </c>
      <c r="D107" s="174">
        <f>+D69/D16</f>
        <v>0.40143900585077608</v>
      </c>
      <c r="E107" s="174">
        <f>+E69/E16</f>
        <v>0.45362947585109659</v>
      </c>
      <c r="F107" s="175">
        <f>+F69/F16</f>
        <v>-0.51806394666988154</v>
      </c>
    </row>
    <row r="108" spans="2:11" x14ac:dyDescent="0.3">
      <c r="B108" s="162" t="s">
        <v>483</v>
      </c>
      <c r="C108" s="163">
        <f>+C69/C44</f>
        <v>0.88600519578688708</v>
      </c>
      <c r="D108" s="164">
        <f>+D69/D44</f>
        <v>0.43904689716637002</v>
      </c>
      <c r="E108" s="164">
        <f>+E69/E44</f>
        <v>0.4965874525793138</v>
      </c>
      <c r="F108" s="165">
        <f>+F69/F44</f>
        <v>-1.1327050266938155</v>
      </c>
      <c r="I108" s="513" t="s">
        <v>564</v>
      </c>
      <c r="J108" s="514" t="s">
        <v>563</v>
      </c>
    </row>
    <row r="109" spans="2:11" x14ac:dyDescent="0.3">
      <c r="B109" s="166"/>
      <c r="C109" s="174"/>
      <c r="D109" s="174"/>
      <c r="E109" s="174"/>
      <c r="F109" s="174"/>
      <c r="I109" s="515" t="s">
        <v>480</v>
      </c>
      <c r="J109" s="516" t="s">
        <v>7777</v>
      </c>
    </row>
    <row r="110" spans="2:11" x14ac:dyDescent="0.3">
      <c r="B110" s="427" t="s">
        <v>482</v>
      </c>
      <c r="C110" s="428"/>
      <c r="D110" s="428"/>
      <c r="E110" s="428"/>
      <c r="F110" s="429"/>
      <c r="I110" s="515" t="s">
        <v>562</v>
      </c>
      <c r="J110" s="516" t="s">
        <v>561</v>
      </c>
      <c r="K110" s="213"/>
    </row>
    <row r="111" spans="2:11" x14ac:dyDescent="0.3">
      <c r="B111" s="131"/>
      <c r="C111" s="131"/>
      <c r="D111" s="131"/>
      <c r="E111" s="131"/>
      <c r="F111" s="131"/>
      <c r="I111" s="515" t="s">
        <v>560</v>
      </c>
      <c r="J111" s="516" t="s">
        <v>559</v>
      </c>
      <c r="K111" s="213"/>
    </row>
    <row r="112" spans="2:11" x14ac:dyDescent="0.3">
      <c r="B112" s="177" t="s">
        <v>481</v>
      </c>
      <c r="C112" s="178">
        <f>+-SUM(C67:C68)/C66</f>
        <v>8.7492912590628719E-2</v>
      </c>
      <c r="D112" s="178">
        <f>+-SUM(D67:D68)/D66</f>
        <v>0.11095355949322792</v>
      </c>
      <c r="E112" s="178">
        <f>+-SUM(E67:E68)/E66</f>
        <v>9.19552511797012E-2</v>
      </c>
      <c r="F112" s="179">
        <f>+-SUM(F67:F68)/F66</f>
        <v>-0.10900589914252583</v>
      </c>
      <c r="I112" s="515" t="s">
        <v>558</v>
      </c>
      <c r="J112" s="517" t="s">
        <v>565</v>
      </c>
      <c r="K112" s="213"/>
    </row>
    <row r="113" spans="2:11" x14ac:dyDescent="0.3">
      <c r="B113" s="166"/>
      <c r="C113" s="174"/>
      <c r="D113" s="174"/>
      <c r="E113" s="174"/>
      <c r="F113" s="174"/>
      <c r="G113" s="180"/>
      <c r="I113" s="515" t="s">
        <v>456</v>
      </c>
      <c r="J113" s="518" t="s">
        <v>7778</v>
      </c>
      <c r="K113" s="213"/>
    </row>
    <row r="114" spans="2:11" x14ac:dyDescent="0.3">
      <c r="B114" s="157" t="s">
        <v>480</v>
      </c>
      <c r="C114" s="181"/>
      <c r="D114" s="182">
        <v>0.12820000000000001</v>
      </c>
      <c r="E114" s="182">
        <v>0.12820000000000001</v>
      </c>
      <c r="F114" s="183">
        <v>0.12820000000000001</v>
      </c>
      <c r="G114" s="184"/>
      <c r="I114" s="515" t="s">
        <v>557</v>
      </c>
      <c r="J114" s="516" t="s">
        <v>556</v>
      </c>
      <c r="K114" s="213"/>
    </row>
    <row r="115" spans="2:11" x14ac:dyDescent="0.3">
      <c r="B115" s="158" t="s">
        <v>7724</v>
      </c>
      <c r="C115" s="121"/>
      <c r="D115" s="185">
        <v>0.99</v>
      </c>
      <c r="E115" s="185">
        <v>0.99</v>
      </c>
      <c r="F115" s="186">
        <v>0.99</v>
      </c>
      <c r="G115" s="184"/>
      <c r="I115" s="519"/>
      <c r="J115" s="520"/>
      <c r="K115" s="213"/>
    </row>
    <row r="116" spans="2:11" x14ac:dyDescent="0.3">
      <c r="B116" s="162" t="s">
        <v>479</v>
      </c>
      <c r="C116" s="126"/>
      <c r="D116" s="164">
        <v>3.44E-2</v>
      </c>
      <c r="E116" s="164">
        <v>3.44E-2</v>
      </c>
      <c r="F116" s="165">
        <v>3.44E-2</v>
      </c>
      <c r="I116" s="339"/>
      <c r="J116" s="340"/>
      <c r="K116" s="213"/>
    </row>
    <row r="117" spans="2:11" x14ac:dyDescent="0.3">
      <c r="B117" s="184"/>
      <c r="C117" s="105"/>
      <c r="F117" s="105"/>
      <c r="K117" s="213"/>
    </row>
    <row r="119" spans="2:11" x14ac:dyDescent="0.3">
      <c r="B119" s="410" t="s">
        <v>478</v>
      </c>
      <c r="C119" s="411"/>
      <c r="D119" s="411"/>
      <c r="E119" s="411"/>
      <c r="F119" s="412"/>
    </row>
    <row r="120" spans="2:11" ht="22.95" customHeight="1" x14ac:dyDescent="0.3">
      <c r="B120" s="134"/>
      <c r="C120" s="358">
        <v>2021</v>
      </c>
      <c r="D120" s="358">
        <v>2022</v>
      </c>
      <c r="E120" s="358">
        <v>2023</v>
      </c>
      <c r="F120" s="359">
        <v>2024</v>
      </c>
    </row>
    <row r="121" spans="2:11" x14ac:dyDescent="0.3">
      <c r="B121" s="158" t="str">
        <f>+B6</f>
        <v>Efectivo y equivalentes al efectivo</v>
      </c>
      <c r="C121" s="111">
        <f>+C6</f>
        <v>521413932.52999997</v>
      </c>
      <c r="D121" s="111">
        <f>+D6</f>
        <v>820111592.30999994</v>
      </c>
      <c r="E121" s="111">
        <f>+E6</f>
        <v>990504086.12</v>
      </c>
      <c r="F121" s="112">
        <f>+F6</f>
        <v>12416.06</v>
      </c>
    </row>
    <row r="122" spans="2:11" x14ac:dyDescent="0.3">
      <c r="B122" s="158" t="str">
        <f>+B7</f>
        <v>Deudores comerciales y otras CC</v>
      </c>
      <c r="C122" s="111">
        <f>+C7</f>
        <v>248168081</v>
      </c>
      <c r="D122" s="111">
        <f>+D7</f>
        <v>496348393.36000001</v>
      </c>
      <c r="E122" s="111">
        <f>+E7</f>
        <v>1633123006.6400001</v>
      </c>
      <c r="F122" s="112">
        <f>+F7</f>
        <v>636648496.13999999</v>
      </c>
    </row>
    <row r="123" spans="2:11" x14ac:dyDescent="0.3">
      <c r="B123" s="158" t="str">
        <f>+B8</f>
        <v>Inventarios</v>
      </c>
      <c r="C123" s="111">
        <f>+C8</f>
        <v>0</v>
      </c>
      <c r="D123" s="111">
        <f>+D8</f>
        <v>0</v>
      </c>
      <c r="E123" s="111">
        <f>+E8</f>
        <v>0</v>
      </c>
      <c r="F123" s="112">
        <f>+F8</f>
        <v>216655548.25</v>
      </c>
    </row>
    <row r="124" spans="2:11" x14ac:dyDescent="0.3">
      <c r="B124" s="158" t="str">
        <f>+B9</f>
        <v xml:space="preserve">Activos por impuestos </v>
      </c>
      <c r="C124" s="111">
        <f>+C9</f>
        <v>27869191.780000001</v>
      </c>
      <c r="D124" s="111">
        <f>+D9</f>
        <v>34041927.780000001</v>
      </c>
      <c r="E124" s="111">
        <f>+E9</f>
        <v>44097281.780000001</v>
      </c>
      <c r="F124" s="112">
        <f>+F9</f>
        <v>2479483.4700000002</v>
      </c>
    </row>
    <row r="125" spans="2:11" x14ac:dyDescent="0.3">
      <c r="B125" s="158"/>
      <c r="C125" s="188"/>
      <c r="D125" s="188"/>
      <c r="E125" s="188"/>
      <c r="F125" s="189"/>
    </row>
    <row r="126" spans="2:11" x14ac:dyDescent="0.3">
      <c r="B126" s="190" t="s">
        <v>477</v>
      </c>
      <c r="C126" s="191">
        <f>SUM(C121:C125)</f>
        <v>797451205.30999994</v>
      </c>
      <c r="D126" s="191">
        <f>SUM(D121:D125)</f>
        <v>1350501913.45</v>
      </c>
      <c r="E126" s="191">
        <f>SUM(E121:E125)</f>
        <v>2667724374.5400004</v>
      </c>
      <c r="F126" s="192">
        <f>SUM(F121:F125)</f>
        <v>855795943.91999996</v>
      </c>
    </row>
    <row r="127" spans="2:11" x14ac:dyDescent="0.3">
      <c r="B127" s="158"/>
      <c r="C127" s="121"/>
      <c r="D127" s="121"/>
      <c r="E127" s="121"/>
      <c r="F127" s="122"/>
    </row>
    <row r="128" spans="2:11" x14ac:dyDescent="0.3">
      <c r="B128" s="158" t="str">
        <f>+B22</f>
        <v>Beneficios a los empleados</v>
      </c>
      <c r="C128" s="111">
        <f>+C22</f>
        <v>0</v>
      </c>
      <c r="D128" s="111">
        <f>+D22</f>
        <v>0</v>
      </c>
      <c r="E128" s="111">
        <f>+E22</f>
        <v>7349224</v>
      </c>
      <c r="F128" s="112">
        <f>+F22</f>
        <v>53856684.979999997</v>
      </c>
    </row>
    <row r="129" spans="2:8" x14ac:dyDescent="0.3">
      <c r="B129" s="158" t="str">
        <f>+B23</f>
        <v>Otros pasivos</v>
      </c>
      <c r="C129" s="111">
        <f>+C23</f>
        <v>56256303.57</v>
      </c>
      <c r="D129" s="111">
        <f>+D23</f>
        <v>56256303.57</v>
      </c>
      <c r="E129" s="111">
        <f>+E23</f>
        <v>56256303.57</v>
      </c>
      <c r="F129" s="112">
        <f>+F23</f>
        <v>0</v>
      </c>
    </row>
    <row r="130" spans="2:8" x14ac:dyDescent="0.3">
      <c r="B130" s="158" t="str">
        <f>+B24</f>
        <v>Cuentas por pagar comerciales y otras cuentas por pagar</v>
      </c>
      <c r="C130" s="111">
        <f>+C24</f>
        <v>18875202</v>
      </c>
      <c r="D130" s="111">
        <f>+D24</f>
        <v>6839000</v>
      </c>
      <c r="E130" s="111">
        <f>+E24</f>
        <v>50359896</v>
      </c>
      <c r="F130" s="112">
        <f>+F24</f>
        <v>201269415.24000001</v>
      </c>
    </row>
    <row r="131" spans="2:8" x14ac:dyDescent="0.3">
      <c r="B131" s="158" t="str">
        <f>+B25</f>
        <v>Provisiones</v>
      </c>
      <c r="C131" s="111">
        <f>+C25</f>
        <v>12303.49</v>
      </c>
      <c r="D131" s="111">
        <f>+D25</f>
        <v>12303.49</v>
      </c>
      <c r="E131" s="111">
        <f>+E25</f>
        <v>1546104.39</v>
      </c>
      <c r="F131" s="112">
        <f>+F25</f>
        <v>13838282.51</v>
      </c>
    </row>
    <row r="132" spans="2:8" x14ac:dyDescent="0.3">
      <c r="B132" s="450" t="str">
        <f>+B26</f>
        <v>Pasivos por impuestos</v>
      </c>
      <c r="C132" s="451">
        <f>+C26+C30</f>
        <v>33113997.659199998</v>
      </c>
      <c r="D132" s="451">
        <f t="shared" ref="D132:F132" si="10">+D26+D30</f>
        <v>53021283.903300002</v>
      </c>
      <c r="E132" s="451">
        <f t="shared" si="10"/>
        <v>117644661.74834999</v>
      </c>
      <c r="F132" s="452">
        <f t="shared" si="10"/>
        <v>95774421.788350001</v>
      </c>
    </row>
    <row r="133" spans="2:8" x14ac:dyDescent="0.3">
      <c r="B133" s="158"/>
      <c r="C133" s="193"/>
      <c r="D133" s="193"/>
      <c r="E133" s="193"/>
      <c r="F133" s="194"/>
    </row>
    <row r="134" spans="2:8" x14ac:dyDescent="0.3">
      <c r="B134" s="190" t="s">
        <v>476</v>
      </c>
      <c r="C134" s="191">
        <f>SUM(C128:C133)</f>
        <v>108257806.71919999</v>
      </c>
      <c r="D134" s="191">
        <f t="shared" ref="D134:F134" si="11">SUM(D128:D133)</f>
        <v>116128890.9633</v>
      </c>
      <c r="E134" s="191">
        <f t="shared" si="11"/>
        <v>233156189.70835</v>
      </c>
      <c r="F134" s="192">
        <f>SUM(F128:F133)</f>
        <v>364738804.51835001</v>
      </c>
    </row>
    <row r="135" spans="2:8" x14ac:dyDescent="0.3">
      <c r="B135" s="190" t="s">
        <v>476</v>
      </c>
      <c r="C135" s="174">
        <f>+C134/C126</f>
        <v>0.13575477220216378</v>
      </c>
      <c r="D135" s="174">
        <f t="shared" ref="D135:F135" si="12">+D134/D126</f>
        <v>8.5989430897314659E-2</v>
      </c>
      <c r="E135" s="174">
        <f t="shared" si="12"/>
        <v>8.7398905199324972E-2</v>
      </c>
      <c r="F135" s="175">
        <f t="shared" si="12"/>
        <v>0.42619833280308922</v>
      </c>
    </row>
    <row r="136" spans="2:8" x14ac:dyDescent="0.3">
      <c r="B136" s="190" t="s">
        <v>475</v>
      </c>
      <c r="C136" s="191">
        <f t="shared" ref="C136:F136" si="13">+C126-C134</f>
        <v>689193398.59079993</v>
      </c>
      <c r="D136" s="191">
        <f t="shared" si="13"/>
        <v>1234373022.4867001</v>
      </c>
      <c r="E136" s="191">
        <f t="shared" si="13"/>
        <v>2434568184.8316503</v>
      </c>
      <c r="F136" s="192">
        <f>+F126-F134</f>
        <v>491057139.40164995</v>
      </c>
    </row>
    <row r="137" spans="2:8" x14ac:dyDescent="0.3">
      <c r="B137" s="195"/>
      <c r="C137" s="121"/>
      <c r="D137" s="121"/>
      <c r="E137" s="121"/>
      <c r="F137" s="122"/>
    </row>
    <row r="138" spans="2:8" x14ac:dyDescent="0.3">
      <c r="B138" s="158" t="str">
        <f>+B13</f>
        <v>Propiedades, planta y equipo Neto</v>
      </c>
      <c r="C138" s="111">
        <f>+C13</f>
        <v>6162941</v>
      </c>
      <c r="D138" s="111">
        <f>+D13</f>
        <v>5224969</v>
      </c>
      <c r="E138" s="111">
        <f>+E13</f>
        <v>27524497</v>
      </c>
      <c r="F138" s="112">
        <f>+F13</f>
        <v>24030692</v>
      </c>
    </row>
    <row r="139" spans="2:8" x14ac:dyDescent="0.3">
      <c r="B139" s="195"/>
      <c r="C139" s="121"/>
      <c r="D139" s="121"/>
      <c r="E139" s="121"/>
      <c r="F139" s="122"/>
      <c r="G139" s="187"/>
      <c r="H139" s="187"/>
    </row>
    <row r="140" spans="2:8" x14ac:dyDescent="0.3">
      <c r="B140" s="190" t="s">
        <v>474</v>
      </c>
      <c r="C140" s="191">
        <f>+SUM(C138:C138)</f>
        <v>6162941</v>
      </c>
      <c r="D140" s="191">
        <f>+SUM(D138:D138)</f>
        <v>5224969</v>
      </c>
      <c r="E140" s="191">
        <f>+SUM(E138:E138)</f>
        <v>27524497</v>
      </c>
      <c r="F140" s="192">
        <f>+SUM(F138:F138)</f>
        <v>24030692</v>
      </c>
    </row>
    <row r="141" spans="2:8" x14ac:dyDescent="0.3">
      <c r="B141" s="195"/>
      <c r="C141" s="121"/>
      <c r="D141" s="121"/>
      <c r="E141" s="121"/>
      <c r="F141" s="122"/>
    </row>
    <row r="142" spans="2:8" x14ac:dyDescent="0.3">
      <c r="B142" s="196" t="s">
        <v>473</v>
      </c>
      <c r="C142" s="197">
        <f>+C136+C140</f>
        <v>695356339.59079993</v>
      </c>
      <c r="D142" s="197">
        <f>+D136+D140</f>
        <v>1239597991.4867001</v>
      </c>
      <c r="E142" s="197">
        <f>+E136+E140</f>
        <v>2462092681.8316503</v>
      </c>
      <c r="F142" s="198">
        <f>+F136+F140</f>
        <v>515087831.40164995</v>
      </c>
    </row>
    <row r="143" spans="2:8" x14ac:dyDescent="0.3">
      <c r="B143" s="199"/>
      <c r="C143" s="200"/>
      <c r="D143" s="200"/>
      <c r="E143" s="200"/>
      <c r="F143" s="200"/>
    </row>
    <row r="144" spans="2:8" x14ac:dyDescent="0.3">
      <c r="B144" s="154" t="s">
        <v>472</v>
      </c>
      <c r="C144" s="197"/>
      <c r="D144" s="197">
        <f t="shared" ref="D144:F144" si="14">+D142-C142</f>
        <v>544241651.89590013</v>
      </c>
      <c r="E144" s="197">
        <f t="shared" si="14"/>
        <v>1222494690.3449502</v>
      </c>
      <c r="F144" s="197">
        <f t="shared" si="14"/>
        <v>-1947004850.4300003</v>
      </c>
    </row>
    <row r="146" spans="2:9" x14ac:dyDescent="0.3">
      <c r="B146" s="410" t="s">
        <v>471</v>
      </c>
      <c r="C146" s="411"/>
      <c r="D146" s="411"/>
      <c r="E146" s="411"/>
      <c r="F146" s="412"/>
    </row>
    <row r="147" spans="2:9" ht="24" customHeight="1" x14ac:dyDescent="0.3">
      <c r="B147" s="134"/>
      <c r="C147" s="358">
        <v>2021</v>
      </c>
      <c r="D147" s="358">
        <v>2022</v>
      </c>
      <c r="E147" s="358">
        <v>2023</v>
      </c>
      <c r="F147" s="359">
        <v>2024</v>
      </c>
      <c r="G147" s="201" t="s">
        <v>470</v>
      </c>
    </row>
    <row r="148" spans="2:9" x14ac:dyDescent="0.3">
      <c r="B148" s="158" t="s">
        <v>465</v>
      </c>
      <c r="C148" s="121"/>
      <c r="D148" s="188">
        <f>+D61*(1-D112)</f>
        <v>549876224.87534904</v>
      </c>
      <c r="E148" s="188">
        <f>+E61*(1-E112)</f>
        <v>1231162969.4457984</v>
      </c>
      <c r="F148" s="189">
        <f>+F61*(1-F112)</f>
        <v>-434319470.62643653</v>
      </c>
      <c r="G148" s="202">
        <f>F148*(1+G151)</f>
        <v>-90862815.974114671</v>
      </c>
    </row>
    <row r="149" spans="2:9" x14ac:dyDescent="0.3">
      <c r="B149" s="158" t="s">
        <v>469</v>
      </c>
      <c r="C149" s="121"/>
      <c r="D149" s="174">
        <f>+D148/C142</f>
        <v>0.79078336324500564</v>
      </c>
      <c r="E149" s="174">
        <f t="shared" ref="E149:F149" si="15">+E148/D142</f>
        <v>0.99319535680209903</v>
      </c>
      <c r="F149" s="175">
        <f>+F148/E142</f>
        <v>-0.17640256755213973</v>
      </c>
      <c r="G149" s="203">
        <f>+G148/F142</f>
        <v>-0.17640256755213965</v>
      </c>
    </row>
    <row r="150" spans="2:9" x14ac:dyDescent="0.3">
      <c r="B150" s="158" t="s">
        <v>468</v>
      </c>
      <c r="C150" s="121"/>
      <c r="D150" s="174">
        <f>+(D142-C142)/D148</f>
        <v>0.98975301581601172</v>
      </c>
      <c r="E150" s="174">
        <f t="shared" ref="E150:F150" si="16">+(E142-D142)/E148</f>
        <v>0.99295927564752029</v>
      </c>
      <c r="F150" s="175">
        <f t="shared" si="16"/>
        <v>4.4828864053038116</v>
      </c>
      <c r="G150" s="203">
        <f>+G151/G149</f>
        <v>4.4828864053038133</v>
      </c>
    </row>
    <row r="151" spans="2:9" x14ac:dyDescent="0.3">
      <c r="B151" s="162" t="s">
        <v>467</v>
      </c>
      <c r="C151" s="126"/>
      <c r="D151" s="164">
        <f>+D149*D150</f>
        <v>0.78268021862887305</v>
      </c>
      <c r="E151" s="164">
        <f t="shared" ref="E151" si="17">+E149*E150</f>
        <v>0.98620254206669267</v>
      </c>
      <c r="F151" s="165">
        <f>+F149*F150</f>
        <v>-0.79079267194017444</v>
      </c>
      <c r="G151" s="204">
        <f>F151</f>
        <v>-0.79079267194017444</v>
      </c>
    </row>
    <row r="152" spans="2:9" x14ac:dyDescent="0.3">
      <c r="I152" s="205">
        <f>D149-D178</f>
        <v>0.48863599326972529</v>
      </c>
    </row>
    <row r="153" spans="2:9" s="108" customFormat="1" x14ac:dyDescent="0.3">
      <c r="B153" s="410" t="s">
        <v>466</v>
      </c>
      <c r="C153" s="411"/>
      <c r="D153" s="411"/>
      <c r="E153" s="411"/>
      <c r="F153" s="412"/>
      <c r="G153" s="108">
        <f>C142*(D149-D178)</f>
        <v>339776135.67235094</v>
      </c>
    </row>
    <row r="154" spans="2:9" ht="25.95" customHeight="1" x14ac:dyDescent="0.3">
      <c r="B154" s="134"/>
      <c r="C154" s="358">
        <v>2021</v>
      </c>
      <c r="D154" s="358">
        <v>2022</v>
      </c>
      <c r="E154" s="358">
        <v>2023</v>
      </c>
      <c r="F154" s="359">
        <v>2024</v>
      </c>
    </row>
    <row r="155" spans="2:9" x14ac:dyDescent="0.3">
      <c r="B155" s="158" t="s">
        <v>465</v>
      </c>
      <c r="C155" s="121"/>
      <c r="D155" s="188">
        <f>+D61*(1-D112)</f>
        <v>549876224.87534904</v>
      </c>
      <c r="E155" s="188">
        <f>+E61*(1-E112)</f>
        <v>1231162969.4457984</v>
      </c>
      <c r="F155" s="189">
        <f>+F61*(1-F112)</f>
        <v>-434319470.62643653</v>
      </c>
    </row>
    <row r="156" spans="2:9" x14ac:dyDescent="0.3">
      <c r="B156" s="158" t="s">
        <v>464</v>
      </c>
      <c r="C156" s="121"/>
      <c r="D156" s="188">
        <f>-(D142-C142)</f>
        <v>-544241651.89590013</v>
      </c>
      <c r="E156" s="188">
        <f>-(E142-D142)</f>
        <v>-1222494690.3449502</v>
      </c>
      <c r="F156" s="189">
        <f t="shared" ref="F156" si="18">-(F142-E142)</f>
        <v>1947004850.4300003</v>
      </c>
    </row>
    <row r="157" spans="2:9" x14ac:dyDescent="0.3">
      <c r="B157" s="196" t="s">
        <v>463</v>
      </c>
      <c r="C157" s="206"/>
      <c r="D157" s="197">
        <f>SUM(D155:D156)</f>
        <v>5634572.9794489145</v>
      </c>
      <c r="E157" s="197">
        <f t="shared" ref="E157:F157" si="19">SUM(E155:E156)</f>
        <v>8668279.1008481979</v>
      </c>
      <c r="F157" s="198">
        <f t="shared" si="19"/>
        <v>1512685379.8035638</v>
      </c>
    </row>
    <row r="159" spans="2:9" x14ac:dyDescent="0.3">
      <c r="B159" s="410" t="s">
        <v>462</v>
      </c>
      <c r="C159" s="411"/>
      <c r="D159" s="411"/>
      <c r="E159" s="411"/>
      <c r="F159" s="412"/>
    </row>
    <row r="160" spans="2:9" ht="28.8" customHeight="1" x14ac:dyDescent="0.3">
      <c r="B160" s="134"/>
      <c r="C160" s="358">
        <v>2021</v>
      </c>
      <c r="D160" s="358">
        <v>2022</v>
      </c>
      <c r="E160" s="358">
        <v>2023</v>
      </c>
      <c r="F160" s="359">
        <v>2024</v>
      </c>
    </row>
    <row r="161" spans="2:6" x14ac:dyDescent="0.3">
      <c r="B161" s="158" t="str">
        <f>+B21</f>
        <v>Pasivos financieros</v>
      </c>
      <c r="C161" s="193">
        <f>+C21</f>
        <v>0</v>
      </c>
      <c r="D161" s="193">
        <f>+D21</f>
        <v>0</v>
      </c>
      <c r="E161" s="193">
        <f>+E21</f>
        <v>0</v>
      </c>
      <c r="F161" s="194">
        <f>+F21</f>
        <v>112682572.62</v>
      </c>
    </row>
    <row r="162" spans="2:6" x14ac:dyDescent="0.3">
      <c r="B162" s="190" t="s">
        <v>461</v>
      </c>
      <c r="C162" s="191">
        <f>SUM(C161:C161)</f>
        <v>0</v>
      </c>
      <c r="D162" s="191">
        <f>SUM(D161:D161)</f>
        <v>0</v>
      </c>
      <c r="E162" s="191">
        <f>SUM(E161:E161)</f>
        <v>0</v>
      </c>
      <c r="F162" s="192">
        <f>SUM(F161:F161)</f>
        <v>112682572.62</v>
      </c>
    </row>
    <row r="163" spans="2:6" x14ac:dyDescent="0.3">
      <c r="B163" s="158" t="s">
        <v>167</v>
      </c>
      <c r="C163" s="121"/>
      <c r="D163" s="188">
        <v>0</v>
      </c>
      <c r="E163" s="188">
        <v>0</v>
      </c>
      <c r="F163" s="189">
        <f>+-F63</f>
        <v>4840928.84</v>
      </c>
    </row>
    <row r="164" spans="2:6" x14ac:dyDescent="0.3">
      <c r="B164" s="196" t="s">
        <v>460</v>
      </c>
      <c r="C164" s="206"/>
      <c r="D164" s="207">
        <v>0</v>
      </c>
      <c r="E164" s="207">
        <v>0</v>
      </c>
      <c r="F164" s="208">
        <f>+F163/F162</f>
        <v>4.2960758948281101E-2</v>
      </c>
    </row>
    <row r="166" spans="2:6" x14ac:dyDescent="0.3">
      <c r="B166" s="410" t="s">
        <v>459</v>
      </c>
      <c r="C166" s="411"/>
      <c r="D166" s="411"/>
      <c r="E166" s="411"/>
      <c r="F166" s="412"/>
    </row>
    <row r="167" spans="2:6" ht="27.6" customHeight="1" x14ac:dyDescent="0.3">
      <c r="B167" s="134"/>
      <c r="C167" s="358">
        <v>2021</v>
      </c>
      <c r="D167" s="358">
        <v>2022</v>
      </c>
      <c r="E167" s="358">
        <v>2023</v>
      </c>
      <c r="F167" s="359">
        <v>2024</v>
      </c>
    </row>
    <row r="168" spans="2:6" x14ac:dyDescent="0.3">
      <c r="B168" s="158" t="str">
        <f>+B114</f>
        <v>Tasa libre de riesgo</v>
      </c>
      <c r="C168" s="121"/>
      <c r="D168" s="174">
        <f>+D114</f>
        <v>0.12820000000000001</v>
      </c>
      <c r="E168" s="174">
        <f>+E114</f>
        <v>0.12820000000000001</v>
      </c>
      <c r="F168" s="175">
        <f>+F114</f>
        <v>0.12820000000000001</v>
      </c>
    </row>
    <row r="169" spans="2:6" x14ac:dyDescent="0.3">
      <c r="B169" s="158" t="str">
        <f>+B115</f>
        <v>Beta desapalancado (Damodaram Ingeniería/Construcción)</v>
      </c>
      <c r="C169" s="121"/>
      <c r="D169" s="185">
        <f>+D115</f>
        <v>0.99</v>
      </c>
      <c r="E169" s="185">
        <f>+E115</f>
        <v>0.99</v>
      </c>
      <c r="F169" s="186">
        <f>+F115</f>
        <v>0.99</v>
      </c>
    </row>
    <row r="170" spans="2:6" x14ac:dyDescent="0.3">
      <c r="B170" s="158" t="str">
        <f>+B116</f>
        <v>Riesgo país</v>
      </c>
      <c r="C170" s="121"/>
      <c r="D170" s="174">
        <f>+D116</f>
        <v>3.44E-2</v>
      </c>
      <c r="E170" s="174">
        <f>+E116</f>
        <v>3.44E-2</v>
      </c>
      <c r="F170" s="175">
        <f>+F116</f>
        <v>3.44E-2</v>
      </c>
    </row>
    <row r="171" spans="2:6" s="213" customFormat="1" x14ac:dyDescent="0.3">
      <c r="B171" s="209" t="s">
        <v>458</v>
      </c>
      <c r="C171" s="210"/>
      <c r="D171" s="211">
        <f>RM!$I$3</f>
        <v>0.11067307727697395</v>
      </c>
      <c r="E171" s="211">
        <f>RM!$I$3</f>
        <v>0.11067307727697395</v>
      </c>
      <c r="F171" s="212">
        <f>RM!$I$3</f>
        <v>0.11067307727697395</v>
      </c>
    </row>
    <row r="172" spans="2:6" x14ac:dyDescent="0.3">
      <c r="B172" s="158" t="s">
        <v>457</v>
      </c>
      <c r="C172" s="121"/>
      <c r="D172" s="182">
        <f>+D168+D169*(D171-D168)+D170</f>
        <v>0.14524834650420421</v>
      </c>
      <c r="E172" s="182">
        <f t="shared" ref="E172:F172" si="20">+E168+E169*(E171-E168)+E170</f>
        <v>0.14524834650420421</v>
      </c>
      <c r="F172" s="183">
        <f t="shared" si="20"/>
        <v>0.14524834650420421</v>
      </c>
    </row>
    <row r="173" spans="2:6" x14ac:dyDescent="0.3">
      <c r="B173" s="158" t="s">
        <v>456</v>
      </c>
      <c r="C173" s="121"/>
      <c r="D173" s="174">
        <v>0.13700000000000001</v>
      </c>
      <c r="E173" s="174">
        <v>1.6E-2</v>
      </c>
      <c r="F173" s="175">
        <v>-5.8000000000000003E-2</v>
      </c>
    </row>
    <row r="174" spans="2:6" x14ac:dyDescent="0.3">
      <c r="B174" s="190" t="s">
        <v>455</v>
      </c>
      <c r="C174" s="214"/>
      <c r="D174" s="215">
        <f>+(1+D173)*(1+D172)-1</f>
        <v>0.30214736997528036</v>
      </c>
      <c r="E174" s="215">
        <f t="shared" ref="E174:F174" si="21">+(1+E173)*(1+E172)-1</f>
        <v>0.16357232004827149</v>
      </c>
      <c r="F174" s="216">
        <f t="shared" si="21"/>
        <v>7.8823942406960334E-2</v>
      </c>
    </row>
    <row r="175" spans="2:6" x14ac:dyDescent="0.3">
      <c r="B175" s="158" t="s">
        <v>454</v>
      </c>
      <c r="C175" s="121"/>
      <c r="D175" s="217">
        <v>0</v>
      </c>
      <c r="E175" s="217">
        <v>0</v>
      </c>
      <c r="F175" s="218">
        <v>0</v>
      </c>
    </row>
    <row r="176" spans="2:6" x14ac:dyDescent="0.3">
      <c r="B176" s="158" t="s">
        <v>453</v>
      </c>
      <c r="C176" s="121"/>
      <c r="D176" s="174">
        <f>1-D175</f>
        <v>1</v>
      </c>
      <c r="E176" s="174">
        <f t="shared" ref="E176:F176" si="22">1-E175</f>
        <v>1</v>
      </c>
      <c r="F176" s="175">
        <f t="shared" si="22"/>
        <v>1</v>
      </c>
    </row>
    <row r="177" spans="2:6" x14ac:dyDescent="0.3">
      <c r="B177" s="158" t="s">
        <v>452</v>
      </c>
      <c r="C177" s="121"/>
      <c r="D177" s="164">
        <f>D174+(D174-D164)*D175/D176</f>
        <v>0.30214736997528036</v>
      </c>
      <c r="E177" s="164">
        <f t="shared" ref="E177:F177" si="23">E174+(E174-E164)*E175/E176</f>
        <v>0.16357232004827149</v>
      </c>
      <c r="F177" s="165">
        <f t="shared" si="23"/>
        <v>7.8823942406960334E-2</v>
      </c>
    </row>
    <row r="178" spans="2:6" x14ac:dyDescent="0.3">
      <c r="B178" s="196" t="s">
        <v>451</v>
      </c>
      <c r="C178" s="206"/>
      <c r="D178" s="207">
        <f>D177*D176+D175*D164*(1-D112)</f>
        <v>0.30214736997528036</v>
      </c>
      <c r="E178" s="207">
        <f>E177*E176+E175*E164*(1-E112)</f>
        <v>0.16357232004827149</v>
      </c>
      <c r="F178" s="208">
        <f>F177*F176+F175*F164*(1-F112)</f>
        <v>7.8823942406960334E-2</v>
      </c>
    </row>
    <row r="179" spans="2:6" x14ac:dyDescent="0.3">
      <c r="B179" s="166"/>
    </row>
    <row r="180" spans="2:6" ht="23.4" customHeight="1" x14ac:dyDescent="0.3">
      <c r="B180" s="410" t="s">
        <v>450</v>
      </c>
      <c r="C180" s="411"/>
      <c r="D180" s="411"/>
      <c r="E180" s="411"/>
      <c r="F180" s="412"/>
    </row>
    <row r="181" spans="2:6" x14ac:dyDescent="0.3">
      <c r="B181" s="134"/>
      <c r="C181" s="358">
        <v>2021</v>
      </c>
      <c r="D181" s="358">
        <v>2022</v>
      </c>
      <c r="E181" s="358">
        <v>2023</v>
      </c>
      <c r="F181" s="359">
        <v>2024</v>
      </c>
    </row>
    <row r="182" spans="2:6" x14ac:dyDescent="0.3">
      <c r="B182" s="158" t="s">
        <v>449</v>
      </c>
      <c r="C182" s="121"/>
      <c r="D182" s="188">
        <f>C142*(D149-D178)</f>
        <v>339776135.67235094</v>
      </c>
      <c r="E182" s="188">
        <f>+D142*(E149-E178)</f>
        <v>1028399050.0511414</v>
      </c>
      <c r="F182" s="189">
        <f>+E142*(F149-F178)</f>
        <v>-628391322.37973309</v>
      </c>
    </row>
    <row r="183" spans="2:6" x14ac:dyDescent="0.3">
      <c r="B183" s="158" t="s">
        <v>448</v>
      </c>
      <c r="C183" s="121"/>
      <c r="D183" s="121"/>
      <c r="E183" s="121"/>
      <c r="F183" s="373">
        <f>F182*(1+F151)/(F178-F151)</f>
        <v>-151174744.55078247</v>
      </c>
    </row>
    <row r="184" spans="2:6" x14ac:dyDescent="0.3">
      <c r="B184" s="158" t="s">
        <v>447</v>
      </c>
      <c r="C184" s="121"/>
      <c r="D184" s="174">
        <f>+D178</f>
        <v>0.30214736997528036</v>
      </c>
      <c r="E184" s="174">
        <f t="shared" ref="E184:F184" si="24">+E178</f>
        <v>0.16357232004827149</v>
      </c>
      <c r="F184" s="175">
        <f t="shared" si="24"/>
        <v>7.8823942406960334E-2</v>
      </c>
    </row>
    <row r="185" spans="2:6" x14ac:dyDescent="0.3">
      <c r="B185" s="158" t="s">
        <v>446</v>
      </c>
      <c r="C185" s="148">
        <f>+(D185+D182)/(1+D184)</f>
        <v>754710951.46172178</v>
      </c>
      <c r="D185" s="148">
        <f>+(E185+E182)/(1+E184)</f>
        <v>642968744.86507154</v>
      </c>
      <c r="E185" s="148">
        <f>+(F185+F183)/(1+F184)</f>
        <v>-280258415.8699649</v>
      </c>
      <c r="F185" s="219">
        <f>F183</f>
        <v>-151174744.55078247</v>
      </c>
    </row>
    <row r="186" spans="2:6" x14ac:dyDescent="0.3">
      <c r="B186" s="158" t="str">
        <f>+B142</f>
        <v>Capital Invertido Neto</v>
      </c>
      <c r="C186" s="188">
        <f>+C142</f>
        <v>695356339.59079993</v>
      </c>
      <c r="D186" s="188">
        <f t="shared" ref="D186:F186" si="25">+D142</f>
        <v>1239597991.4867001</v>
      </c>
      <c r="E186" s="188">
        <f t="shared" si="25"/>
        <v>2462092681.8316503</v>
      </c>
      <c r="F186" s="189">
        <f>+F142</f>
        <v>515087831.40164995</v>
      </c>
    </row>
    <row r="187" spans="2:6" x14ac:dyDescent="0.3">
      <c r="B187" s="196" t="s">
        <v>445</v>
      </c>
      <c r="C187" s="220">
        <f>C185+C186</f>
        <v>1450067291.0525217</v>
      </c>
      <c r="D187" s="197">
        <f>+SUM(D185:D186)</f>
        <v>1882566736.3517716</v>
      </c>
      <c r="E187" s="197">
        <f>+SUM(E185:E186)</f>
        <v>2181834265.9616852</v>
      </c>
      <c r="F187" s="198">
        <f>+SUM(F185:F186)</f>
        <v>363913086.85086751</v>
      </c>
    </row>
    <row r="188" spans="2:6" s="108" customFormat="1" x14ac:dyDescent="0.3">
      <c r="B188" s="132"/>
      <c r="C188" s="132"/>
      <c r="D188" s="132"/>
      <c r="E188" s="132"/>
      <c r="F188" s="132"/>
    </row>
    <row r="194" spans="2:6" s="108" customFormat="1" x14ac:dyDescent="0.3">
      <c r="B194" s="132"/>
      <c r="C194" s="132"/>
      <c r="D194" s="132"/>
      <c r="E194" s="132"/>
      <c r="F194" s="132"/>
    </row>
    <row r="196" spans="2:6" s="108" customFormat="1" x14ac:dyDescent="0.3">
      <c r="B196" s="132"/>
      <c r="C196" s="132"/>
      <c r="D196" s="132"/>
      <c r="E196" s="132"/>
      <c r="F196" s="132"/>
    </row>
    <row r="206" spans="2:6" s="108" customFormat="1" x14ac:dyDescent="0.3">
      <c r="B206" s="132"/>
      <c r="C206" s="132"/>
      <c r="D206" s="132"/>
      <c r="E206" s="132"/>
      <c r="F206" s="132"/>
    </row>
    <row r="210" spans="2:6" s="108" customFormat="1" x14ac:dyDescent="0.3">
      <c r="B210" s="132"/>
      <c r="C210" s="132"/>
      <c r="D210" s="132"/>
      <c r="E210" s="132"/>
      <c r="F210" s="132"/>
    </row>
    <row r="219" spans="2:6" s="108" customFormat="1" x14ac:dyDescent="0.3">
      <c r="B219" s="132"/>
      <c r="C219" s="132"/>
      <c r="D219" s="132"/>
      <c r="E219" s="132"/>
      <c r="F219" s="132"/>
    </row>
  </sheetData>
  <dataConsolidate/>
  <mergeCells count="166">
    <mergeCell ref="AD67:AL67"/>
    <mergeCell ref="AM67:AN67"/>
    <mergeCell ref="AD65:AF65"/>
    <mergeCell ref="AG65:AJ65"/>
    <mergeCell ref="AK65:AL65"/>
    <mergeCell ref="AM65:AN65"/>
    <mergeCell ref="AD66:AF66"/>
    <mergeCell ref="AG66:AJ66"/>
    <mergeCell ref="AK66:AL66"/>
    <mergeCell ref="AM66:AN66"/>
    <mergeCell ref="AK63:AL63"/>
    <mergeCell ref="AM63:AN63"/>
    <mergeCell ref="AD64:AF64"/>
    <mergeCell ref="AG64:AJ64"/>
    <mergeCell ref="AK64:AL64"/>
    <mergeCell ref="AM64:AN64"/>
    <mergeCell ref="AM61:AN61"/>
    <mergeCell ref="AD62:AF62"/>
    <mergeCell ref="AG62:AJ62"/>
    <mergeCell ref="AK62:AL62"/>
    <mergeCell ref="AM62:AN62"/>
    <mergeCell ref="AM59:AN59"/>
    <mergeCell ref="AD60:AF60"/>
    <mergeCell ref="AG60:AJ60"/>
    <mergeCell ref="AK60:AL60"/>
    <mergeCell ref="AM60:AN60"/>
    <mergeCell ref="AM57:AN57"/>
    <mergeCell ref="AD58:AF58"/>
    <mergeCell ref="AG58:AJ58"/>
    <mergeCell ref="AK58:AL58"/>
    <mergeCell ref="AM58:AN58"/>
    <mergeCell ref="AM55:AN55"/>
    <mergeCell ref="AD56:AF56"/>
    <mergeCell ref="AG56:AJ56"/>
    <mergeCell ref="AK56:AL56"/>
    <mergeCell ref="AM56:AN56"/>
    <mergeCell ref="S67:AA67"/>
    <mergeCell ref="AB67:AC67"/>
    <mergeCell ref="AD55:AF55"/>
    <mergeCell ref="AG55:AJ55"/>
    <mergeCell ref="AK55:AL55"/>
    <mergeCell ref="AD57:AF57"/>
    <mergeCell ref="AG57:AJ57"/>
    <mergeCell ref="AK57:AL57"/>
    <mergeCell ref="AD59:AF59"/>
    <mergeCell ref="AG59:AJ59"/>
    <mergeCell ref="AK59:AL59"/>
    <mergeCell ref="AD61:AF61"/>
    <mergeCell ref="AG61:AJ61"/>
    <mergeCell ref="AK61:AL61"/>
    <mergeCell ref="AD63:AF63"/>
    <mergeCell ref="AG63:AJ63"/>
    <mergeCell ref="S65:U65"/>
    <mergeCell ref="V65:Y65"/>
    <mergeCell ref="Z65:AA65"/>
    <mergeCell ref="AB65:AC65"/>
    <mergeCell ref="S66:U66"/>
    <mergeCell ref="V66:Y66"/>
    <mergeCell ref="Z66:AA66"/>
    <mergeCell ref="AB66:AC66"/>
    <mergeCell ref="S63:U63"/>
    <mergeCell ref="V63:Y63"/>
    <mergeCell ref="Z63:AA63"/>
    <mergeCell ref="AB63:AC63"/>
    <mergeCell ref="S64:U64"/>
    <mergeCell ref="V64:Y64"/>
    <mergeCell ref="Z64:AA64"/>
    <mergeCell ref="AB64:AC64"/>
    <mergeCell ref="S61:U61"/>
    <mergeCell ref="V61:Y61"/>
    <mergeCell ref="Z61:AA61"/>
    <mergeCell ref="AB61:AC61"/>
    <mergeCell ref="S62:U62"/>
    <mergeCell ref="V62:Y62"/>
    <mergeCell ref="Z62:AA62"/>
    <mergeCell ref="AB62:AC62"/>
    <mergeCell ref="S59:U59"/>
    <mergeCell ref="V59:Y59"/>
    <mergeCell ref="Z59:AA59"/>
    <mergeCell ref="AB59:AC59"/>
    <mergeCell ref="S60:U60"/>
    <mergeCell ref="V60:Y60"/>
    <mergeCell ref="Z60:AA60"/>
    <mergeCell ref="AB60:AC60"/>
    <mergeCell ref="S57:U57"/>
    <mergeCell ref="V57:Y57"/>
    <mergeCell ref="Z57:AA57"/>
    <mergeCell ref="AB57:AC57"/>
    <mergeCell ref="S58:U58"/>
    <mergeCell ref="V58:Y58"/>
    <mergeCell ref="Z58:AA58"/>
    <mergeCell ref="AB58:AC58"/>
    <mergeCell ref="S55:U55"/>
    <mergeCell ref="V55:Y55"/>
    <mergeCell ref="Z55:AA55"/>
    <mergeCell ref="AB55:AC55"/>
    <mergeCell ref="S56:U56"/>
    <mergeCell ref="V56:Y56"/>
    <mergeCell ref="Z56:AA56"/>
    <mergeCell ref="AB56:AC56"/>
    <mergeCell ref="H55:J55"/>
    <mergeCell ref="K55:N55"/>
    <mergeCell ref="O55:P55"/>
    <mergeCell ref="Q55:R55"/>
    <mergeCell ref="H56:J56"/>
    <mergeCell ref="K56:N56"/>
    <mergeCell ref="O56:P56"/>
    <mergeCell ref="Q56:R56"/>
    <mergeCell ref="H67:P67"/>
    <mergeCell ref="H59:J59"/>
    <mergeCell ref="K59:N59"/>
    <mergeCell ref="O59:P59"/>
    <mergeCell ref="Q59:R59"/>
    <mergeCell ref="H60:J60"/>
    <mergeCell ref="K60:N60"/>
    <mergeCell ref="O60:P60"/>
    <mergeCell ref="Q60:R60"/>
    <mergeCell ref="H57:J57"/>
    <mergeCell ref="K57:N57"/>
    <mergeCell ref="O57:P57"/>
    <mergeCell ref="Q57:R57"/>
    <mergeCell ref="H58:J58"/>
    <mergeCell ref="K58:N58"/>
    <mergeCell ref="O58:P58"/>
    <mergeCell ref="K64:N64"/>
    <mergeCell ref="O64:P64"/>
    <mergeCell ref="Q64:R64"/>
    <mergeCell ref="H61:J61"/>
    <mergeCell ref="K61:N61"/>
    <mergeCell ref="O61:P61"/>
    <mergeCell ref="Q61:R61"/>
    <mergeCell ref="H62:J62"/>
    <mergeCell ref="K62:N62"/>
    <mergeCell ref="B159:F159"/>
    <mergeCell ref="B166:F166"/>
    <mergeCell ref="B180:F180"/>
    <mergeCell ref="B85:F85"/>
    <mergeCell ref="B93:F93"/>
    <mergeCell ref="B102:F102"/>
    <mergeCell ref="B110:F110"/>
    <mergeCell ref="B119:F119"/>
    <mergeCell ref="B146:F146"/>
    <mergeCell ref="B52:F52"/>
    <mergeCell ref="B1:F1"/>
    <mergeCell ref="B2:F2"/>
    <mergeCell ref="B3:F3"/>
    <mergeCell ref="B50:F50"/>
    <mergeCell ref="B51:F51"/>
    <mergeCell ref="O62:P62"/>
    <mergeCell ref="Q62:R62"/>
    <mergeCell ref="B153:F153"/>
    <mergeCell ref="Q58:R58"/>
    <mergeCell ref="Q67:R67"/>
    <mergeCell ref="H65:J65"/>
    <mergeCell ref="K65:N65"/>
    <mergeCell ref="O65:P65"/>
    <mergeCell ref="Q65:R65"/>
    <mergeCell ref="H66:J66"/>
    <mergeCell ref="K66:N66"/>
    <mergeCell ref="O66:P66"/>
    <mergeCell ref="Q66:R66"/>
    <mergeCell ref="H63:J63"/>
    <mergeCell ref="K63:N63"/>
    <mergeCell ref="O63:P63"/>
    <mergeCell ref="Q63:R63"/>
    <mergeCell ref="H64:J64"/>
  </mergeCells>
  <conditionalFormatting sqref="A5:F5 A74:A86 B75:F75 A170:A176 A179:A183 B147:F152 A186:A189 G186:H189 B154:F158 A192:A197 G192:H197 A200:A211 G200:H211 A214:A1048576 G214:H1048576 B181:F1048576 B76 B74 A53:H67 A73:H73 I1:XFD3 B77:F109 G74:H102 A88 G183:H183 G170:H177 H178:H182 G147:G151 B115:C115 B112:F114 B116:F116 B167:F179 A68:XFD72 G104:H116 B117:C117 A4:XFD4 B138:F145 G137:H144 A137:A144 A147:A162 B160:F165 G154:H162 I160:XFD1048576 A6:H20 I73:XFD107 K108:XFD114 F117:H117 K116:XFD117 I116:J116 B118:F118 A102:A134 G118:H134 I118:XFD158 B120:F136 I5:XFD67 A22:H49 C21:H21">
    <cfRule type="cellIs" dxfId="21" priority="24" operator="lessThan">
      <formula>0</formula>
    </cfRule>
  </conditionalFormatting>
  <conditionalFormatting sqref="A87">
    <cfRule type="cellIs" dxfId="20" priority="21" operator="lessThan">
      <formula>0</formula>
    </cfRule>
  </conditionalFormatting>
  <conditionalFormatting sqref="A89:A90">
    <cfRule type="cellIs" dxfId="19" priority="20" operator="lessThan">
      <formula>0</formula>
    </cfRule>
  </conditionalFormatting>
  <conditionalFormatting sqref="A1:A2 G1:H3 A3:B3 A50:A52 G50:H52 A91:A101 G103:H103 A135:A136 G135:H136 A145:A146 G145:H153 J159:XFD159 A163:A169 G163:H169 A177:A178 A184:A185 G184:H185 A190:A191 G190:H191 A198:A199 G198:H199 A212:A213 G212:H213 K115:XFD115">
    <cfRule type="cellIs" dxfId="18" priority="25" operator="lessThan">
      <formula>0</formula>
    </cfRule>
  </conditionalFormatting>
  <conditionalFormatting sqref="B52">
    <cfRule type="cellIs" dxfId="17" priority="19" operator="lessThan">
      <formula>0</formula>
    </cfRule>
  </conditionalFormatting>
  <conditionalFormatting sqref="C74:F74">
    <cfRule type="cellIs" dxfId="16" priority="22" operator="lessThan">
      <formula>0</formula>
    </cfRule>
    <cfRule type="cellIs" dxfId="15" priority="23" operator="lessThan">
      <formula>0</formula>
    </cfRule>
  </conditionalFormatting>
  <conditionalFormatting sqref="C57:F57 C66:F66 C69:F69 C5:F5 C14:F14 C16:F16 C18:F18 C20:F20 C27:F27 C29:F29 C32:F32 C34:F34 C36:F36 C44:F44 C46:F46 C61:F61 C77:F77 C10:F10 C12:F12 C42:F42">
    <cfRule type="cellIs" dxfId="14" priority="27" operator="lessThan">
      <formula>0</formula>
    </cfRule>
  </conditionalFormatting>
  <conditionalFormatting sqref="C120:F120 C147:F147 C154:F154 C160:F160 C167:F167 C181:F181 C14:F14 C56:F56 C72:F73 C78:F83 C95:F100 C104:F109 C112:F113 C10:F10 C87:F91">
    <cfRule type="cellIs" dxfId="13" priority="26" operator="lessThan">
      <formula>0</formula>
    </cfRule>
  </conditionalFormatting>
  <conditionalFormatting sqref="G5:H5">
    <cfRule type="cellIs" dxfId="12" priority="17" operator="lessThan">
      <formula>0</formula>
    </cfRule>
  </conditionalFormatting>
  <conditionalFormatting sqref="C86:F86">
    <cfRule type="cellIs" dxfId="11" priority="16" operator="lessThan">
      <formula>0</formula>
    </cfRule>
  </conditionalFormatting>
  <conditionalFormatting sqref="D115">
    <cfRule type="cellIs" dxfId="10" priority="7" operator="lessThan">
      <formula>0</formula>
    </cfRule>
  </conditionalFormatting>
  <conditionalFormatting sqref="E115:F115">
    <cfRule type="cellIs" dxfId="9" priority="6" operator="lessThan">
      <formula>0</formula>
    </cfRule>
  </conditionalFormatting>
  <conditionalFormatting sqref="A21:B21">
    <cfRule type="cellIs" dxfId="8" priority="5" operator="lessThan">
      <formula>0</formula>
    </cfRule>
  </conditionalFormatting>
  <conditionalFormatting sqref="I108:J108 I110:J111 I113:J115">
    <cfRule type="cellIs" dxfId="3" priority="3" operator="lessThan">
      <formula>0</formula>
    </cfRule>
  </conditionalFormatting>
  <conditionalFormatting sqref="I112">
    <cfRule type="cellIs" dxfId="2" priority="4" operator="lessThan">
      <formula>0</formula>
    </cfRule>
  </conditionalFormatting>
  <conditionalFormatting sqref="J109">
    <cfRule type="cellIs" dxfId="1" priority="2" operator="lessThan">
      <formula>0</formula>
    </cfRule>
  </conditionalFormatting>
  <conditionalFormatting sqref="I109">
    <cfRule type="cellIs" dxfId="0" priority="1" operator="lessThan">
      <formula>0</formula>
    </cfRule>
  </conditionalFormatting>
  <hyperlinks>
    <hyperlink ref="J110" r:id="rId1" xr:uid="{4FC6BE4A-39EB-465F-B11F-4126A1658A38}"/>
    <hyperlink ref="J111" r:id="rId2" xr:uid="{10CDC349-E1AC-4155-A564-FEB98ACBD7AC}"/>
    <hyperlink ref="J114" r:id="rId3" xr:uid="{40255CF4-AA54-4C4C-B260-322C2FA88443}"/>
    <hyperlink ref="J112" r:id="rId4" tooltip="https://pages.stern.nyu.edu/~adamodar/new_home_page/datafile/betas.html" xr:uid="{ECB7E5D7-ACC9-46C2-81CA-2885869DAE4C}"/>
  </hyperlinks>
  <pageMargins left="0.7" right="0.7" top="0.75" bottom="0.75" header="0.3" footer="0.3"/>
  <pageSetup orientation="portrait" r:id="rId5"/>
  <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78BF8-D943-4DE0-8C22-A4B4457C5043}">
  <dimension ref="A1:M60"/>
  <sheetViews>
    <sheetView showGridLines="0" topLeftCell="A16" zoomScaleNormal="100" workbookViewId="0">
      <selection activeCell="K40" sqref="K40"/>
    </sheetView>
  </sheetViews>
  <sheetFormatPr baseColWidth="10" defaultColWidth="11.44140625" defaultRowHeight="14.4" x14ac:dyDescent="0.3"/>
  <cols>
    <col min="1" max="1" width="25.5546875" style="43" customWidth="1"/>
    <col min="2" max="2" width="26.6640625" style="43" customWidth="1"/>
    <col min="3" max="3" width="19.6640625" style="43" customWidth="1"/>
    <col min="4" max="4" width="23.109375" style="43" customWidth="1"/>
    <col min="5" max="5" width="27.77734375" style="43" customWidth="1"/>
    <col min="6" max="6" width="20.88671875" style="43" customWidth="1"/>
    <col min="7" max="7" width="12.6640625" style="43" customWidth="1"/>
    <col min="8" max="8" width="41" style="43" customWidth="1"/>
    <col min="9" max="9" width="19.6640625" style="43" customWidth="1"/>
    <col min="10" max="10" width="17.88671875" style="43" customWidth="1"/>
    <col min="11" max="11" width="27.6640625" style="43" customWidth="1"/>
    <col min="12" max="12" width="17.88671875" style="43" customWidth="1"/>
    <col min="13" max="13" width="16.33203125" style="2" customWidth="1"/>
    <col min="14" max="16384" width="11.44140625" style="2"/>
  </cols>
  <sheetData>
    <row r="1" spans="1:13" ht="15.6" x14ac:dyDescent="0.3">
      <c r="A1" s="446" t="s">
        <v>7</v>
      </c>
      <c r="B1" s="447"/>
      <c r="C1" s="65"/>
      <c r="D1" s="446" t="s">
        <v>7</v>
      </c>
      <c r="E1" s="447"/>
      <c r="F1" s="65"/>
      <c r="G1" s="446" t="s">
        <v>7</v>
      </c>
      <c r="H1" s="447"/>
      <c r="I1" s="65"/>
      <c r="J1" s="446" t="s">
        <v>7</v>
      </c>
      <c r="K1" s="447"/>
      <c r="L1" s="50"/>
    </row>
    <row r="2" spans="1:13" ht="15.6" x14ac:dyDescent="0.3">
      <c r="A2" s="448" t="s">
        <v>6</v>
      </c>
      <c r="B2" s="449"/>
      <c r="C2" s="383"/>
      <c r="D2" s="448" t="s">
        <v>190</v>
      </c>
      <c r="E2" s="449"/>
      <c r="F2" s="383"/>
      <c r="G2" s="448" t="s">
        <v>213</v>
      </c>
      <c r="H2" s="449"/>
      <c r="I2" s="383"/>
      <c r="J2" s="448" t="s">
        <v>234</v>
      </c>
      <c r="K2" s="449"/>
    </row>
    <row r="3" spans="1:13" ht="15.6" x14ac:dyDescent="0.3">
      <c r="A3" s="448" t="s">
        <v>5</v>
      </c>
      <c r="B3" s="449"/>
      <c r="C3" s="384"/>
      <c r="D3" s="448" t="s">
        <v>5</v>
      </c>
      <c r="E3" s="449"/>
      <c r="F3" s="384"/>
      <c r="G3" s="448" t="s">
        <v>5</v>
      </c>
      <c r="H3" s="449"/>
      <c r="I3" s="384"/>
      <c r="J3" s="448" t="s">
        <v>5</v>
      </c>
      <c r="K3" s="449"/>
      <c r="L3" s="45"/>
    </row>
    <row r="4" spans="1:13" x14ac:dyDescent="0.3">
      <c r="A4" s="374"/>
      <c r="B4" s="375"/>
      <c r="D4" s="374"/>
      <c r="E4" s="375"/>
      <c r="G4" s="374"/>
      <c r="H4" s="375"/>
      <c r="J4" s="374"/>
      <c r="K4" s="375"/>
    </row>
    <row r="5" spans="1:13" x14ac:dyDescent="0.3">
      <c r="A5" s="381" t="s">
        <v>10</v>
      </c>
      <c r="B5" s="377">
        <v>1534036514.1800001</v>
      </c>
      <c r="C5" s="45"/>
      <c r="D5" s="381" t="s">
        <v>10</v>
      </c>
      <c r="E5" s="377">
        <v>1691030026.95</v>
      </c>
      <c r="F5" s="45"/>
      <c r="G5" s="381" t="s">
        <v>10</v>
      </c>
      <c r="H5" s="377">
        <v>2999187368.0900002</v>
      </c>
      <c r="I5" s="45"/>
      <c r="J5" s="381" t="s">
        <v>10</v>
      </c>
      <c r="K5" s="377">
        <v>1514707809.3299999</v>
      </c>
      <c r="L5" s="2"/>
    </row>
    <row r="6" spans="1:13" x14ac:dyDescent="0.3">
      <c r="A6" s="381" t="s">
        <v>9</v>
      </c>
      <c r="B6" s="377">
        <v>-901400371.35000002</v>
      </c>
      <c r="C6" s="45"/>
      <c r="D6" s="381" t="s">
        <v>9</v>
      </c>
      <c r="E6" s="377">
        <v>-1126432671.8099999</v>
      </c>
      <c r="F6" s="45"/>
      <c r="G6" s="381" t="s">
        <v>9</v>
      </c>
      <c r="H6" s="377">
        <v>-1740952129.6900001</v>
      </c>
      <c r="I6" s="45"/>
      <c r="J6" s="381" t="s">
        <v>9</v>
      </c>
      <c r="K6" s="377">
        <v>-1970514268.72</v>
      </c>
      <c r="L6" s="2"/>
    </row>
    <row r="7" spans="1:13" x14ac:dyDescent="0.3">
      <c r="A7" s="382" t="s">
        <v>8</v>
      </c>
      <c r="B7" s="378">
        <v>632636142.83000004</v>
      </c>
      <c r="C7" s="45"/>
      <c r="D7" s="382" t="s">
        <v>8</v>
      </c>
      <c r="E7" s="378">
        <v>564597355.13999999</v>
      </c>
      <c r="F7" s="45"/>
      <c r="G7" s="382" t="s">
        <v>8</v>
      </c>
      <c r="H7" s="378">
        <v>1258235238.4000001</v>
      </c>
      <c r="I7" s="45"/>
      <c r="J7" s="382" t="s">
        <v>8</v>
      </c>
      <c r="K7" s="378">
        <v>-455806459.38999999</v>
      </c>
      <c r="L7" s="2"/>
    </row>
    <row r="8" spans="1:13" x14ac:dyDescent="0.3">
      <c r="D8" s="45"/>
      <c r="E8" s="45"/>
      <c r="F8" s="57">
        <v>0</v>
      </c>
      <c r="G8" s="45"/>
      <c r="H8" s="45"/>
      <c r="I8" s="57">
        <v>0</v>
      </c>
      <c r="J8" s="45"/>
      <c r="K8" s="45"/>
      <c r="L8" s="57">
        <v>0</v>
      </c>
    </row>
    <row r="10" spans="1:13" x14ac:dyDescent="0.3">
      <c r="B10" s="443" t="s">
        <v>7734</v>
      </c>
      <c r="C10" s="444"/>
      <c r="D10" s="444"/>
      <c r="E10" s="445"/>
    </row>
    <row r="11" spans="1:13" x14ac:dyDescent="0.3">
      <c r="A11" s="376" t="s">
        <v>7759</v>
      </c>
      <c r="B11" s="376">
        <v>2021</v>
      </c>
      <c r="C11" s="376">
        <v>2022</v>
      </c>
      <c r="D11" s="376">
        <v>2023</v>
      </c>
      <c r="E11" s="376">
        <v>2024</v>
      </c>
    </row>
    <row r="12" spans="1:13" x14ac:dyDescent="0.3">
      <c r="A12" s="379" t="s">
        <v>10</v>
      </c>
      <c r="B12" s="380">
        <v>1534036514.1800001</v>
      </c>
      <c r="C12" s="380">
        <v>1691030026.95</v>
      </c>
      <c r="D12" s="380">
        <v>2999187368.0900002</v>
      </c>
      <c r="E12" s="380">
        <v>1514707809.3299999</v>
      </c>
    </row>
    <row r="13" spans="1:13" x14ac:dyDescent="0.3">
      <c r="A13" s="379" t="s">
        <v>9</v>
      </c>
      <c r="B13" s="380">
        <v>-901400371.35000002</v>
      </c>
      <c r="C13" s="380">
        <v>-1126432671.8099999</v>
      </c>
      <c r="D13" s="380">
        <v>-1740952129.6900001</v>
      </c>
      <c r="E13" s="380">
        <v>-1970514268.72</v>
      </c>
      <c r="I13" s="410" t="s">
        <v>7760</v>
      </c>
      <c r="J13" s="411"/>
      <c r="K13" s="411"/>
      <c r="L13" s="411"/>
      <c r="M13" s="412"/>
    </row>
    <row r="14" spans="1:13" x14ac:dyDescent="0.3">
      <c r="A14" s="379" t="s">
        <v>8</v>
      </c>
      <c r="B14" s="380">
        <v>632636142.83000004</v>
      </c>
      <c r="C14" s="380">
        <v>564597355.13999999</v>
      </c>
      <c r="D14" s="380">
        <v>1258235238.4000001</v>
      </c>
      <c r="E14" s="380">
        <v>-455806459.38999999</v>
      </c>
      <c r="I14" s="134"/>
      <c r="J14" s="358">
        <v>2021</v>
      </c>
      <c r="K14" s="358">
        <v>2022</v>
      </c>
      <c r="L14" s="358">
        <v>2023</v>
      </c>
      <c r="M14" s="359">
        <v>2024</v>
      </c>
    </row>
    <row r="15" spans="1:13" x14ac:dyDescent="0.3">
      <c r="I15" s="158" t="s">
        <v>449</v>
      </c>
      <c r="J15" s="121"/>
      <c r="K15" s="188">
        <v>339776135.67235094</v>
      </c>
      <c r="L15" s="188">
        <v>1028399050.0511414</v>
      </c>
      <c r="M15" s="189">
        <v>-628391322.37973309</v>
      </c>
    </row>
    <row r="16" spans="1:13" x14ac:dyDescent="0.3">
      <c r="I16" s="158" t="s">
        <v>448</v>
      </c>
      <c r="J16" s="121"/>
      <c r="K16" s="121"/>
      <c r="L16" s="121"/>
      <c r="M16" s="373">
        <v>-151174744.55078247</v>
      </c>
    </row>
    <row r="17" spans="8:13" x14ac:dyDescent="0.3">
      <c r="I17" s="158" t="s">
        <v>447</v>
      </c>
      <c r="J17" s="121"/>
      <c r="K17" s="174">
        <v>0.30214736997528036</v>
      </c>
      <c r="L17" s="174">
        <v>0.16357232004827149</v>
      </c>
      <c r="M17" s="175">
        <v>7.8823942406960334E-2</v>
      </c>
    </row>
    <row r="18" spans="8:13" x14ac:dyDescent="0.3">
      <c r="I18" s="158" t="s">
        <v>446</v>
      </c>
      <c r="J18" s="148">
        <v>754710951.46172178</v>
      </c>
      <c r="K18" s="148">
        <v>642968744.86507154</v>
      </c>
      <c r="L18" s="148">
        <v>-280258415.8699649</v>
      </c>
      <c r="M18" s="219">
        <v>-151174744.55078247</v>
      </c>
    </row>
    <row r="19" spans="8:13" x14ac:dyDescent="0.3">
      <c r="I19" s="158" t="s">
        <v>473</v>
      </c>
      <c r="J19" s="188">
        <v>695356339.59079993</v>
      </c>
      <c r="K19" s="188">
        <v>1239597991.4867001</v>
      </c>
      <c r="L19" s="188">
        <v>2462092681.8316503</v>
      </c>
      <c r="M19" s="189">
        <v>515087831.40164995</v>
      </c>
    </row>
    <row r="20" spans="8:13" x14ac:dyDescent="0.3">
      <c r="I20" s="196" t="s">
        <v>7761</v>
      </c>
      <c r="J20" s="220">
        <v>1450067291.0525217</v>
      </c>
      <c r="K20" s="197">
        <v>1882566736.3517716</v>
      </c>
      <c r="L20" s="197">
        <v>2181834265.9616852</v>
      </c>
      <c r="M20" s="198">
        <v>363913086.85086751</v>
      </c>
    </row>
    <row r="21" spans="8:13" x14ac:dyDescent="0.3">
      <c r="H21" s="43" t="s">
        <v>7762</v>
      </c>
      <c r="J21" s="506">
        <f t="shared" ref="J21:L21" si="0">(J29-J20)/J20</f>
        <v>1.4334887374479679E-2</v>
      </c>
      <c r="K21" s="506">
        <f t="shared" si="0"/>
        <v>1.426584701130151E-2</v>
      </c>
      <c r="L21" s="506">
        <f>(L29-L20)/L20</f>
        <v>1.4208869595347669E-2</v>
      </c>
      <c r="M21" s="505">
        <f>(M29-M20)/M20</f>
        <v>0.13770356044398741</v>
      </c>
    </row>
    <row r="22" spans="8:13" x14ac:dyDescent="0.3">
      <c r="I22" s="410" t="s">
        <v>450</v>
      </c>
      <c r="J22" s="411"/>
      <c r="K22" s="411"/>
      <c r="L22" s="411"/>
      <c r="M22" s="412"/>
    </row>
    <row r="23" spans="8:13" x14ac:dyDescent="0.3">
      <c r="I23" s="134"/>
      <c r="J23" s="358">
        <v>2021</v>
      </c>
      <c r="K23" s="358">
        <v>2022</v>
      </c>
      <c r="L23" s="358">
        <v>2023</v>
      </c>
      <c r="M23" s="359">
        <v>2024</v>
      </c>
    </row>
    <row r="24" spans="8:13" s="43" customFormat="1" x14ac:dyDescent="0.3">
      <c r="I24" s="158" t="s">
        <v>449</v>
      </c>
      <c r="J24" s="121"/>
      <c r="K24" s="188">
        <v>355343006.93845403</v>
      </c>
      <c r="L24" s="188">
        <v>1058201700.9857669</v>
      </c>
      <c r="M24" s="189">
        <v>-634105539.68366146</v>
      </c>
    </row>
    <row r="25" spans="8:13" x14ac:dyDescent="0.3">
      <c r="I25" s="158" t="s">
        <v>448</v>
      </c>
      <c r="J25" s="121"/>
      <c r="K25" s="121"/>
      <c r="L25" s="121"/>
      <c r="M25" s="373">
        <v>-173556038.58760595</v>
      </c>
    </row>
    <row r="26" spans="8:13" s="43" customFormat="1" x14ac:dyDescent="0.3">
      <c r="I26" s="158" t="s">
        <v>447</v>
      </c>
      <c r="J26" s="121"/>
      <c r="K26" s="174">
        <v>0.30214736997528036</v>
      </c>
      <c r="L26" s="174">
        <v>0.16357232004827149</v>
      </c>
      <c r="M26" s="175">
        <v>7.8823942406960334E-2</v>
      </c>
    </row>
    <row r="27" spans="8:13" x14ac:dyDescent="0.3">
      <c r="I27" s="158" t="s">
        <v>446</v>
      </c>
      <c r="J27" s="148">
        <v>758950689.73517644</v>
      </c>
      <c r="K27" s="148">
        <v>632922637.64113104</v>
      </c>
      <c r="L27" s="148">
        <v>-321750439.09460461</v>
      </c>
      <c r="M27" s="219">
        <v>-173556038.58760595</v>
      </c>
    </row>
    <row r="28" spans="8:13" x14ac:dyDescent="0.3">
      <c r="I28" s="158" t="s">
        <v>473</v>
      </c>
      <c r="J28" s="188">
        <v>711903152.62</v>
      </c>
      <c r="K28" s="188">
        <v>1276500507.76</v>
      </c>
      <c r="L28" s="188">
        <v>2534586103.6200004</v>
      </c>
      <c r="M28" s="189">
        <v>587581253.18999994</v>
      </c>
    </row>
    <row r="29" spans="8:13" x14ac:dyDescent="0.3">
      <c r="I29" s="196" t="s">
        <v>445</v>
      </c>
      <c r="J29" s="220">
        <v>1470853842.3551764</v>
      </c>
      <c r="K29" s="197">
        <v>1909423145.4011312</v>
      </c>
      <c r="L29" s="197">
        <v>2212835664.5253959</v>
      </c>
      <c r="M29" s="198">
        <v>414025214.60239398</v>
      </c>
    </row>
    <row r="30" spans="8:13" x14ac:dyDescent="0.3">
      <c r="H30" s="43" t="s">
        <v>7763</v>
      </c>
      <c r="J30" s="507">
        <f>J29-J20</f>
        <v>20786551.302654743</v>
      </c>
      <c r="K30" s="507">
        <f t="shared" ref="K30:M30" si="1">K29-K20</f>
        <v>26856409.04935956</v>
      </c>
      <c r="L30" s="507">
        <f t="shared" si="1"/>
        <v>31001398.56371069</v>
      </c>
      <c r="M30" s="507">
        <f t="shared" si="1"/>
        <v>50112127.751526475</v>
      </c>
    </row>
    <row r="33" spans="1:5" x14ac:dyDescent="0.3">
      <c r="B33" s="443" t="s">
        <v>7734</v>
      </c>
      <c r="C33" s="444"/>
      <c r="D33" s="444"/>
      <c r="E33" s="445"/>
    </row>
    <row r="34" spans="1:5" x14ac:dyDescent="0.3">
      <c r="A34" s="376" t="s">
        <v>7759</v>
      </c>
      <c r="B34" s="376">
        <v>2021</v>
      </c>
      <c r="C34" s="376">
        <v>2022</v>
      </c>
      <c r="D34" s="376">
        <v>2023</v>
      </c>
      <c r="E34" s="376">
        <v>2024</v>
      </c>
    </row>
    <row r="35" spans="1:5" x14ac:dyDescent="0.3">
      <c r="A35" s="379" t="s">
        <v>265</v>
      </c>
      <c r="B35" s="380">
        <v>36038000</v>
      </c>
      <c r="C35" s="380">
        <v>20681000</v>
      </c>
      <c r="D35" s="380">
        <v>88223000</v>
      </c>
      <c r="E35" s="380">
        <v>42521919.43</v>
      </c>
    </row>
    <row r="36" spans="1:5" x14ac:dyDescent="0.3">
      <c r="A36" s="379" t="s">
        <v>266</v>
      </c>
      <c r="B36" s="380">
        <v>6487002</v>
      </c>
      <c r="C36" s="380">
        <v>26885000</v>
      </c>
      <c r="D36" s="380"/>
      <c r="E36" s="380">
        <v>2280000</v>
      </c>
    </row>
    <row r="57" spans="1:5" x14ac:dyDescent="0.3">
      <c r="B57" s="443" t="s">
        <v>7734</v>
      </c>
      <c r="C57" s="444"/>
      <c r="D57" s="444"/>
      <c r="E57" s="445"/>
    </row>
    <row r="58" spans="1:5" x14ac:dyDescent="0.3">
      <c r="A58" s="376" t="s">
        <v>7759</v>
      </c>
      <c r="B58" s="376">
        <v>2021</v>
      </c>
      <c r="C58" s="376">
        <v>2022</v>
      </c>
      <c r="D58" s="376">
        <v>2023</v>
      </c>
      <c r="E58" s="376">
        <v>2024</v>
      </c>
    </row>
    <row r="59" spans="1:5" x14ac:dyDescent="0.3">
      <c r="A59" s="379" t="s">
        <v>265</v>
      </c>
      <c r="B59" s="380">
        <v>36038000</v>
      </c>
      <c r="C59" s="380">
        <v>20681000</v>
      </c>
      <c r="D59" s="380">
        <v>88223000</v>
      </c>
      <c r="E59" s="380">
        <v>42521919.43</v>
      </c>
    </row>
    <row r="60" spans="1:5" x14ac:dyDescent="0.3">
      <c r="A60" s="379" t="s">
        <v>266</v>
      </c>
      <c r="B60" s="380">
        <v>23033815.029199999</v>
      </c>
      <c r="C60" s="380">
        <v>47240703.244099997</v>
      </c>
      <c r="D60" s="380">
        <v>35590905.515050001</v>
      </c>
      <c r="E60" s="380">
        <v>2280000</v>
      </c>
    </row>
  </sheetData>
  <mergeCells count="17">
    <mergeCell ref="I22:M22"/>
    <mergeCell ref="B57:E57"/>
    <mergeCell ref="J3:K3"/>
    <mergeCell ref="J2:K2"/>
    <mergeCell ref="J1:K1"/>
    <mergeCell ref="B10:E10"/>
    <mergeCell ref="I13:M13"/>
    <mergeCell ref="B33:E33"/>
    <mergeCell ref="A1:B1"/>
    <mergeCell ref="A2:B2"/>
    <mergeCell ref="A3:B3"/>
    <mergeCell ref="G3:H3"/>
    <mergeCell ref="G2:H2"/>
    <mergeCell ref="G1:H1"/>
    <mergeCell ref="D3:E3"/>
    <mergeCell ref="D2:E2"/>
    <mergeCell ref="D1:E1"/>
  </mergeCells>
  <conditionalFormatting sqref="I23:M29">
    <cfRule type="cellIs" dxfId="7" priority="1" operator="lessThan">
      <formula>0</formula>
    </cfRule>
  </conditionalFormatting>
  <conditionalFormatting sqref="I14:M20">
    <cfRule type="cellIs" dxfId="6" priority="3" operator="lessThan">
      <formula>0</formula>
    </cfRule>
  </conditionalFormatting>
  <conditionalFormatting sqref="J14:M14">
    <cfRule type="cellIs" dxfId="5" priority="4" operator="lessThan">
      <formula>0</formula>
    </cfRule>
  </conditionalFormatting>
  <conditionalFormatting sqref="J23:M23">
    <cfRule type="cellIs" dxfId="4" priority="2" operator="lessThan">
      <formula>0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412E3-861B-42EA-B24C-13EB8BFBEFA0}">
  <dimension ref="A2:I123"/>
  <sheetViews>
    <sheetView showGridLines="0" topLeftCell="A19" zoomScaleNormal="100" workbookViewId="0">
      <selection activeCell="J26" sqref="J26"/>
    </sheetView>
  </sheetViews>
  <sheetFormatPr baseColWidth="10" defaultColWidth="11.5546875" defaultRowHeight="14.4" x14ac:dyDescent="0.3"/>
  <cols>
    <col min="1" max="1" width="9" style="4" customWidth="1"/>
    <col min="2" max="2" width="11.5546875" style="4"/>
    <col min="3" max="3" width="14.6640625" style="4" bestFit="1" customWidth="1"/>
    <col min="4" max="4" width="12.109375" style="4" bestFit="1" customWidth="1"/>
    <col min="5" max="9" width="15" style="4" customWidth="1"/>
    <col min="10" max="16384" width="11.5546875" style="4"/>
  </cols>
  <sheetData>
    <row r="2" spans="1:9" ht="28.8" x14ac:dyDescent="0.3">
      <c r="A2" s="30" t="s">
        <v>7734</v>
      </c>
      <c r="B2" s="29" t="s">
        <v>7733</v>
      </c>
      <c r="C2" s="28" t="s">
        <v>7732</v>
      </c>
      <c r="D2" s="26" t="s">
        <v>7731</v>
      </c>
      <c r="E2" s="27" t="s">
        <v>7730</v>
      </c>
      <c r="F2" s="26" t="s">
        <v>7729</v>
      </c>
      <c r="G2" s="26" t="s">
        <v>7728</v>
      </c>
      <c r="H2" s="26" t="s">
        <v>7727</v>
      </c>
      <c r="I2" s="25" t="s">
        <v>7726</v>
      </c>
    </row>
    <row r="3" spans="1:9" x14ac:dyDescent="0.3">
      <c r="A3" s="440">
        <v>1</v>
      </c>
      <c r="B3" s="23">
        <v>1</v>
      </c>
      <c r="C3" s="32">
        <v>45303</v>
      </c>
      <c r="D3" s="22">
        <v>5881.63</v>
      </c>
      <c r="E3" s="19">
        <f t="shared" ref="E3:E34" si="0">+LN(D3/D4)</f>
        <v>-2.5307691689834075E-2</v>
      </c>
      <c r="F3" s="18">
        <f>+AVERAGE(E3:E14)</f>
        <v>1.7460272460574872E-2</v>
      </c>
      <c r="G3" s="18">
        <f>+EXP(F3)-1</f>
        <v>1.7613594063535132E-2</v>
      </c>
      <c r="H3" s="17">
        <f>+(1+G3)^12-1</f>
        <v>0.23309006819949385</v>
      </c>
      <c r="I3" s="24">
        <f>+((1+H3)*(1+H15)*(1+H27)*(1+H39)*(1+H51)*(1+H63)*(1+H75)*(1+H87)*(1+H99)*(1+H111))^(0.1)-1</f>
        <v>0.11067307727697395</v>
      </c>
    </row>
    <row r="4" spans="1:9" x14ac:dyDescent="0.3">
      <c r="A4" s="441"/>
      <c r="B4" s="14">
        <v>2</v>
      </c>
      <c r="C4" s="32">
        <v>45302</v>
      </c>
      <c r="D4" s="13">
        <v>6032.38</v>
      </c>
      <c r="E4" s="16">
        <f t="shared" si="0"/>
        <v>5.5719767688528744E-2</v>
      </c>
      <c r="H4" s="15"/>
    </row>
    <row r="5" spans="1:9" x14ac:dyDescent="0.3">
      <c r="A5" s="441"/>
      <c r="B5" s="14">
        <v>3</v>
      </c>
      <c r="C5" s="32">
        <v>45301</v>
      </c>
      <c r="D5" s="13">
        <v>5705.45</v>
      </c>
      <c r="E5" s="16">
        <f t="shared" si="0"/>
        <v>-9.9460792205519691E-3</v>
      </c>
      <c r="H5" s="15"/>
    </row>
    <row r="6" spans="1:9" x14ac:dyDescent="0.3">
      <c r="A6" s="441"/>
      <c r="B6" s="14">
        <v>4</v>
      </c>
      <c r="C6" s="32">
        <v>45300</v>
      </c>
      <c r="D6" s="13">
        <v>5762.48</v>
      </c>
      <c r="E6" s="16">
        <f t="shared" si="0"/>
        <v>1.9995618387948909E-2</v>
      </c>
      <c r="H6" s="15"/>
    </row>
    <row r="7" spans="1:9" x14ac:dyDescent="0.3">
      <c r="A7" s="441"/>
      <c r="B7" s="14">
        <v>5</v>
      </c>
      <c r="C7" s="32">
        <v>45299</v>
      </c>
      <c r="D7" s="13">
        <v>5648.4</v>
      </c>
      <c r="E7" s="16">
        <f t="shared" si="0"/>
        <v>2.2577879038739614E-2</v>
      </c>
      <c r="H7" s="15"/>
    </row>
    <row r="8" spans="1:9" x14ac:dyDescent="0.3">
      <c r="A8" s="441"/>
      <c r="B8" s="14">
        <v>6</v>
      </c>
      <c r="C8" s="32">
        <v>45298</v>
      </c>
      <c r="D8" s="13">
        <v>5522.3</v>
      </c>
      <c r="E8" s="16">
        <f t="shared" si="0"/>
        <v>1.1257742193535576E-2</v>
      </c>
      <c r="H8" s="15"/>
    </row>
    <row r="9" spans="1:9" x14ac:dyDescent="0.3">
      <c r="A9" s="441"/>
      <c r="B9" s="14">
        <v>7</v>
      </c>
      <c r="C9" s="32">
        <v>45297</v>
      </c>
      <c r="D9" s="13">
        <v>5460.48</v>
      </c>
      <c r="E9" s="16">
        <f t="shared" si="0"/>
        <v>3.408230240557078E-2</v>
      </c>
      <c r="H9" s="15"/>
    </row>
    <row r="10" spans="1:9" x14ac:dyDescent="0.3">
      <c r="A10" s="441"/>
      <c r="B10" s="14">
        <v>8</v>
      </c>
      <c r="C10" s="32">
        <v>45296</v>
      </c>
      <c r="D10" s="13">
        <v>5277.51</v>
      </c>
      <c r="E10" s="16">
        <f t="shared" si="0"/>
        <v>4.6903838078814306E-2</v>
      </c>
      <c r="H10" s="15"/>
    </row>
    <row r="11" spans="1:9" x14ac:dyDescent="0.3">
      <c r="A11" s="441"/>
      <c r="B11" s="14">
        <v>9</v>
      </c>
      <c r="C11" s="32">
        <v>45295</v>
      </c>
      <c r="D11" s="13">
        <v>5035.6899999999996</v>
      </c>
      <c r="E11" s="16">
        <f t="shared" si="0"/>
        <v>-4.250574745999363E-2</v>
      </c>
      <c r="H11" s="15"/>
    </row>
    <row r="12" spans="1:9" x14ac:dyDescent="0.3">
      <c r="A12" s="441"/>
      <c r="B12" s="14">
        <v>10</v>
      </c>
      <c r="C12" s="32">
        <v>45294</v>
      </c>
      <c r="D12" s="13">
        <v>5254.35</v>
      </c>
      <c r="E12" s="16">
        <f t="shared" si="0"/>
        <v>3.0547405358412088E-2</v>
      </c>
      <c r="H12" s="15"/>
    </row>
    <row r="13" spans="1:9" x14ac:dyDescent="0.3">
      <c r="A13" s="441"/>
      <c r="B13" s="14">
        <v>11</v>
      </c>
      <c r="C13" s="32">
        <v>45293</v>
      </c>
      <c r="D13" s="13">
        <v>5096.2700000000004</v>
      </c>
      <c r="E13" s="16">
        <f t="shared" si="0"/>
        <v>5.0427504326927088E-2</v>
      </c>
      <c r="H13" s="15"/>
    </row>
    <row r="14" spans="1:9" x14ac:dyDescent="0.3">
      <c r="A14" s="442"/>
      <c r="B14" s="21">
        <v>12</v>
      </c>
      <c r="C14" s="33">
        <v>45292</v>
      </c>
      <c r="D14" s="20">
        <v>4845.6499999999996</v>
      </c>
      <c r="E14" s="12">
        <f t="shared" si="0"/>
        <v>1.5770730418801029E-2</v>
      </c>
      <c r="F14" s="11"/>
      <c r="G14" s="11"/>
      <c r="H14" s="10"/>
    </row>
    <row r="15" spans="1:9" x14ac:dyDescent="0.3">
      <c r="A15" s="441">
        <v>2</v>
      </c>
      <c r="B15" s="14">
        <v>1</v>
      </c>
      <c r="C15" s="32">
        <v>44938</v>
      </c>
      <c r="D15" s="13">
        <v>4769.83</v>
      </c>
      <c r="E15" s="19">
        <f t="shared" si="0"/>
        <v>4.3278976294068072E-2</v>
      </c>
      <c r="F15" s="18">
        <f>+AVERAGE(E15:E26)</f>
        <v>1.8080709588640984E-2</v>
      </c>
      <c r="G15" s="18">
        <f>+EXP(F15)-1</f>
        <v>1.8245155221052967E-2</v>
      </c>
      <c r="H15" s="17">
        <f>+(1+G15)^12-1</f>
        <v>0.2423049876285992</v>
      </c>
    </row>
    <row r="16" spans="1:9" x14ac:dyDescent="0.3">
      <c r="A16" s="441"/>
      <c r="B16" s="14">
        <v>2</v>
      </c>
      <c r="C16" s="32">
        <v>44937</v>
      </c>
      <c r="D16" s="13">
        <v>4567.8</v>
      </c>
      <c r="E16" s="16">
        <f t="shared" si="0"/>
        <v>8.5424444387576737E-2</v>
      </c>
      <c r="H16" s="15"/>
    </row>
    <row r="17" spans="1:8" x14ac:dyDescent="0.3">
      <c r="A17" s="441"/>
      <c r="B17" s="14">
        <v>3</v>
      </c>
      <c r="C17" s="32">
        <v>44936</v>
      </c>
      <c r="D17" s="13">
        <v>4193.8</v>
      </c>
      <c r="E17" s="16">
        <f t="shared" si="0"/>
        <v>-2.2224839977771419E-2</v>
      </c>
      <c r="H17" s="15"/>
    </row>
    <row r="18" spans="1:8" x14ac:dyDescent="0.3">
      <c r="A18" s="441"/>
      <c r="B18" s="14">
        <v>4</v>
      </c>
      <c r="C18" s="32">
        <v>44935</v>
      </c>
      <c r="D18" s="13">
        <v>4288.05</v>
      </c>
      <c r="E18" s="16">
        <f t="shared" si="0"/>
        <v>-4.9946087711970913E-2</v>
      </c>
      <c r="H18" s="15"/>
    </row>
    <row r="19" spans="1:8" x14ac:dyDescent="0.3">
      <c r="A19" s="441"/>
      <c r="B19" s="14">
        <v>5</v>
      </c>
      <c r="C19" s="32">
        <v>44934</v>
      </c>
      <c r="D19" s="13">
        <v>4507.66</v>
      </c>
      <c r="E19" s="16">
        <f t="shared" si="0"/>
        <v>-1.787524701848843E-2</v>
      </c>
      <c r="H19" s="15"/>
    </row>
    <row r="20" spans="1:8" x14ac:dyDescent="0.3">
      <c r="A20" s="441"/>
      <c r="B20" s="14">
        <v>6</v>
      </c>
      <c r="C20" s="32">
        <v>44933</v>
      </c>
      <c r="D20" s="13">
        <v>4588.96</v>
      </c>
      <c r="E20" s="16">
        <f t="shared" si="0"/>
        <v>3.0663933087959953E-2</v>
      </c>
      <c r="H20" s="15"/>
    </row>
    <row r="21" spans="1:8" x14ac:dyDescent="0.3">
      <c r="A21" s="441"/>
      <c r="B21" s="14">
        <v>7</v>
      </c>
      <c r="C21" s="32">
        <v>44932</v>
      </c>
      <c r="D21" s="13">
        <v>4450.38</v>
      </c>
      <c r="E21" s="16">
        <f t="shared" si="0"/>
        <v>6.2718909937614448E-2</v>
      </c>
      <c r="H21" s="15"/>
    </row>
    <row r="22" spans="1:8" x14ac:dyDescent="0.3">
      <c r="A22" s="441"/>
      <c r="B22" s="14">
        <v>8</v>
      </c>
      <c r="C22" s="32">
        <v>44931</v>
      </c>
      <c r="D22" s="13">
        <v>4179.83</v>
      </c>
      <c r="E22" s="16">
        <f t="shared" si="0"/>
        <v>2.4792480579840541E-3</v>
      </c>
      <c r="H22" s="15"/>
    </row>
    <row r="23" spans="1:8" x14ac:dyDescent="0.3">
      <c r="A23" s="441"/>
      <c r="B23" s="14">
        <v>9</v>
      </c>
      <c r="C23" s="32">
        <v>44930</v>
      </c>
      <c r="D23" s="13">
        <v>4169.4799999999996</v>
      </c>
      <c r="E23" s="16">
        <f t="shared" si="0"/>
        <v>1.4536196592679839E-2</v>
      </c>
      <c r="H23" s="15"/>
    </row>
    <row r="24" spans="1:8" x14ac:dyDescent="0.3">
      <c r="A24" s="441"/>
      <c r="B24" s="14">
        <v>10</v>
      </c>
      <c r="C24" s="32">
        <v>44929</v>
      </c>
      <c r="D24" s="13">
        <v>4109.3100000000004</v>
      </c>
      <c r="E24" s="16">
        <f t="shared" si="0"/>
        <v>3.4451253841860437E-2</v>
      </c>
      <c r="H24" s="15"/>
    </row>
    <row r="25" spans="1:8" x14ac:dyDescent="0.3">
      <c r="A25" s="441"/>
      <c r="B25" s="14">
        <v>11</v>
      </c>
      <c r="C25" s="32">
        <v>44928</v>
      </c>
      <c r="D25" s="13">
        <v>3970.15</v>
      </c>
      <c r="E25" s="16">
        <f t="shared" si="0"/>
        <v>-2.645943030685264E-2</v>
      </c>
      <c r="H25" s="15"/>
    </row>
    <row r="26" spans="1:8" x14ac:dyDescent="0.3">
      <c r="A26" s="441"/>
      <c r="B26" s="14">
        <v>12</v>
      </c>
      <c r="C26" s="32">
        <v>44927</v>
      </c>
      <c r="D26" s="13">
        <v>4076.6</v>
      </c>
      <c r="E26" s="12">
        <f t="shared" si="0"/>
        <v>5.9921157879031649E-2</v>
      </c>
      <c r="F26" s="11"/>
      <c r="G26" s="11"/>
      <c r="H26" s="10"/>
    </row>
    <row r="27" spans="1:8" x14ac:dyDescent="0.3">
      <c r="A27" s="440">
        <v>3</v>
      </c>
      <c r="B27" s="23">
        <v>1</v>
      </c>
      <c r="C27" s="31">
        <v>44573</v>
      </c>
      <c r="D27" s="22">
        <v>3839.5</v>
      </c>
      <c r="E27" s="19">
        <f t="shared" si="0"/>
        <v>-6.0781799048487496E-2</v>
      </c>
      <c r="F27" s="18">
        <f>+AVERAGE(E27:E38)</f>
        <v>-1.801691630790395E-2</v>
      </c>
      <c r="G27" s="18">
        <f>+EXP(F27)-1</f>
        <v>-1.7855582039606355E-2</v>
      </c>
      <c r="H27" s="17">
        <f>+(1+G27)^12-1</f>
        <v>-0.19442824232404121</v>
      </c>
    </row>
    <row r="28" spans="1:8" x14ac:dyDescent="0.3">
      <c r="A28" s="441"/>
      <c r="B28" s="14">
        <v>2</v>
      </c>
      <c r="C28" s="32">
        <v>44572</v>
      </c>
      <c r="D28" s="13">
        <v>4080.11</v>
      </c>
      <c r="E28" s="16">
        <f t="shared" si="0"/>
        <v>5.2357944725214406E-2</v>
      </c>
      <c r="H28" s="15"/>
    </row>
    <row r="29" spans="1:8" x14ac:dyDescent="0.3">
      <c r="A29" s="441"/>
      <c r="B29" s="14">
        <v>3</v>
      </c>
      <c r="C29" s="32">
        <v>44571</v>
      </c>
      <c r="D29" s="13">
        <v>3871.98</v>
      </c>
      <c r="E29" s="16">
        <f t="shared" si="0"/>
        <v>7.6834602195741328E-2</v>
      </c>
      <c r="H29" s="15"/>
    </row>
    <row r="30" spans="1:8" x14ac:dyDescent="0.3">
      <c r="A30" s="441"/>
      <c r="B30" s="14">
        <v>4</v>
      </c>
      <c r="C30" s="32">
        <v>44570</v>
      </c>
      <c r="D30" s="13">
        <v>3585.62</v>
      </c>
      <c r="E30" s="16">
        <f t="shared" si="0"/>
        <v>-9.8049199303624351E-2</v>
      </c>
      <c r="H30" s="15"/>
    </row>
    <row r="31" spans="1:8" x14ac:dyDescent="0.3">
      <c r="A31" s="441"/>
      <c r="B31" s="14">
        <v>5</v>
      </c>
      <c r="C31" s="32">
        <v>44569</v>
      </c>
      <c r="D31" s="13">
        <v>3955</v>
      </c>
      <c r="E31" s="16">
        <f t="shared" si="0"/>
        <v>-4.3367021205837172E-2</v>
      </c>
      <c r="H31" s="15"/>
    </row>
    <row r="32" spans="1:8" x14ac:dyDescent="0.3">
      <c r="A32" s="441"/>
      <c r="B32" s="14">
        <v>6</v>
      </c>
      <c r="C32" s="32">
        <v>44568</v>
      </c>
      <c r="D32" s="13">
        <v>4130.29</v>
      </c>
      <c r="E32" s="16">
        <f t="shared" si="0"/>
        <v>8.7201344274224588E-2</v>
      </c>
      <c r="H32" s="15"/>
    </row>
    <row r="33" spans="1:8" x14ac:dyDescent="0.3">
      <c r="A33" s="441"/>
      <c r="B33" s="14">
        <v>7</v>
      </c>
      <c r="C33" s="32">
        <v>44567</v>
      </c>
      <c r="D33" s="13">
        <v>3785.38</v>
      </c>
      <c r="E33" s="16">
        <f t="shared" si="0"/>
        <v>-8.7651574480173397E-2</v>
      </c>
      <c r="H33" s="15"/>
    </row>
    <row r="34" spans="1:8" x14ac:dyDescent="0.3">
      <c r="A34" s="441"/>
      <c r="B34" s="14">
        <v>8</v>
      </c>
      <c r="C34" s="32">
        <v>44566</v>
      </c>
      <c r="D34" s="13">
        <v>4132.1499999999996</v>
      </c>
      <c r="E34" s="16">
        <f t="shared" si="0"/>
        <v>5.3242466203463356E-5</v>
      </c>
      <c r="H34" s="15"/>
    </row>
    <row r="35" spans="1:8" x14ac:dyDescent="0.3">
      <c r="A35" s="441"/>
      <c r="B35" s="14">
        <v>9</v>
      </c>
      <c r="C35" s="32">
        <v>44565</v>
      </c>
      <c r="D35" s="13">
        <v>4131.93</v>
      </c>
      <c r="E35" s="16">
        <f t="shared" ref="E35:E66" si="1">+LN(D35/D36)</f>
        <v>-9.2067832960435178E-2</v>
      </c>
      <c r="H35" s="15"/>
    </row>
    <row r="36" spans="1:8" x14ac:dyDescent="0.3">
      <c r="A36" s="441"/>
      <c r="B36" s="14">
        <v>10</v>
      </c>
      <c r="C36" s="32">
        <v>44564</v>
      </c>
      <c r="D36" s="13">
        <v>4530.41</v>
      </c>
      <c r="E36" s="16">
        <f t="shared" si="1"/>
        <v>3.5148238386268404E-2</v>
      </c>
      <c r="H36" s="15"/>
    </row>
    <row r="37" spans="1:8" x14ac:dyDescent="0.3">
      <c r="A37" s="441"/>
      <c r="B37" s="14">
        <v>11</v>
      </c>
      <c r="C37" s="32">
        <v>44563</v>
      </c>
      <c r="D37" s="13">
        <v>4373.9399999999996</v>
      </c>
      <c r="E37" s="16">
        <f t="shared" si="1"/>
        <v>-3.1862790878923103E-2</v>
      </c>
      <c r="H37" s="15"/>
    </row>
    <row r="38" spans="1:8" x14ac:dyDescent="0.3">
      <c r="A38" s="442"/>
      <c r="B38" s="21">
        <v>12</v>
      </c>
      <c r="C38" s="33">
        <v>44562</v>
      </c>
      <c r="D38" s="20">
        <v>4515.55</v>
      </c>
      <c r="E38" s="12">
        <f t="shared" si="1"/>
        <v>-5.401814986501885E-2</v>
      </c>
      <c r="F38" s="11"/>
      <c r="G38" s="11"/>
      <c r="H38" s="10"/>
    </row>
    <row r="39" spans="1:8" x14ac:dyDescent="0.3">
      <c r="A39" s="441">
        <v>4</v>
      </c>
      <c r="B39" s="14">
        <v>1</v>
      </c>
      <c r="C39" s="32">
        <v>44208</v>
      </c>
      <c r="D39" s="13">
        <v>4766.18</v>
      </c>
      <c r="E39" s="19">
        <f t="shared" si="1"/>
        <v>4.2688611280446646E-2</v>
      </c>
      <c r="F39" s="18">
        <f>+AVERAGE(E39:E50)</f>
        <v>1.9847662288603813E-2</v>
      </c>
      <c r="G39" s="18">
        <f>+EXP(F39)-1</f>
        <v>2.0045936726644786E-2</v>
      </c>
      <c r="H39" s="17">
        <f>+(1+G39)^12-1</f>
        <v>0.26892736290857111</v>
      </c>
    </row>
    <row r="40" spans="1:8" x14ac:dyDescent="0.3">
      <c r="A40" s="441"/>
      <c r="B40" s="14">
        <v>2</v>
      </c>
      <c r="C40" s="32">
        <v>44207</v>
      </c>
      <c r="D40" s="13">
        <v>4567</v>
      </c>
      <c r="E40" s="16">
        <f t="shared" si="1"/>
        <v>-8.3686511009886007E-3</v>
      </c>
      <c r="H40" s="15"/>
    </row>
    <row r="41" spans="1:8" x14ac:dyDescent="0.3">
      <c r="A41" s="441"/>
      <c r="B41" s="14">
        <v>3</v>
      </c>
      <c r="C41" s="32">
        <v>44206</v>
      </c>
      <c r="D41" s="13">
        <v>4605.38</v>
      </c>
      <c r="E41" s="16">
        <f t="shared" si="1"/>
        <v>6.6858209798173654E-2</v>
      </c>
      <c r="H41" s="15"/>
    </row>
    <row r="42" spans="1:8" x14ac:dyDescent="0.3">
      <c r="A42" s="441"/>
      <c r="B42" s="14">
        <v>4</v>
      </c>
      <c r="C42" s="32">
        <v>44205</v>
      </c>
      <c r="D42" s="13">
        <v>4307.54</v>
      </c>
      <c r="E42" s="16">
        <f t="shared" si="1"/>
        <v>-4.8737762984622721E-2</v>
      </c>
      <c r="H42" s="15"/>
    </row>
    <row r="43" spans="1:8" x14ac:dyDescent="0.3">
      <c r="A43" s="441"/>
      <c r="B43" s="14">
        <v>5</v>
      </c>
      <c r="C43" s="32">
        <v>44204</v>
      </c>
      <c r="D43" s="13">
        <v>4522.68</v>
      </c>
      <c r="E43" s="16">
        <f t="shared" si="1"/>
        <v>2.857805096868915E-2</v>
      </c>
      <c r="H43" s="15"/>
    </row>
    <row r="44" spans="1:8" x14ac:dyDescent="0.3">
      <c r="A44" s="441"/>
      <c r="B44" s="14">
        <v>6</v>
      </c>
      <c r="C44" s="32">
        <v>44203</v>
      </c>
      <c r="D44" s="13">
        <v>4395.26</v>
      </c>
      <c r="E44" s="16">
        <f t="shared" si="1"/>
        <v>2.249322924674322E-2</v>
      </c>
      <c r="H44" s="15"/>
    </row>
    <row r="45" spans="1:8" x14ac:dyDescent="0.3">
      <c r="A45" s="441"/>
      <c r="B45" s="14">
        <v>7</v>
      </c>
      <c r="C45" s="32">
        <v>44202</v>
      </c>
      <c r="D45" s="13">
        <v>4297.5</v>
      </c>
      <c r="E45" s="16">
        <f t="shared" si="1"/>
        <v>2.1970840045862021E-2</v>
      </c>
      <c r="H45" s="15"/>
    </row>
    <row r="46" spans="1:8" x14ac:dyDescent="0.3">
      <c r="A46" s="441"/>
      <c r="B46" s="14">
        <v>8</v>
      </c>
      <c r="C46" s="32">
        <v>44201</v>
      </c>
      <c r="D46" s="13">
        <v>4204.1099999999997</v>
      </c>
      <c r="E46" s="16">
        <f t="shared" si="1"/>
        <v>5.4715065520221503E-3</v>
      </c>
      <c r="H46" s="15"/>
    </row>
    <row r="47" spans="1:8" x14ac:dyDescent="0.3">
      <c r="A47" s="441"/>
      <c r="B47" s="14">
        <v>9</v>
      </c>
      <c r="C47" s="32">
        <v>44200</v>
      </c>
      <c r="D47" s="13">
        <v>4181.17</v>
      </c>
      <c r="E47" s="16">
        <f t="shared" si="1"/>
        <v>5.1097322114293922E-2</v>
      </c>
      <c r="H47" s="15"/>
    </row>
    <row r="48" spans="1:8" x14ac:dyDescent="0.3">
      <c r="A48" s="441"/>
      <c r="B48" s="14">
        <v>10</v>
      </c>
      <c r="C48" s="32">
        <v>44199</v>
      </c>
      <c r="D48" s="13">
        <v>3972.89</v>
      </c>
      <c r="E48" s="16">
        <f t="shared" si="1"/>
        <v>4.1562808697442971E-2</v>
      </c>
      <c r="H48" s="15"/>
    </row>
    <row r="49" spans="1:8" x14ac:dyDescent="0.3">
      <c r="A49" s="441"/>
      <c r="B49" s="14">
        <v>11</v>
      </c>
      <c r="C49" s="32">
        <v>44198</v>
      </c>
      <c r="D49" s="13">
        <v>3811.15</v>
      </c>
      <c r="E49" s="16">
        <f t="shared" si="1"/>
        <v>2.5756899667125591E-2</v>
      </c>
      <c r="H49" s="15"/>
    </row>
    <row r="50" spans="1:8" x14ac:dyDescent="0.3">
      <c r="A50" s="441"/>
      <c r="B50" s="14">
        <v>12</v>
      </c>
      <c r="C50" s="32">
        <v>44197</v>
      </c>
      <c r="D50" s="13">
        <v>3714.24</v>
      </c>
      <c r="E50" s="12">
        <f t="shared" si="1"/>
        <v>-1.1199116821942242E-2</v>
      </c>
      <c r="F50" s="11"/>
      <c r="G50" s="11"/>
      <c r="H50" s="10"/>
    </row>
    <row r="51" spans="1:8" x14ac:dyDescent="0.3">
      <c r="A51" s="440">
        <v>5</v>
      </c>
      <c r="B51" s="23">
        <v>1</v>
      </c>
      <c r="C51" s="31">
        <v>43842</v>
      </c>
      <c r="D51" s="22">
        <v>3756.07</v>
      </c>
      <c r="E51" s="19">
        <f t="shared" si="1"/>
        <v>3.6448997283216107E-2</v>
      </c>
      <c r="F51" s="18">
        <f>+AVERAGE(E51:E62)</f>
        <v>1.2554133655871144E-2</v>
      </c>
      <c r="G51" s="18">
        <f>+EXP(F51)-1</f>
        <v>1.263326759775607E-2</v>
      </c>
      <c r="H51" s="17">
        <f>+(1+G51)^12-1</f>
        <v>0.1625892199406973</v>
      </c>
    </row>
    <row r="52" spans="1:8" x14ac:dyDescent="0.3">
      <c r="A52" s="441"/>
      <c r="B52" s="14">
        <v>2</v>
      </c>
      <c r="C52" s="32">
        <v>43841</v>
      </c>
      <c r="D52" s="13">
        <v>3621.63</v>
      </c>
      <c r="E52" s="16">
        <f t="shared" si="1"/>
        <v>0.10214644831840361</v>
      </c>
      <c r="H52" s="15"/>
    </row>
    <row r="53" spans="1:8" x14ac:dyDescent="0.3">
      <c r="A53" s="441"/>
      <c r="B53" s="14">
        <v>3</v>
      </c>
      <c r="C53" s="32">
        <v>43840</v>
      </c>
      <c r="D53" s="13">
        <v>3269.96</v>
      </c>
      <c r="E53" s="16">
        <f t="shared" si="1"/>
        <v>-2.8055680339689231E-2</v>
      </c>
      <c r="H53" s="15"/>
    </row>
    <row r="54" spans="1:8" x14ac:dyDescent="0.3">
      <c r="A54" s="441"/>
      <c r="B54" s="14">
        <v>4</v>
      </c>
      <c r="C54" s="32">
        <v>43839</v>
      </c>
      <c r="D54" s="13">
        <v>3363</v>
      </c>
      <c r="E54" s="16">
        <f t="shared" si="1"/>
        <v>-4.0018103243589488E-2</v>
      </c>
      <c r="H54" s="15"/>
    </row>
    <row r="55" spans="1:8" x14ac:dyDescent="0.3">
      <c r="A55" s="441"/>
      <c r="B55" s="14">
        <v>5</v>
      </c>
      <c r="C55" s="32">
        <v>43838</v>
      </c>
      <c r="D55" s="13">
        <v>3500.31</v>
      </c>
      <c r="E55" s="16">
        <f t="shared" si="1"/>
        <v>6.7719102089653677E-2</v>
      </c>
      <c r="H55" s="15"/>
    </row>
    <row r="56" spans="1:8" x14ac:dyDescent="0.3">
      <c r="A56" s="441"/>
      <c r="B56" s="14">
        <v>6</v>
      </c>
      <c r="C56" s="32">
        <v>43837</v>
      </c>
      <c r="D56" s="13">
        <v>3271.12</v>
      </c>
      <c r="E56" s="16">
        <f t="shared" si="1"/>
        <v>5.3636778409248576E-2</v>
      </c>
      <c r="H56" s="15"/>
    </row>
    <row r="57" spans="1:8" x14ac:dyDescent="0.3">
      <c r="A57" s="441"/>
      <c r="B57" s="14">
        <v>7</v>
      </c>
      <c r="C57" s="32">
        <v>43836</v>
      </c>
      <c r="D57" s="13">
        <v>3100.29</v>
      </c>
      <c r="E57" s="16">
        <f t="shared" si="1"/>
        <v>1.8221381004063585E-2</v>
      </c>
      <c r="H57" s="15"/>
    </row>
    <row r="58" spans="1:8" x14ac:dyDescent="0.3">
      <c r="A58" s="441"/>
      <c r="B58" s="14">
        <v>8</v>
      </c>
      <c r="C58" s="32">
        <v>43835</v>
      </c>
      <c r="D58" s="13">
        <v>3044.31</v>
      </c>
      <c r="E58" s="16">
        <f t="shared" si="1"/>
        <v>4.4286490230530599E-2</v>
      </c>
      <c r="H58" s="15"/>
    </row>
    <row r="59" spans="1:8" x14ac:dyDescent="0.3">
      <c r="A59" s="441"/>
      <c r="B59" s="14">
        <v>9</v>
      </c>
      <c r="C59" s="32">
        <v>43834</v>
      </c>
      <c r="D59" s="13">
        <v>2912.43</v>
      </c>
      <c r="E59" s="16">
        <f t="shared" si="1"/>
        <v>0.11942089623740584</v>
      </c>
      <c r="H59" s="15"/>
    </row>
    <row r="60" spans="1:8" x14ac:dyDescent="0.3">
      <c r="A60" s="441"/>
      <c r="B60" s="14">
        <v>10</v>
      </c>
      <c r="C60" s="32">
        <v>43833</v>
      </c>
      <c r="D60" s="13">
        <v>2584.59</v>
      </c>
      <c r="E60" s="16">
        <f t="shared" si="1"/>
        <v>-0.13366776859296695</v>
      </c>
      <c r="H60" s="15"/>
    </row>
    <row r="61" spans="1:8" x14ac:dyDescent="0.3">
      <c r="A61" s="441"/>
      <c r="B61" s="14">
        <v>11</v>
      </c>
      <c r="C61" s="32">
        <v>43832</v>
      </c>
      <c r="D61" s="13">
        <v>2954.22</v>
      </c>
      <c r="E61" s="16">
        <f t="shared" si="1"/>
        <v>-8.7859520936204846E-2</v>
      </c>
      <c r="H61" s="15"/>
    </row>
    <row r="62" spans="1:8" x14ac:dyDescent="0.3">
      <c r="A62" s="442"/>
      <c r="B62" s="21">
        <v>12</v>
      </c>
      <c r="C62" s="33">
        <v>43831</v>
      </c>
      <c r="D62" s="20">
        <v>3225.52</v>
      </c>
      <c r="E62" s="12">
        <f t="shared" si="1"/>
        <v>-1.6294165896177356E-3</v>
      </c>
      <c r="F62" s="11"/>
      <c r="G62" s="11"/>
      <c r="H62" s="10"/>
    </row>
    <row r="63" spans="1:8" x14ac:dyDescent="0.3">
      <c r="A63" s="441">
        <v>6</v>
      </c>
      <c r="B63" s="14">
        <v>1</v>
      </c>
      <c r="C63" s="32">
        <v>43477</v>
      </c>
      <c r="D63" s="13">
        <v>3230.78</v>
      </c>
      <c r="E63" s="19">
        <f t="shared" si="1"/>
        <v>2.818874101228944E-2</v>
      </c>
      <c r="F63" s="18">
        <f>+AVERAGE(E63:E74)</f>
        <v>2.1141384102714433E-2</v>
      </c>
      <c r="G63" s="18">
        <f>+EXP(F63)-1</f>
        <v>2.136644640829366E-2</v>
      </c>
      <c r="H63" s="17">
        <f>+(1+G63)^12-1</f>
        <v>0.28878074077028981</v>
      </c>
    </row>
    <row r="64" spans="1:8" x14ac:dyDescent="0.3">
      <c r="A64" s="441"/>
      <c r="B64" s="14">
        <v>2</v>
      </c>
      <c r="C64" s="32">
        <v>43476</v>
      </c>
      <c r="D64" s="13">
        <v>3140.98</v>
      </c>
      <c r="E64" s="16">
        <f t="shared" si="1"/>
        <v>3.3480291579323126E-2</v>
      </c>
      <c r="H64" s="15"/>
    </row>
    <row r="65" spans="1:8" x14ac:dyDescent="0.3">
      <c r="A65" s="441"/>
      <c r="B65" s="14">
        <v>3</v>
      </c>
      <c r="C65" s="32">
        <v>43475</v>
      </c>
      <c r="D65" s="13">
        <v>3037.56</v>
      </c>
      <c r="E65" s="16">
        <f t="shared" si="1"/>
        <v>2.0225819582931022E-2</v>
      </c>
      <c r="H65" s="15"/>
    </row>
    <row r="66" spans="1:8" x14ac:dyDescent="0.3">
      <c r="A66" s="441"/>
      <c r="B66" s="14">
        <v>4</v>
      </c>
      <c r="C66" s="32">
        <v>43474</v>
      </c>
      <c r="D66" s="13">
        <v>2976.74</v>
      </c>
      <c r="E66" s="16">
        <f t="shared" si="1"/>
        <v>1.7035240523677681E-2</v>
      </c>
      <c r="H66" s="15"/>
    </row>
    <row r="67" spans="1:8" x14ac:dyDescent="0.3">
      <c r="A67" s="441"/>
      <c r="B67" s="14">
        <v>5</v>
      </c>
      <c r="C67" s="32">
        <v>43473</v>
      </c>
      <c r="D67" s="13">
        <v>2926.46</v>
      </c>
      <c r="E67" s="16">
        <f t="shared" ref="E67:E98" si="2">+LN(D67/D68)</f>
        <v>-1.8257307714875135E-2</v>
      </c>
      <c r="H67" s="15"/>
    </row>
    <row r="68" spans="1:8" x14ac:dyDescent="0.3">
      <c r="A68" s="441"/>
      <c r="B68" s="14">
        <v>6</v>
      </c>
      <c r="C68" s="32">
        <v>43472</v>
      </c>
      <c r="D68" s="13">
        <v>2980.38</v>
      </c>
      <c r="E68" s="16">
        <f t="shared" si="2"/>
        <v>1.3042767473010496E-2</v>
      </c>
      <c r="H68" s="15"/>
    </row>
    <row r="69" spans="1:8" x14ac:dyDescent="0.3">
      <c r="A69" s="441"/>
      <c r="B69" s="14">
        <v>7</v>
      </c>
      <c r="C69" s="32">
        <v>43471</v>
      </c>
      <c r="D69" s="13">
        <v>2941.76</v>
      </c>
      <c r="E69" s="16">
        <f t="shared" si="2"/>
        <v>6.6658319534241436E-2</v>
      </c>
      <c r="H69" s="15"/>
    </row>
    <row r="70" spans="1:8" x14ac:dyDescent="0.3">
      <c r="A70" s="441"/>
      <c r="B70" s="14">
        <v>8</v>
      </c>
      <c r="C70" s="32">
        <v>43470</v>
      </c>
      <c r="D70" s="13">
        <v>2752.06</v>
      </c>
      <c r="E70" s="16">
        <f t="shared" si="2"/>
        <v>-6.8040888853204307E-2</v>
      </c>
      <c r="H70" s="15"/>
    </row>
    <row r="71" spans="1:8" x14ac:dyDescent="0.3">
      <c r="A71" s="441"/>
      <c r="B71" s="14">
        <v>9</v>
      </c>
      <c r="C71" s="32">
        <v>43469</v>
      </c>
      <c r="D71" s="13">
        <v>2945.83</v>
      </c>
      <c r="E71" s="16">
        <f t="shared" si="2"/>
        <v>3.8560336443090391E-2</v>
      </c>
      <c r="H71" s="15"/>
    </row>
    <row r="72" spans="1:8" x14ac:dyDescent="0.3">
      <c r="A72" s="441"/>
      <c r="B72" s="14">
        <v>10</v>
      </c>
      <c r="C72" s="32">
        <v>43468</v>
      </c>
      <c r="D72" s="13">
        <v>2834.4</v>
      </c>
      <c r="E72" s="16">
        <f t="shared" si="2"/>
        <v>1.7765541837019908E-2</v>
      </c>
      <c r="H72" s="15"/>
    </row>
    <row r="73" spans="1:8" x14ac:dyDescent="0.3">
      <c r="A73" s="441"/>
      <c r="B73" s="14">
        <v>11</v>
      </c>
      <c r="C73" s="32">
        <v>43467</v>
      </c>
      <c r="D73" s="13">
        <v>2784.49</v>
      </c>
      <c r="E73" s="16">
        <f t="shared" si="2"/>
        <v>2.9295592986693514E-2</v>
      </c>
      <c r="H73" s="15"/>
    </row>
    <row r="74" spans="1:8" x14ac:dyDescent="0.3">
      <c r="A74" s="441"/>
      <c r="B74" s="14">
        <v>12</v>
      </c>
      <c r="C74" s="32">
        <v>43466</v>
      </c>
      <c r="D74" s="13">
        <v>2704.1</v>
      </c>
      <c r="E74" s="12">
        <f t="shared" si="2"/>
        <v>7.574215482837561E-2</v>
      </c>
      <c r="F74" s="11"/>
      <c r="G74" s="11"/>
      <c r="H74" s="10"/>
    </row>
    <row r="75" spans="1:8" x14ac:dyDescent="0.3">
      <c r="A75" s="440">
        <v>7</v>
      </c>
      <c r="B75" s="23">
        <v>1</v>
      </c>
      <c r="C75" s="31">
        <v>43112</v>
      </c>
      <c r="D75" s="22">
        <v>2506.85</v>
      </c>
      <c r="E75" s="19">
        <f t="shared" si="2"/>
        <v>-9.6265287118076068E-2</v>
      </c>
      <c r="F75" s="18">
        <f>+AVERAGE(E75:E86)</f>
        <v>-5.3668861841871069E-3</v>
      </c>
      <c r="G75" s="18">
        <f>+EXP(F75)-1</f>
        <v>-5.3525101801539243E-3</v>
      </c>
      <c r="H75" s="17">
        <f>+(1+G75)^12-1</f>
        <v>-6.2372597349650172E-2</v>
      </c>
    </row>
    <row r="76" spans="1:8" x14ac:dyDescent="0.3">
      <c r="A76" s="441"/>
      <c r="B76" s="14">
        <v>2</v>
      </c>
      <c r="C76" s="32">
        <v>43111</v>
      </c>
      <c r="D76" s="13">
        <v>2760.17</v>
      </c>
      <c r="E76" s="16">
        <f t="shared" si="2"/>
        <v>1.7701776759294796E-2</v>
      </c>
      <c r="H76" s="15"/>
    </row>
    <row r="77" spans="1:8" x14ac:dyDescent="0.3">
      <c r="A77" s="441"/>
      <c r="B77" s="14">
        <v>3</v>
      </c>
      <c r="C77" s="32">
        <v>43110</v>
      </c>
      <c r="D77" s="13">
        <v>2711.74</v>
      </c>
      <c r="E77" s="16">
        <f t="shared" si="2"/>
        <v>-7.1929349055660202E-2</v>
      </c>
      <c r="H77" s="15"/>
    </row>
    <row r="78" spans="1:8" x14ac:dyDescent="0.3">
      <c r="A78" s="441"/>
      <c r="B78" s="14">
        <v>4</v>
      </c>
      <c r="C78" s="32">
        <v>43109</v>
      </c>
      <c r="D78" s="13">
        <v>2913.98</v>
      </c>
      <c r="E78" s="16">
        <f t="shared" si="2"/>
        <v>4.2851067203219049E-3</v>
      </c>
      <c r="H78" s="15"/>
    </row>
    <row r="79" spans="1:8" x14ac:dyDescent="0.3">
      <c r="A79" s="441"/>
      <c r="B79" s="14">
        <v>5</v>
      </c>
      <c r="C79" s="32">
        <v>43108</v>
      </c>
      <c r="D79" s="13">
        <v>2901.52</v>
      </c>
      <c r="E79" s="16">
        <f t="shared" si="2"/>
        <v>2.9814321663194848E-2</v>
      </c>
      <c r="H79" s="15"/>
    </row>
    <row r="80" spans="1:8" x14ac:dyDescent="0.3">
      <c r="A80" s="441"/>
      <c r="B80" s="14">
        <v>6</v>
      </c>
      <c r="C80" s="32">
        <v>43107</v>
      </c>
      <c r="D80" s="13">
        <v>2816.29</v>
      </c>
      <c r="E80" s="16">
        <f t="shared" si="2"/>
        <v>3.5387979976799259E-2</v>
      </c>
      <c r="H80" s="15"/>
    </row>
    <row r="81" spans="1:8" x14ac:dyDescent="0.3">
      <c r="A81" s="441"/>
      <c r="B81" s="14">
        <v>7</v>
      </c>
      <c r="C81" s="32">
        <v>43106</v>
      </c>
      <c r="D81" s="13">
        <v>2718.37</v>
      </c>
      <c r="E81" s="16">
        <f t="shared" si="2"/>
        <v>4.8307134968018613E-3</v>
      </c>
      <c r="H81" s="15"/>
    </row>
    <row r="82" spans="1:8" x14ac:dyDescent="0.3">
      <c r="A82" s="441"/>
      <c r="B82" s="14">
        <v>8</v>
      </c>
      <c r="C82" s="32">
        <v>43105</v>
      </c>
      <c r="D82" s="13">
        <v>2705.27</v>
      </c>
      <c r="E82" s="16">
        <f t="shared" si="2"/>
        <v>2.1378202402637565E-2</v>
      </c>
      <c r="H82" s="15"/>
    </row>
    <row r="83" spans="1:8" x14ac:dyDescent="0.3">
      <c r="A83" s="441"/>
      <c r="B83" s="14">
        <v>9</v>
      </c>
      <c r="C83" s="32">
        <v>43104</v>
      </c>
      <c r="D83" s="13">
        <v>2648.05</v>
      </c>
      <c r="E83" s="16">
        <f t="shared" si="2"/>
        <v>2.7151117471289339E-3</v>
      </c>
      <c r="H83" s="15"/>
    </row>
    <row r="84" spans="1:8" x14ac:dyDescent="0.3">
      <c r="A84" s="441"/>
      <c r="B84" s="14">
        <v>10</v>
      </c>
      <c r="C84" s="32">
        <v>43103</v>
      </c>
      <c r="D84" s="13">
        <v>2640.87</v>
      </c>
      <c r="E84" s="16">
        <f t="shared" si="2"/>
        <v>-2.725251295379243E-2</v>
      </c>
      <c r="H84" s="15"/>
    </row>
    <row r="85" spans="1:8" x14ac:dyDescent="0.3">
      <c r="A85" s="441"/>
      <c r="B85" s="14">
        <v>11</v>
      </c>
      <c r="C85" s="32">
        <v>43102</v>
      </c>
      <c r="D85" s="13">
        <v>2713.83</v>
      </c>
      <c r="E85" s="16">
        <f t="shared" si="2"/>
        <v>-3.9726115635920697E-2</v>
      </c>
      <c r="H85" s="15"/>
    </row>
    <row r="86" spans="1:8" x14ac:dyDescent="0.3">
      <c r="A86" s="442"/>
      <c r="B86" s="21">
        <v>12</v>
      </c>
      <c r="C86" s="33">
        <v>43101</v>
      </c>
      <c r="D86" s="20">
        <v>2823.81</v>
      </c>
      <c r="E86" s="12">
        <f t="shared" si="2"/>
        <v>5.4657417787024952E-2</v>
      </c>
      <c r="F86" s="11"/>
      <c r="G86" s="11"/>
      <c r="H86" s="10"/>
    </row>
    <row r="87" spans="1:8" x14ac:dyDescent="0.3">
      <c r="A87" s="441">
        <v>8</v>
      </c>
      <c r="B87" s="14">
        <v>1</v>
      </c>
      <c r="C87" s="32">
        <v>42747</v>
      </c>
      <c r="D87" s="13">
        <v>2673.61</v>
      </c>
      <c r="E87" s="19">
        <f t="shared" si="2"/>
        <v>9.783603904362663E-3</v>
      </c>
      <c r="F87" s="18">
        <f>+AVERAGE(E87:E98)</f>
        <v>1.4789684262188399E-2</v>
      </c>
      <c r="G87" s="18">
        <f>+EXP(F87)-1</f>
        <v>1.4899592811598916E-2</v>
      </c>
      <c r="H87" s="17">
        <f>+(1+G87)^12-1</f>
        <v>0.19419964892376762</v>
      </c>
    </row>
    <row r="88" spans="1:8" x14ac:dyDescent="0.3">
      <c r="A88" s="441"/>
      <c r="B88" s="14">
        <v>2</v>
      </c>
      <c r="C88" s="32">
        <v>42746</v>
      </c>
      <c r="D88" s="13">
        <v>2647.58</v>
      </c>
      <c r="E88" s="16">
        <f t="shared" si="2"/>
        <v>2.7695515330648682E-2</v>
      </c>
      <c r="H88" s="15"/>
    </row>
    <row r="89" spans="1:8" x14ac:dyDescent="0.3">
      <c r="A89" s="441"/>
      <c r="B89" s="14">
        <v>3</v>
      </c>
      <c r="C89" s="32">
        <v>42745</v>
      </c>
      <c r="D89" s="13">
        <v>2575.2600000000002</v>
      </c>
      <c r="E89" s="16">
        <f t="shared" si="2"/>
        <v>2.1945598878305109E-2</v>
      </c>
      <c r="H89" s="15"/>
    </row>
    <row r="90" spans="1:8" x14ac:dyDescent="0.3">
      <c r="A90" s="441"/>
      <c r="B90" s="14">
        <v>4</v>
      </c>
      <c r="C90" s="32">
        <v>42744</v>
      </c>
      <c r="D90" s="13">
        <v>2519.36</v>
      </c>
      <c r="E90" s="16">
        <f t="shared" si="2"/>
        <v>1.9118957203248872E-2</v>
      </c>
      <c r="H90" s="15"/>
    </row>
    <row r="91" spans="1:8" x14ac:dyDescent="0.3">
      <c r="A91" s="441"/>
      <c r="B91" s="14">
        <v>5</v>
      </c>
      <c r="C91" s="32">
        <v>42743</v>
      </c>
      <c r="D91" s="13">
        <v>2471.65</v>
      </c>
      <c r="E91" s="16">
        <f t="shared" si="2"/>
        <v>5.4634305631591474E-4</v>
      </c>
      <c r="H91" s="15"/>
    </row>
    <row r="92" spans="1:8" x14ac:dyDescent="0.3">
      <c r="A92" s="441"/>
      <c r="B92" s="14">
        <v>6</v>
      </c>
      <c r="C92" s="32">
        <v>42742</v>
      </c>
      <c r="D92" s="13">
        <v>2470.3000000000002</v>
      </c>
      <c r="E92" s="16">
        <f t="shared" si="2"/>
        <v>1.9163961513693484E-2</v>
      </c>
      <c r="H92" s="15"/>
    </row>
    <row r="93" spans="1:8" x14ac:dyDescent="0.3">
      <c r="A93" s="441"/>
      <c r="B93" s="14">
        <v>7</v>
      </c>
      <c r="C93" s="32">
        <v>42741</v>
      </c>
      <c r="D93" s="13">
        <v>2423.41</v>
      </c>
      <c r="E93" s="16">
        <f t="shared" si="2"/>
        <v>4.802282553352028E-3</v>
      </c>
      <c r="H93" s="15"/>
    </row>
    <row r="94" spans="1:8" x14ac:dyDescent="0.3">
      <c r="A94" s="441"/>
      <c r="B94" s="14">
        <v>8</v>
      </c>
      <c r="C94" s="32">
        <v>42740</v>
      </c>
      <c r="D94" s="13">
        <v>2411.8000000000002</v>
      </c>
      <c r="E94" s="16">
        <f t="shared" si="2"/>
        <v>1.1509718385591177E-2</v>
      </c>
      <c r="H94" s="15"/>
    </row>
    <row r="95" spans="1:8" x14ac:dyDescent="0.3">
      <c r="A95" s="441"/>
      <c r="B95" s="14">
        <v>9</v>
      </c>
      <c r="C95" s="32">
        <v>42739</v>
      </c>
      <c r="D95" s="13">
        <v>2384.1999999999998</v>
      </c>
      <c r="E95" s="16">
        <f t="shared" si="2"/>
        <v>9.0501405584374091E-3</v>
      </c>
      <c r="H95" s="15"/>
    </row>
    <row r="96" spans="1:8" x14ac:dyDescent="0.3">
      <c r="A96" s="441"/>
      <c r="B96" s="14">
        <v>10</v>
      </c>
      <c r="C96" s="32">
        <v>42738</v>
      </c>
      <c r="D96" s="13">
        <v>2362.7199999999998</v>
      </c>
      <c r="E96" s="16">
        <f t="shared" si="2"/>
        <v>-3.8930594013980509E-4</v>
      </c>
      <c r="H96" s="15"/>
    </row>
    <row r="97" spans="1:8" x14ac:dyDescent="0.3">
      <c r="A97" s="441"/>
      <c r="B97" s="14">
        <v>11</v>
      </c>
      <c r="C97" s="32">
        <v>42737</v>
      </c>
      <c r="D97" s="13">
        <v>2363.64</v>
      </c>
      <c r="E97" s="16">
        <f t="shared" si="2"/>
        <v>3.6523097609435645E-2</v>
      </c>
      <c r="H97" s="15"/>
    </row>
    <row r="98" spans="1:8" x14ac:dyDescent="0.3">
      <c r="A98" s="441"/>
      <c r="B98" s="14">
        <v>12</v>
      </c>
      <c r="C98" s="32">
        <v>42736</v>
      </c>
      <c r="D98" s="13">
        <v>2278.87</v>
      </c>
      <c r="E98" s="12">
        <f t="shared" si="2"/>
        <v>1.772629809300964E-2</v>
      </c>
      <c r="F98" s="11"/>
      <c r="G98" s="11"/>
      <c r="H98" s="10"/>
    </row>
    <row r="99" spans="1:8" x14ac:dyDescent="0.3">
      <c r="A99" s="440">
        <v>9</v>
      </c>
      <c r="B99" s="23">
        <v>1</v>
      </c>
      <c r="C99" s="31">
        <v>42381</v>
      </c>
      <c r="D99" s="22">
        <v>2238.83</v>
      </c>
      <c r="E99" s="19">
        <f t="shared" ref="E99:E122" si="3">+LN(D99/D100)</f>
        <v>1.8037103051757427E-2</v>
      </c>
      <c r="F99" s="18">
        <f>+AVERAGE(E99:E110)</f>
        <v>7.5895075231535531E-3</v>
      </c>
      <c r="G99" s="18">
        <f>+EXP(F99)-1</f>
        <v>7.6183808338907699E-3</v>
      </c>
      <c r="H99" s="17">
        <f>+(1+G99)^12-1</f>
        <v>9.5350157049620021E-2</v>
      </c>
    </row>
    <row r="100" spans="1:8" x14ac:dyDescent="0.3">
      <c r="A100" s="441"/>
      <c r="B100" s="14">
        <v>2</v>
      </c>
      <c r="C100" s="32">
        <v>42380</v>
      </c>
      <c r="D100" s="13">
        <v>2198.81</v>
      </c>
      <c r="E100" s="16">
        <f t="shared" si="3"/>
        <v>3.3603472465471074E-2</v>
      </c>
      <c r="H100" s="15"/>
    </row>
    <row r="101" spans="1:8" x14ac:dyDescent="0.3">
      <c r="A101" s="441"/>
      <c r="B101" s="14">
        <v>3</v>
      </c>
      <c r="C101" s="32">
        <v>42379</v>
      </c>
      <c r="D101" s="13">
        <v>2126.15</v>
      </c>
      <c r="E101" s="16">
        <f t="shared" si="3"/>
        <v>-1.9616782104688858E-2</v>
      </c>
      <c r="H101" s="15"/>
    </row>
    <row r="102" spans="1:8" x14ac:dyDescent="0.3">
      <c r="A102" s="441"/>
      <c r="B102" s="14">
        <v>4</v>
      </c>
      <c r="C102" s="32">
        <v>42378</v>
      </c>
      <c r="D102" s="13">
        <v>2168.27</v>
      </c>
      <c r="E102" s="16">
        <f t="shared" si="3"/>
        <v>-1.2352452011046586E-3</v>
      </c>
      <c r="H102" s="15"/>
    </row>
    <row r="103" spans="1:8" x14ac:dyDescent="0.3">
      <c r="A103" s="441"/>
      <c r="B103" s="14">
        <v>5</v>
      </c>
      <c r="C103" s="32">
        <v>42377</v>
      </c>
      <c r="D103" s="13">
        <v>2170.9499999999998</v>
      </c>
      <c r="E103" s="16">
        <f t="shared" si="3"/>
        <v>-1.2199193604147071E-3</v>
      </c>
      <c r="H103" s="15"/>
    </row>
    <row r="104" spans="1:8" x14ac:dyDescent="0.3">
      <c r="A104" s="441"/>
      <c r="B104" s="14">
        <v>6</v>
      </c>
      <c r="C104" s="32">
        <v>42376</v>
      </c>
      <c r="D104" s="13">
        <v>2173.6</v>
      </c>
      <c r="E104" s="16">
        <f t="shared" si="3"/>
        <v>3.4990438943766668E-2</v>
      </c>
      <c r="H104" s="15"/>
    </row>
    <row r="105" spans="1:8" x14ac:dyDescent="0.3">
      <c r="A105" s="441"/>
      <c r="B105" s="14">
        <v>7</v>
      </c>
      <c r="C105" s="32">
        <v>42375</v>
      </c>
      <c r="D105" s="13">
        <v>2098.86</v>
      </c>
      <c r="E105" s="16">
        <f t="shared" si="3"/>
        <v>9.056633172390907E-4</v>
      </c>
      <c r="H105" s="15"/>
    </row>
    <row r="106" spans="1:8" x14ac:dyDescent="0.3">
      <c r="A106" s="441"/>
      <c r="B106" s="14">
        <v>8</v>
      </c>
      <c r="C106" s="32">
        <v>42374</v>
      </c>
      <c r="D106" s="13">
        <v>2096.96</v>
      </c>
      <c r="E106" s="16">
        <f t="shared" si="3"/>
        <v>1.5213182557527833E-2</v>
      </c>
      <c r="H106" s="15"/>
    </row>
    <row r="107" spans="1:8" x14ac:dyDescent="0.3">
      <c r="A107" s="441"/>
      <c r="B107" s="14">
        <v>9</v>
      </c>
      <c r="C107" s="32">
        <v>42373</v>
      </c>
      <c r="D107" s="13">
        <v>2065.3000000000002</v>
      </c>
      <c r="E107" s="16">
        <f t="shared" si="3"/>
        <v>2.6957330678163125E-3</v>
      </c>
      <c r="H107" s="15"/>
    </row>
    <row r="108" spans="1:8" x14ac:dyDescent="0.3">
      <c r="A108" s="441"/>
      <c r="B108" s="14">
        <v>10</v>
      </c>
      <c r="C108" s="32">
        <v>42372</v>
      </c>
      <c r="D108" s="13">
        <v>2059.7399999999998</v>
      </c>
      <c r="E108" s="16">
        <f t="shared" si="3"/>
        <v>6.3904984919882377E-2</v>
      </c>
      <c r="H108" s="15"/>
    </row>
    <row r="109" spans="1:8" x14ac:dyDescent="0.3">
      <c r="A109" s="441"/>
      <c r="B109" s="14">
        <v>11</v>
      </c>
      <c r="C109" s="32">
        <v>42371</v>
      </c>
      <c r="D109" s="13">
        <v>1932.23</v>
      </c>
      <c r="E109" s="16">
        <f t="shared" si="3"/>
        <v>-4.1369004400577192E-3</v>
      </c>
      <c r="H109" s="15"/>
    </row>
    <row r="110" spans="1:8" x14ac:dyDescent="0.3">
      <c r="A110" s="442"/>
      <c r="B110" s="21">
        <v>12</v>
      </c>
      <c r="C110" s="33">
        <v>42370</v>
      </c>
      <c r="D110" s="20">
        <v>1940.24</v>
      </c>
      <c r="E110" s="12">
        <f t="shared" si="3"/>
        <v>-5.2067640939352233E-2</v>
      </c>
      <c r="F110" s="11"/>
      <c r="G110" s="11"/>
      <c r="H110" s="10"/>
    </row>
    <row r="111" spans="1:8" x14ac:dyDescent="0.3">
      <c r="A111" s="441">
        <v>10</v>
      </c>
      <c r="B111" s="14">
        <v>1</v>
      </c>
      <c r="C111" s="32">
        <v>42016</v>
      </c>
      <c r="D111" s="13">
        <v>2043.94</v>
      </c>
      <c r="E111" s="19">
        <f t="shared" si="3"/>
        <v>-1.7685671969978563E-2</v>
      </c>
      <c r="F111" s="18">
        <f>+AVERAGE(E111:E122)</f>
        <v>-6.0771182478193181E-4</v>
      </c>
      <c r="G111" s="18">
        <f>+EXP(F111)-1</f>
        <v>-6.0752720535128812E-4</v>
      </c>
      <c r="H111" s="17">
        <f>+(1+G111)^12-1</f>
        <v>-7.2660158336973479E-3</v>
      </c>
    </row>
    <row r="112" spans="1:8" x14ac:dyDescent="0.3">
      <c r="A112" s="441"/>
      <c r="B112" s="14">
        <v>2</v>
      </c>
      <c r="C112" s="32">
        <v>42015</v>
      </c>
      <c r="D112" s="13">
        <v>2080.41</v>
      </c>
      <c r="E112" s="16">
        <f t="shared" si="3"/>
        <v>5.0483561461322503E-4</v>
      </c>
      <c r="H112" s="15"/>
    </row>
    <row r="113" spans="1:8" x14ac:dyDescent="0.3">
      <c r="A113" s="441"/>
      <c r="B113" s="14">
        <v>3</v>
      </c>
      <c r="C113" s="32">
        <v>42014</v>
      </c>
      <c r="D113" s="13">
        <v>2079.36</v>
      </c>
      <c r="E113" s="16">
        <f t="shared" si="3"/>
        <v>7.9719343140922758E-2</v>
      </c>
      <c r="H113" s="15"/>
    </row>
    <row r="114" spans="1:8" x14ac:dyDescent="0.3">
      <c r="A114" s="441"/>
      <c r="B114" s="14">
        <v>4</v>
      </c>
      <c r="C114" s="32">
        <v>42013</v>
      </c>
      <c r="D114" s="13">
        <v>1920.03</v>
      </c>
      <c r="E114" s="16">
        <f t="shared" si="3"/>
        <v>-2.6798718987715901E-2</v>
      </c>
      <c r="H114" s="15"/>
    </row>
    <row r="115" spans="1:8" x14ac:dyDescent="0.3">
      <c r="A115" s="441"/>
      <c r="B115" s="14">
        <v>5</v>
      </c>
      <c r="C115" s="32">
        <v>42012</v>
      </c>
      <c r="D115" s="13">
        <v>1972.18</v>
      </c>
      <c r="E115" s="16">
        <f t="shared" si="3"/>
        <v>-6.4624716451134656E-2</v>
      </c>
      <c r="H115" s="15"/>
    </row>
    <row r="116" spans="1:8" x14ac:dyDescent="0.3">
      <c r="A116" s="441"/>
      <c r="B116" s="14">
        <v>6</v>
      </c>
      <c r="C116" s="32">
        <v>42011</v>
      </c>
      <c r="D116" s="13">
        <v>2103.84</v>
      </c>
      <c r="E116" s="16">
        <f t="shared" si="3"/>
        <v>1.9549693281665254E-2</v>
      </c>
      <c r="H116" s="15"/>
    </row>
    <row r="117" spans="1:8" x14ac:dyDescent="0.3">
      <c r="A117" s="441"/>
      <c r="B117" s="14">
        <v>7</v>
      </c>
      <c r="C117" s="32">
        <v>42010</v>
      </c>
      <c r="D117" s="13">
        <v>2063.11</v>
      </c>
      <c r="E117" s="16">
        <f t="shared" si="3"/>
        <v>-2.1235661913586588E-2</v>
      </c>
      <c r="H117" s="15"/>
    </row>
    <row r="118" spans="1:8" x14ac:dyDescent="0.3">
      <c r="A118" s="441"/>
      <c r="B118" s="14">
        <v>8</v>
      </c>
      <c r="C118" s="32">
        <v>42009</v>
      </c>
      <c r="D118" s="13">
        <v>2107.39</v>
      </c>
      <c r="E118" s="16">
        <f t="shared" si="3"/>
        <v>1.0436785331839957E-2</v>
      </c>
      <c r="H118" s="15"/>
    </row>
    <row r="119" spans="1:8" x14ac:dyDescent="0.3">
      <c r="A119" s="441"/>
      <c r="B119" s="14">
        <v>9</v>
      </c>
      <c r="C119" s="32">
        <v>42008</v>
      </c>
      <c r="D119" s="13">
        <v>2085.5100000000002</v>
      </c>
      <c r="E119" s="16">
        <f t="shared" si="3"/>
        <v>8.4846659144496416E-3</v>
      </c>
      <c r="H119" s="15"/>
    </row>
    <row r="120" spans="1:8" x14ac:dyDescent="0.3">
      <c r="A120" s="441"/>
      <c r="B120" s="14">
        <v>10</v>
      </c>
      <c r="C120" s="32">
        <v>42007</v>
      </c>
      <c r="D120" s="13">
        <v>2067.89</v>
      </c>
      <c r="E120" s="16">
        <f t="shared" si="3"/>
        <v>-1.7549145486384792E-2</v>
      </c>
      <c r="H120" s="15"/>
    </row>
    <row r="121" spans="1:8" x14ac:dyDescent="0.3">
      <c r="A121" s="441"/>
      <c r="B121" s="14">
        <v>11</v>
      </c>
      <c r="C121" s="32">
        <v>42006</v>
      </c>
      <c r="D121" s="13">
        <v>2104.5</v>
      </c>
      <c r="E121" s="16">
        <f t="shared" si="3"/>
        <v>5.3438871430552516E-2</v>
      </c>
      <c r="H121" s="15"/>
    </row>
    <row r="122" spans="1:8" x14ac:dyDescent="0.3">
      <c r="A122" s="441"/>
      <c r="B122" s="14">
        <v>12</v>
      </c>
      <c r="C122" s="32">
        <v>42005</v>
      </c>
      <c r="D122" s="13">
        <v>1994.99</v>
      </c>
      <c r="E122" s="12">
        <f t="shared" si="3"/>
        <v>-3.1532821802626031E-2</v>
      </c>
      <c r="F122" s="11"/>
      <c r="G122" s="11"/>
      <c r="H122" s="10"/>
    </row>
    <row r="123" spans="1:8" x14ac:dyDescent="0.3">
      <c r="A123" s="9"/>
      <c r="B123" s="6"/>
      <c r="C123" s="34">
        <v>41651</v>
      </c>
      <c r="D123" s="8">
        <v>2058.9</v>
      </c>
      <c r="E123" s="7"/>
      <c r="F123" s="6"/>
      <c r="G123" s="6"/>
      <c r="H123" s="5"/>
    </row>
  </sheetData>
  <mergeCells count="10">
    <mergeCell ref="A75:A86"/>
    <mergeCell ref="A87:A98"/>
    <mergeCell ref="A99:A110"/>
    <mergeCell ref="A111:A122"/>
    <mergeCell ref="A3:A14"/>
    <mergeCell ref="A15:A26"/>
    <mergeCell ref="A27:A38"/>
    <mergeCell ref="A39:A50"/>
    <mergeCell ref="A51:A62"/>
    <mergeCell ref="A63:A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090BB-ABAE-4A4D-9AF1-061F0DFB5803}">
  <dimension ref="A1:G134"/>
  <sheetViews>
    <sheetView workbookViewId="0"/>
  </sheetViews>
  <sheetFormatPr baseColWidth="10" defaultRowHeight="14.4" x14ac:dyDescent="0.3"/>
  <sheetData>
    <row r="1" spans="1:7" x14ac:dyDescent="0.3">
      <c r="A1" s="1" t="s">
        <v>7741</v>
      </c>
      <c r="B1" s="1" t="s">
        <v>7740</v>
      </c>
      <c r="C1" s="1" t="s">
        <v>7739</v>
      </c>
      <c r="D1" s="1" t="s">
        <v>7738</v>
      </c>
      <c r="E1" s="1" t="s">
        <v>7737</v>
      </c>
      <c r="F1" s="1" t="s">
        <v>7736</v>
      </c>
      <c r="G1" s="1" t="s">
        <v>7735</v>
      </c>
    </row>
    <row r="2" spans="1:7" x14ac:dyDescent="0.3">
      <c r="A2" s="36">
        <v>45658</v>
      </c>
      <c r="B2">
        <v>6040.53</v>
      </c>
      <c r="C2">
        <v>5903.26</v>
      </c>
      <c r="D2">
        <v>6128.18</v>
      </c>
      <c r="E2">
        <v>5773.31</v>
      </c>
      <c r="G2" s="35">
        <v>2.7E-2</v>
      </c>
    </row>
    <row r="3" spans="1:7" x14ac:dyDescent="0.3">
      <c r="A3" s="38">
        <v>45303</v>
      </c>
      <c r="B3" s="37">
        <v>5881.63</v>
      </c>
      <c r="C3">
        <v>6040.11</v>
      </c>
      <c r="D3">
        <v>6099.97</v>
      </c>
      <c r="E3">
        <v>5832.3</v>
      </c>
      <c r="G3" s="35">
        <v>-2.5000000000000001E-2</v>
      </c>
    </row>
    <row r="4" spans="1:7" x14ac:dyDescent="0.3">
      <c r="A4" s="38">
        <v>45302</v>
      </c>
      <c r="B4" s="37">
        <v>6032.38</v>
      </c>
      <c r="C4">
        <v>5723.22</v>
      </c>
      <c r="D4">
        <v>6044.17</v>
      </c>
      <c r="E4">
        <v>5696.51</v>
      </c>
      <c r="G4" s="35">
        <v>5.7299999999999997E-2</v>
      </c>
    </row>
    <row r="5" spans="1:7" x14ac:dyDescent="0.3">
      <c r="A5" s="38">
        <v>45301</v>
      </c>
      <c r="B5" s="37">
        <v>5705.45</v>
      </c>
      <c r="C5">
        <v>5757.73</v>
      </c>
      <c r="D5">
        <v>5878.46</v>
      </c>
      <c r="E5">
        <v>5674</v>
      </c>
      <c r="G5" s="35">
        <v>-9.9000000000000008E-3</v>
      </c>
    </row>
    <row r="6" spans="1:7" x14ac:dyDescent="0.3">
      <c r="A6" s="38">
        <v>45300</v>
      </c>
      <c r="B6" s="37">
        <v>5762.48</v>
      </c>
      <c r="C6">
        <v>5623.89</v>
      </c>
      <c r="D6">
        <v>5767.37</v>
      </c>
      <c r="E6">
        <v>5402.62</v>
      </c>
      <c r="G6" s="35">
        <v>2.0199999999999999E-2</v>
      </c>
    </row>
    <row r="7" spans="1:7" x14ac:dyDescent="0.3">
      <c r="A7" s="38">
        <v>45299</v>
      </c>
      <c r="B7" s="37">
        <v>5648.4</v>
      </c>
      <c r="C7">
        <v>5537.84</v>
      </c>
      <c r="D7">
        <v>5651.62</v>
      </c>
      <c r="E7">
        <v>5119.26</v>
      </c>
      <c r="G7" s="35">
        <v>2.2800000000000001E-2</v>
      </c>
    </row>
    <row r="8" spans="1:7" x14ac:dyDescent="0.3">
      <c r="A8" s="38">
        <v>45298</v>
      </c>
      <c r="B8" s="37">
        <v>5522.3</v>
      </c>
      <c r="C8">
        <v>5471.08</v>
      </c>
      <c r="D8">
        <v>5669.67</v>
      </c>
      <c r="E8">
        <v>5390.95</v>
      </c>
      <c r="G8" s="35">
        <v>1.1299999999999999E-2</v>
      </c>
    </row>
    <row r="9" spans="1:7" x14ac:dyDescent="0.3">
      <c r="A9" s="38">
        <v>45297</v>
      </c>
      <c r="B9" s="37">
        <v>5460.48</v>
      </c>
      <c r="C9">
        <v>5297.15</v>
      </c>
      <c r="D9">
        <v>5523.64</v>
      </c>
      <c r="E9">
        <v>5234.32</v>
      </c>
      <c r="G9" s="35">
        <v>3.4700000000000002E-2</v>
      </c>
    </row>
    <row r="10" spans="1:7" x14ac:dyDescent="0.3">
      <c r="A10" s="38">
        <v>45296</v>
      </c>
      <c r="B10" s="37">
        <v>5277.51</v>
      </c>
      <c r="C10">
        <v>5029.03</v>
      </c>
      <c r="D10">
        <v>5341.88</v>
      </c>
      <c r="E10">
        <v>5011.05</v>
      </c>
      <c r="G10" s="35">
        <v>4.8000000000000001E-2</v>
      </c>
    </row>
    <row r="11" spans="1:7" x14ac:dyDescent="0.3">
      <c r="A11" s="38">
        <v>45295</v>
      </c>
      <c r="B11" s="37">
        <v>5035.6899999999996</v>
      </c>
      <c r="C11">
        <v>5257.97</v>
      </c>
      <c r="D11">
        <v>5263.95</v>
      </c>
      <c r="E11">
        <v>4953.5600000000004</v>
      </c>
      <c r="G11" s="35">
        <v>-4.1599999999999998E-2</v>
      </c>
    </row>
    <row r="12" spans="1:7" x14ac:dyDescent="0.3">
      <c r="A12" s="38">
        <v>45294</v>
      </c>
      <c r="B12" s="37">
        <v>5254.35</v>
      </c>
      <c r="C12">
        <v>5098.51</v>
      </c>
      <c r="D12">
        <v>5264.85</v>
      </c>
      <c r="E12">
        <v>5056.82</v>
      </c>
      <c r="G12" s="35">
        <v>3.1E-2</v>
      </c>
    </row>
    <row r="13" spans="1:7" x14ac:dyDescent="0.3">
      <c r="A13" s="38">
        <v>45293</v>
      </c>
      <c r="B13" s="37">
        <v>5096.2700000000004</v>
      </c>
      <c r="C13">
        <v>4861.1099999999997</v>
      </c>
      <c r="D13">
        <v>5111.0600000000004</v>
      </c>
      <c r="E13">
        <v>4853.5200000000004</v>
      </c>
      <c r="G13" s="35">
        <v>5.1700000000000003E-2</v>
      </c>
    </row>
    <row r="14" spans="1:7" x14ac:dyDescent="0.3">
      <c r="A14" s="38">
        <v>45292</v>
      </c>
      <c r="B14" s="37">
        <v>4845.6499999999996</v>
      </c>
      <c r="C14">
        <v>4745.2</v>
      </c>
      <c r="D14">
        <v>4931.09</v>
      </c>
      <c r="E14">
        <v>4682.1099999999997</v>
      </c>
      <c r="G14" s="35">
        <v>1.5900000000000001E-2</v>
      </c>
    </row>
    <row r="15" spans="1:7" x14ac:dyDescent="0.3">
      <c r="A15" s="42">
        <v>44938</v>
      </c>
      <c r="B15" s="41">
        <v>4769.83</v>
      </c>
      <c r="C15">
        <v>4559.43</v>
      </c>
      <c r="D15">
        <v>4793.3</v>
      </c>
      <c r="E15">
        <v>4546.5</v>
      </c>
      <c r="G15" s="35">
        <v>4.4200000000000003E-2</v>
      </c>
    </row>
    <row r="16" spans="1:7" x14ac:dyDescent="0.3">
      <c r="A16" s="42">
        <v>44937</v>
      </c>
      <c r="B16" s="41">
        <v>4567.8</v>
      </c>
      <c r="C16">
        <v>4201.2700000000004</v>
      </c>
      <c r="D16">
        <v>4587.6400000000003</v>
      </c>
      <c r="E16">
        <v>4197.74</v>
      </c>
      <c r="G16" s="35">
        <v>8.9200000000000002E-2</v>
      </c>
    </row>
    <row r="17" spans="1:7" x14ac:dyDescent="0.3">
      <c r="A17" s="42">
        <v>44936</v>
      </c>
      <c r="B17" s="41">
        <v>4193.8</v>
      </c>
      <c r="C17">
        <v>4284.5200000000004</v>
      </c>
      <c r="D17">
        <v>4393.57</v>
      </c>
      <c r="E17">
        <v>4103.78</v>
      </c>
      <c r="G17" s="35">
        <v>-2.1999999999999999E-2</v>
      </c>
    </row>
    <row r="18" spans="1:7" x14ac:dyDescent="0.3">
      <c r="A18" s="42">
        <v>44935</v>
      </c>
      <c r="B18" s="41">
        <v>4288.05</v>
      </c>
      <c r="C18">
        <v>4530.6000000000004</v>
      </c>
      <c r="D18">
        <v>4541.25</v>
      </c>
      <c r="E18">
        <v>4238.63</v>
      </c>
      <c r="G18" s="35">
        <v>-4.87E-2</v>
      </c>
    </row>
    <row r="19" spans="1:7" x14ac:dyDescent="0.3">
      <c r="A19" s="42">
        <v>44934</v>
      </c>
      <c r="B19" s="41">
        <v>4507.66</v>
      </c>
      <c r="C19">
        <v>4578.83</v>
      </c>
      <c r="D19">
        <v>4584.62</v>
      </c>
      <c r="E19">
        <v>4335.3100000000004</v>
      </c>
      <c r="G19" s="35">
        <v>-1.77E-2</v>
      </c>
    </row>
    <row r="20" spans="1:7" x14ac:dyDescent="0.3">
      <c r="A20" s="42">
        <v>44933</v>
      </c>
      <c r="B20" s="41">
        <v>4588.96</v>
      </c>
      <c r="C20">
        <v>4450.4799999999996</v>
      </c>
      <c r="D20">
        <v>4607.07</v>
      </c>
      <c r="E20">
        <v>4385.05</v>
      </c>
      <c r="G20" s="35">
        <v>3.1099999999999999E-2</v>
      </c>
    </row>
    <row r="21" spans="1:7" x14ac:dyDescent="0.3">
      <c r="A21" s="42">
        <v>44932</v>
      </c>
      <c r="B21" s="41">
        <v>4450.38</v>
      </c>
      <c r="C21">
        <v>4183.03</v>
      </c>
      <c r="D21">
        <v>4458.4799999999996</v>
      </c>
      <c r="E21">
        <v>4171.6400000000003</v>
      </c>
      <c r="G21" s="35">
        <v>6.4699999999999994E-2</v>
      </c>
    </row>
    <row r="22" spans="1:7" x14ac:dyDescent="0.3">
      <c r="A22" s="42">
        <v>44931</v>
      </c>
      <c r="B22" s="41">
        <v>4179.83</v>
      </c>
      <c r="C22">
        <v>4166.79</v>
      </c>
      <c r="D22">
        <v>4231.1000000000004</v>
      </c>
      <c r="E22">
        <v>4048.28</v>
      </c>
      <c r="G22" s="35">
        <v>2.5000000000000001E-3</v>
      </c>
    </row>
    <row r="23" spans="1:7" x14ac:dyDescent="0.3">
      <c r="A23" s="42">
        <v>44930</v>
      </c>
      <c r="B23" s="41">
        <v>4169.4799999999996</v>
      </c>
      <c r="C23">
        <v>4102.2</v>
      </c>
      <c r="D23">
        <v>4170.0600000000004</v>
      </c>
      <c r="E23">
        <v>4049.35</v>
      </c>
      <c r="G23" s="35">
        <v>1.46E-2</v>
      </c>
    </row>
    <row r="24" spans="1:7" x14ac:dyDescent="0.3">
      <c r="A24" s="42">
        <v>44929</v>
      </c>
      <c r="B24" s="41">
        <v>4109.3100000000004</v>
      </c>
      <c r="C24">
        <v>3963.34</v>
      </c>
      <c r="D24">
        <v>4110.75</v>
      </c>
      <c r="E24">
        <v>3808.86</v>
      </c>
      <c r="G24" s="35">
        <v>3.5099999999999999E-2</v>
      </c>
    </row>
    <row r="25" spans="1:7" x14ac:dyDescent="0.3">
      <c r="A25" s="42">
        <v>44928</v>
      </c>
      <c r="B25" s="41">
        <v>3970.15</v>
      </c>
      <c r="C25">
        <v>4070.07</v>
      </c>
      <c r="D25">
        <v>4195.4399999999996</v>
      </c>
      <c r="E25">
        <v>3943.08</v>
      </c>
      <c r="G25" s="35">
        <v>-2.6100000000000002E-2</v>
      </c>
    </row>
    <row r="26" spans="1:7" x14ac:dyDescent="0.3">
      <c r="A26" s="42">
        <v>44927</v>
      </c>
      <c r="B26" s="41">
        <v>4076.6</v>
      </c>
      <c r="C26">
        <v>3853.29</v>
      </c>
      <c r="D26">
        <v>4094.21</v>
      </c>
      <c r="E26">
        <v>3794.33</v>
      </c>
      <c r="G26" s="35">
        <v>6.1800000000000001E-2</v>
      </c>
    </row>
    <row r="27" spans="1:7" x14ac:dyDescent="0.3">
      <c r="A27" s="38">
        <v>44573</v>
      </c>
      <c r="B27" s="37">
        <v>3839.5</v>
      </c>
      <c r="C27">
        <v>4087.14</v>
      </c>
      <c r="D27">
        <v>4100.96</v>
      </c>
      <c r="E27">
        <v>3764.49</v>
      </c>
      <c r="G27" s="35">
        <v>-5.8999999999999997E-2</v>
      </c>
    </row>
    <row r="28" spans="1:7" x14ac:dyDescent="0.3">
      <c r="A28" s="38">
        <v>44572</v>
      </c>
      <c r="B28" s="37">
        <v>4080.11</v>
      </c>
      <c r="C28">
        <v>3901.79</v>
      </c>
      <c r="D28">
        <v>4080.11</v>
      </c>
      <c r="E28">
        <v>3698.15</v>
      </c>
      <c r="G28" s="35">
        <v>5.3800000000000001E-2</v>
      </c>
    </row>
    <row r="29" spans="1:7" x14ac:dyDescent="0.3">
      <c r="A29" s="38">
        <v>44571</v>
      </c>
      <c r="B29" s="37">
        <v>3871.98</v>
      </c>
      <c r="C29">
        <v>3609.78</v>
      </c>
      <c r="D29">
        <v>3905.42</v>
      </c>
      <c r="E29">
        <v>3491.58</v>
      </c>
      <c r="G29" s="35">
        <v>7.9899999999999999E-2</v>
      </c>
    </row>
    <row r="30" spans="1:7" x14ac:dyDescent="0.3">
      <c r="A30" s="38">
        <v>44570</v>
      </c>
      <c r="B30" s="37">
        <v>3585.62</v>
      </c>
      <c r="C30">
        <v>3936.73</v>
      </c>
      <c r="D30">
        <v>4119.28</v>
      </c>
      <c r="E30">
        <v>3584.13</v>
      </c>
      <c r="G30" s="35">
        <v>-9.3399999999999997E-2</v>
      </c>
    </row>
    <row r="31" spans="1:7" x14ac:dyDescent="0.3">
      <c r="A31" s="38">
        <v>44569</v>
      </c>
      <c r="B31" s="37">
        <v>3955</v>
      </c>
      <c r="C31">
        <v>4112.38</v>
      </c>
      <c r="D31">
        <v>4325.28</v>
      </c>
      <c r="E31">
        <v>3954.53</v>
      </c>
      <c r="G31" s="35">
        <v>-4.24E-2</v>
      </c>
    </row>
    <row r="32" spans="1:7" x14ac:dyDescent="0.3">
      <c r="A32" s="38">
        <v>44568</v>
      </c>
      <c r="B32" s="37">
        <v>4130.29</v>
      </c>
      <c r="C32">
        <v>3781</v>
      </c>
      <c r="D32">
        <v>4140.1499999999996</v>
      </c>
      <c r="E32">
        <v>3721.56</v>
      </c>
      <c r="G32" s="35">
        <v>9.11E-2</v>
      </c>
    </row>
    <row r="33" spans="1:7" x14ac:dyDescent="0.3">
      <c r="A33" s="38">
        <v>44567</v>
      </c>
      <c r="B33" s="37">
        <v>3785.38</v>
      </c>
      <c r="C33">
        <v>4149.78</v>
      </c>
      <c r="D33">
        <v>4177.51</v>
      </c>
      <c r="E33">
        <v>3636.87</v>
      </c>
      <c r="G33" s="35">
        <v>-8.3900000000000002E-2</v>
      </c>
    </row>
    <row r="34" spans="1:7" x14ac:dyDescent="0.3">
      <c r="A34" s="38">
        <v>44566</v>
      </c>
      <c r="B34" s="37">
        <v>4132.1499999999996</v>
      </c>
      <c r="C34">
        <v>4130.6099999999997</v>
      </c>
      <c r="D34">
        <v>4307.66</v>
      </c>
      <c r="E34">
        <v>3810.32</v>
      </c>
      <c r="G34" s="35">
        <v>1E-4</v>
      </c>
    </row>
    <row r="35" spans="1:7" x14ac:dyDescent="0.3">
      <c r="A35" s="38">
        <v>44565</v>
      </c>
      <c r="B35" s="37">
        <v>4131.93</v>
      </c>
      <c r="C35">
        <v>4540.32</v>
      </c>
      <c r="D35">
        <v>4593.45</v>
      </c>
      <c r="E35">
        <v>4124.28</v>
      </c>
      <c r="G35" s="35">
        <v>-8.7999999999999995E-2</v>
      </c>
    </row>
    <row r="36" spans="1:7" x14ac:dyDescent="0.3">
      <c r="A36" s="38">
        <v>44564</v>
      </c>
      <c r="B36" s="37">
        <v>4530.41</v>
      </c>
      <c r="C36">
        <v>4363.1400000000003</v>
      </c>
      <c r="D36">
        <v>4637.3</v>
      </c>
      <c r="E36">
        <v>4157.87</v>
      </c>
      <c r="G36" s="35">
        <v>3.5799999999999998E-2</v>
      </c>
    </row>
    <row r="37" spans="1:7" x14ac:dyDescent="0.3">
      <c r="A37" s="38">
        <v>44563</v>
      </c>
      <c r="B37" s="37">
        <v>4373.9399999999996</v>
      </c>
      <c r="C37">
        <v>4519.57</v>
      </c>
      <c r="D37">
        <v>4595.3100000000004</v>
      </c>
      <c r="E37">
        <v>4114.6499999999996</v>
      </c>
      <c r="G37" s="35">
        <v>-3.1399999999999997E-2</v>
      </c>
    </row>
    <row r="38" spans="1:7" x14ac:dyDescent="0.3">
      <c r="A38" s="38">
        <v>44562</v>
      </c>
      <c r="B38" s="37">
        <v>4515.55</v>
      </c>
      <c r="C38">
        <v>4778.1400000000003</v>
      </c>
      <c r="D38">
        <v>4818.62</v>
      </c>
      <c r="E38">
        <v>4222.62</v>
      </c>
      <c r="G38" s="35">
        <v>-5.2600000000000001E-2</v>
      </c>
    </row>
    <row r="39" spans="1:7" x14ac:dyDescent="0.3">
      <c r="A39" s="40">
        <v>44208</v>
      </c>
      <c r="B39" s="39">
        <v>4766.18</v>
      </c>
      <c r="C39">
        <v>4602.82</v>
      </c>
      <c r="D39">
        <v>4808.93</v>
      </c>
      <c r="E39">
        <v>4495.12</v>
      </c>
      <c r="G39" s="35">
        <v>4.36E-2</v>
      </c>
    </row>
    <row r="40" spans="1:7" x14ac:dyDescent="0.3">
      <c r="A40" s="40">
        <v>44207</v>
      </c>
      <c r="B40" s="39">
        <v>4567</v>
      </c>
      <c r="C40">
        <v>4610.62</v>
      </c>
      <c r="D40">
        <v>4743.83</v>
      </c>
      <c r="E40">
        <v>4560</v>
      </c>
      <c r="G40" s="35">
        <v>-8.3000000000000001E-3</v>
      </c>
    </row>
    <row r="41" spans="1:7" x14ac:dyDescent="0.3">
      <c r="A41" s="40">
        <v>44206</v>
      </c>
      <c r="B41" s="39">
        <v>4605.38</v>
      </c>
      <c r="C41">
        <v>4317.16</v>
      </c>
      <c r="D41">
        <v>4608.08</v>
      </c>
      <c r="E41">
        <v>4278.9399999999996</v>
      </c>
      <c r="G41" s="35">
        <v>6.9099999999999995E-2</v>
      </c>
    </row>
    <row r="42" spans="1:7" x14ac:dyDescent="0.3">
      <c r="A42" s="40">
        <v>44205</v>
      </c>
      <c r="B42" s="39">
        <v>4307.54</v>
      </c>
      <c r="C42">
        <v>4528.8</v>
      </c>
      <c r="D42">
        <v>4545.8500000000004</v>
      </c>
      <c r="E42">
        <v>4305.91</v>
      </c>
      <c r="G42" s="35">
        <v>-4.7600000000000003E-2</v>
      </c>
    </row>
    <row r="43" spans="1:7" x14ac:dyDescent="0.3">
      <c r="A43" s="40">
        <v>44204</v>
      </c>
      <c r="B43" s="39">
        <v>4522.68</v>
      </c>
      <c r="C43">
        <v>4406.8599999999997</v>
      </c>
      <c r="D43">
        <v>4537.3599999999997</v>
      </c>
      <c r="E43">
        <v>4367.7299999999996</v>
      </c>
      <c r="G43" s="35">
        <v>2.9000000000000001E-2</v>
      </c>
    </row>
    <row r="44" spans="1:7" x14ac:dyDescent="0.3">
      <c r="A44" s="40">
        <v>44203</v>
      </c>
      <c r="B44" s="39">
        <v>4395.26</v>
      </c>
      <c r="C44">
        <v>4300.7299999999996</v>
      </c>
      <c r="D44">
        <v>4429.97</v>
      </c>
      <c r="E44">
        <v>4233.13</v>
      </c>
      <c r="G44" s="35">
        <v>2.2700000000000001E-2</v>
      </c>
    </row>
    <row r="45" spans="1:7" x14ac:dyDescent="0.3">
      <c r="A45" s="40">
        <v>44202</v>
      </c>
      <c r="B45" s="39">
        <v>4297.5</v>
      </c>
      <c r="C45">
        <v>4216.5200000000004</v>
      </c>
      <c r="D45">
        <v>4302.43</v>
      </c>
      <c r="E45">
        <v>4164.3999999999996</v>
      </c>
      <c r="G45" s="35">
        <v>2.2200000000000001E-2</v>
      </c>
    </row>
    <row r="46" spans="1:7" x14ac:dyDescent="0.3">
      <c r="A46" s="40">
        <v>44201</v>
      </c>
      <c r="B46" s="39">
        <v>4204.1099999999997</v>
      </c>
      <c r="C46">
        <v>4191.9799999999996</v>
      </c>
      <c r="D46">
        <v>4238.04</v>
      </c>
      <c r="E46">
        <v>4056.88</v>
      </c>
      <c r="G46" s="35">
        <v>5.4999999999999997E-3</v>
      </c>
    </row>
    <row r="47" spans="1:7" x14ac:dyDescent="0.3">
      <c r="A47" s="40">
        <v>44200</v>
      </c>
      <c r="B47" s="39">
        <v>4181.17</v>
      </c>
      <c r="C47">
        <v>3992.78</v>
      </c>
      <c r="D47">
        <v>4218.78</v>
      </c>
      <c r="E47">
        <v>3992.78</v>
      </c>
      <c r="G47" s="35">
        <v>5.2400000000000002E-2</v>
      </c>
    </row>
    <row r="48" spans="1:7" x14ac:dyDescent="0.3">
      <c r="A48" s="40">
        <v>44199</v>
      </c>
      <c r="B48" s="39">
        <v>3972.89</v>
      </c>
      <c r="C48">
        <v>3842.51</v>
      </c>
      <c r="D48">
        <v>3994.41</v>
      </c>
      <c r="E48">
        <v>3723.34</v>
      </c>
      <c r="G48" s="35">
        <v>4.24E-2</v>
      </c>
    </row>
    <row r="49" spans="1:7" x14ac:dyDescent="0.3">
      <c r="A49" s="40">
        <v>44198</v>
      </c>
      <c r="B49" s="39">
        <v>3811.15</v>
      </c>
      <c r="C49">
        <v>3731.17</v>
      </c>
      <c r="D49">
        <v>3950.43</v>
      </c>
      <c r="E49">
        <v>3725.62</v>
      </c>
      <c r="G49" s="35">
        <v>2.6100000000000002E-2</v>
      </c>
    </row>
    <row r="50" spans="1:7" x14ac:dyDescent="0.3">
      <c r="A50" s="40">
        <v>44197</v>
      </c>
      <c r="B50" s="39">
        <v>3714.24</v>
      </c>
      <c r="C50">
        <v>3764.61</v>
      </c>
      <c r="D50">
        <v>3870.9</v>
      </c>
      <c r="E50">
        <v>3662.71</v>
      </c>
      <c r="G50" s="35">
        <v>-1.11E-2</v>
      </c>
    </row>
    <row r="51" spans="1:7" x14ac:dyDescent="0.3">
      <c r="A51" s="38">
        <v>43842</v>
      </c>
      <c r="B51" s="37">
        <v>3756.07</v>
      </c>
      <c r="C51">
        <v>3645.87</v>
      </c>
      <c r="D51">
        <v>3760.2</v>
      </c>
      <c r="E51">
        <v>3633.4</v>
      </c>
      <c r="G51" s="35">
        <v>3.7100000000000001E-2</v>
      </c>
    </row>
    <row r="52" spans="1:7" x14ac:dyDescent="0.3">
      <c r="A52" s="38">
        <v>43841</v>
      </c>
      <c r="B52" s="37">
        <v>3621.63</v>
      </c>
      <c r="C52">
        <v>3296.2</v>
      </c>
      <c r="D52">
        <v>3645.99</v>
      </c>
      <c r="E52">
        <v>3279.74</v>
      </c>
      <c r="G52" s="35">
        <v>0.1075</v>
      </c>
    </row>
    <row r="53" spans="1:7" x14ac:dyDescent="0.3">
      <c r="A53" s="38">
        <v>43840</v>
      </c>
      <c r="B53" s="37">
        <v>3269.96</v>
      </c>
      <c r="C53">
        <v>3385.87</v>
      </c>
      <c r="D53">
        <v>3549.85</v>
      </c>
      <c r="E53">
        <v>3233.94</v>
      </c>
      <c r="G53" s="35">
        <v>-2.7699999999999999E-2</v>
      </c>
    </row>
    <row r="54" spans="1:7" x14ac:dyDescent="0.3">
      <c r="A54" s="38">
        <v>43839</v>
      </c>
      <c r="B54" s="37">
        <v>3363</v>
      </c>
      <c r="C54">
        <v>3507.44</v>
      </c>
      <c r="D54">
        <v>3588.11</v>
      </c>
      <c r="E54">
        <v>3209.45</v>
      </c>
      <c r="G54" s="35">
        <v>-3.9199999999999999E-2</v>
      </c>
    </row>
    <row r="55" spans="1:7" x14ac:dyDescent="0.3">
      <c r="A55" s="38">
        <v>43838</v>
      </c>
      <c r="B55" s="37">
        <v>3500.31</v>
      </c>
      <c r="C55">
        <v>3288.26</v>
      </c>
      <c r="D55">
        <v>3514.77</v>
      </c>
      <c r="E55">
        <v>3284.53</v>
      </c>
      <c r="G55" s="35">
        <v>7.0099999999999996E-2</v>
      </c>
    </row>
    <row r="56" spans="1:7" x14ac:dyDescent="0.3">
      <c r="A56" s="38">
        <v>43837</v>
      </c>
      <c r="B56" s="37">
        <v>3271.12</v>
      </c>
      <c r="C56">
        <v>3105.92</v>
      </c>
      <c r="D56">
        <v>3279.99</v>
      </c>
      <c r="E56">
        <v>3101.17</v>
      </c>
      <c r="G56" s="35">
        <v>5.5100000000000003E-2</v>
      </c>
    </row>
    <row r="57" spans="1:7" x14ac:dyDescent="0.3">
      <c r="A57" s="38">
        <v>43836</v>
      </c>
      <c r="B57" s="37">
        <v>3100.29</v>
      </c>
      <c r="C57">
        <v>3038.78</v>
      </c>
      <c r="D57">
        <v>3233.13</v>
      </c>
      <c r="E57">
        <v>2965.66</v>
      </c>
      <c r="G57" s="35">
        <v>1.84E-2</v>
      </c>
    </row>
    <row r="58" spans="1:7" x14ac:dyDescent="0.3">
      <c r="A58" s="38">
        <v>43835</v>
      </c>
      <c r="B58" s="37">
        <v>3044.31</v>
      </c>
      <c r="C58">
        <v>2869.09</v>
      </c>
      <c r="D58">
        <v>3068.67</v>
      </c>
      <c r="E58">
        <v>2766.64</v>
      </c>
      <c r="G58" s="35">
        <v>4.53E-2</v>
      </c>
    </row>
    <row r="59" spans="1:7" x14ac:dyDescent="0.3">
      <c r="A59" s="38">
        <v>43834</v>
      </c>
      <c r="B59" s="37">
        <v>2912.43</v>
      </c>
      <c r="C59">
        <v>2498.08</v>
      </c>
      <c r="D59">
        <v>2954.86</v>
      </c>
      <c r="E59">
        <v>2447.4899999999998</v>
      </c>
      <c r="G59" s="35">
        <v>0.1268</v>
      </c>
    </row>
    <row r="60" spans="1:7" x14ac:dyDescent="0.3">
      <c r="A60" s="38">
        <v>43833</v>
      </c>
      <c r="B60" s="37">
        <v>2584.59</v>
      </c>
      <c r="C60">
        <v>2974.28</v>
      </c>
      <c r="D60">
        <v>3136.72</v>
      </c>
      <c r="E60">
        <v>2191.86</v>
      </c>
      <c r="G60" s="35">
        <v>-0.12509999999999999</v>
      </c>
    </row>
    <row r="61" spans="1:7" x14ac:dyDescent="0.3">
      <c r="A61" s="38">
        <v>43832</v>
      </c>
      <c r="B61" s="37">
        <v>2954.22</v>
      </c>
      <c r="C61">
        <v>3235.66</v>
      </c>
      <c r="D61">
        <v>3393.52</v>
      </c>
      <c r="E61">
        <v>2855.84</v>
      </c>
      <c r="G61" s="35">
        <v>-8.4099999999999994E-2</v>
      </c>
    </row>
    <row r="62" spans="1:7" x14ac:dyDescent="0.3">
      <c r="A62" s="38">
        <v>43831</v>
      </c>
      <c r="B62" s="37">
        <v>3225.52</v>
      </c>
      <c r="C62">
        <v>3244.67</v>
      </c>
      <c r="D62">
        <v>3337.77</v>
      </c>
      <c r="E62">
        <v>3214.64</v>
      </c>
      <c r="G62" s="35">
        <v>-1.6000000000000001E-3</v>
      </c>
    </row>
    <row r="63" spans="1:7" x14ac:dyDescent="0.3">
      <c r="A63" s="36">
        <v>43477</v>
      </c>
      <c r="B63">
        <v>3230.78</v>
      </c>
      <c r="C63">
        <v>3143.85</v>
      </c>
      <c r="D63">
        <v>3247.93</v>
      </c>
      <c r="E63">
        <v>3070.33</v>
      </c>
      <c r="G63" s="35">
        <v>2.86E-2</v>
      </c>
    </row>
    <row r="64" spans="1:7" x14ac:dyDescent="0.3">
      <c r="A64" s="36">
        <v>43476</v>
      </c>
      <c r="B64">
        <v>3140.98</v>
      </c>
      <c r="C64">
        <v>3050.72</v>
      </c>
      <c r="D64">
        <v>3154.26</v>
      </c>
      <c r="E64">
        <v>3050.72</v>
      </c>
      <c r="G64" s="35">
        <v>3.4000000000000002E-2</v>
      </c>
    </row>
    <row r="65" spans="1:7" x14ac:dyDescent="0.3">
      <c r="A65" s="36">
        <v>43475</v>
      </c>
      <c r="B65">
        <v>3037.56</v>
      </c>
      <c r="C65">
        <v>2983.69</v>
      </c>
      <c r="D65">
        <v>3050.1</v>
      </c>
      <c r="E65">
        <v>2855.94</v>
      </c>
      <c r="G65" s="35">
        <v>2.0400000000000001E-2</v>
      </c>
    </row>
    <row r="66" spans="1:7" x14ac:dyDescent="0.3">
      <c r="A66" s="36">
        <v>43474</v>
      </c>
      <c r="B66">
        <v>2976.74</v>
      </c>
      <c r="C66">
        <v>2909.01</v>
      </c>
      <c r="D66">
        <v>3021.99</v>
      </c>
      <c r="E66">
        <v>2891.85</v>
      </c>
      <c r="G66" s="35">
        <v>1.72E-2</v>
      </c>
    </row>
    <row r="67" spans="1:7" x14ac:dyDescent="0.3">
      <c r="A67" s="36">
        <v>43473</v>
      </c>
      <c r="B67">
        <v>2926.46</v>
      </c>
      <c r="C67">
        <v>2980.32</v>
      </c>
      <c r="D67">
        <v>3013.59</v>
      </c>
      <c r="E67">
        <v>2822.12</v>
      </c>
      <c r="G67" s="35">
        <v>-1.8100000000000002E-2</v>
      </c>
    </row>
    <row r="68" spans="1:7" x14ac:dyDescent="0.3">
      <c r="A68" s="36">
        <v>43472</v>
      </c>
      <c r="B68">
        <v>2980.38</v>
      </c>
      <c r="C68">
        <v>2971.41</v>
      </c>
      <c r="D68">
        <v>3027.98</v>
      </c>
      <c r="E68">
        <v>2952.22</v>
      </c>
      <c r="G68" s="35">
        <v>1.3100000000000001E-2</v>
      </c>
    </row>
    <row r="69" spans="1:7" x14ac:dyDescent="0.3">
      <c r="A69" s="36">
        <v>43471</v>
      </c>
      <c r="B69">
        <v>2941.76</v>
      </c>
      <c r="C69">
        <v>2751.53</v>
      </c>
      <c r="D69">
        <v>2964.15</v>
      </c>
      <c r="E69">
        <v>2728.81</v>
      </c>
      <c r="G69" s="35">
        <v>6.8900000000000003E-2</v>
      </c>
    </row>
    <row r="70" spans="1:7" x14ac:dyDescent="0.3">
      <c r="A70" s="36">
        <v>43470</v>
      </c>
      <c r="B70">
        <v>2752.06</v>
      </c>
      <c r="C70">
        <v>2952.33</v>
      </c>
      <c r="D70">
        <v>2954.13</v>
      </c>
      <c r="E70">
        <v>2750.52</v>
      </c>
      <c r="G70" s="35">
        <v>-6.5799999999999997E-2</v>
      </c>
    </row>
    <row r="71" spans="1:7" x14ac:dyDescent="0.3">
      <c r="A71" s="36">
        <v>43469</v>
      </c>
      <c r="B71">
        <v>2945.83</v>
      </c>
      <c r="C71">
        <v>2848.63</v>
      </c>
      <c r="D71">
        <v>2949.52</v>
      </c>
      <c r="E71">
        <v>2848.63</v>
      </c>
      <c r="G71" s="35">
        <v>3.9300000000000002E-2</v>
      </c>
    </row>
    <row r="72" spans="1:7" x14ac:dyDescent="0.3">
      <c r="A72" s="36">
        <v>43468</v>
      </c>
      <c r="B72">
        <v>2834.4</v>
      </c>
      <c r="C72">
        <v>2798.22</v>
      </c>
      <c r="D72">
        <v>2860.31</v>
      </c>
      <c r="E72">
        <v>2722.27</v>
      </c>
      <c r="G72" s="35">
        <v>1.7899999999999999E-2</v>
      </c>
    </row>
    <row r="73" spans="1:7" x14ac:dyDescent="0.3">
      <c r="A73" s="36">
        <v>43467</v>
      </c>
      <c r="B73">
        <v>2784.49</v>
      </c>
      <c r="C73">
        <v>2702.32</v>
      </c>
      <c r="D73">
        <v>2813.49</v>
      </c>
      <c r="E73">
        <v>2681.83</v>
      </c>
      <c r="G73" s="35">
        <v>2.9700000000000001E-2</v>
      </c>
    </row>
    <row r="74" spans="1:7" x14ac:dyDescent="0.3">
      <c r="A74" s="36">
        <v>43466</v>
      </c>
      <c r="B74">
        <v>2704.1</v>
      </c>
      <c r="C74">
        <v>2476.96</v>
      </c>
      <c r="D74">
        <v>2708.95</v>
      </c>
      <c r="E74">
        <v>2443.96</v>
      </c>
      <c r="G74" s="35">
        <v>7.8700000000000006E-2</v>
      </c>
    </row>
    <row r="75" spans="1:7" x14ac:dyDescent="0.3">
      <c r="A75" s="36">
        <v>43112</v>
      </c>
      <c r="B75">
        <v>2506.85</v>
      </c>
      <c r="C75">
        <v>2790.5</v>
      </c>
      <c r="D75">
        <v>2800.18</v>
      </c>
      <c r="E75">
        <v>2346.58</v>
      </c>
      <c r="G75" s="35">
        <v>-9.1800000000000007E-2</v>
      </c>
    </row>
    <row r="76" spans="1:7" x14ac:dyDescent="0.3">
      <c r="A76" s="36">
        <v>43111</v>
      </c>
      <c r="B76">
        <v>2760.17</v>
      </c>
      <c r="C76">
        <v>2717.58</v>
      </c>
      <c r="D76">
        <v>2815.15</v>
      </c>
      <c r="E76">
        <v>2631.09</v>
      </c>
      <c r="G76" s="35">
        <v>1.7899999999999999E-2</v>
      </c>
    </row>
    <row r="77" spans="1:7" x14ac:dyDescent="0.3">
      <c r="A77" s="36">
        <v>43110</v>
      </c>
      <c r="B77">
        <v>2711.74</v>
      </c>
      <c r="C77">
        <v>2926.29</v>
      </c>
      <c r="D77">
        <v>2939.86</v>
      </c>
      <c r="E77">
        <v>2603.54</v>
      </c>
      <c r="G77" s="35">
        <v>-6.9400000000000003E-2</v>
      </c>
    </row>
    <row r="78" spans="1:7" x14ac:dyDescent="0.3">
      <c r="A78" s="36">
        <v>43109</v>
      </c>
      <c r="B78">
        <v>2913.98</v>
      </c>
      <c r="C78">
        <v>2896.96</v>
      </c>
      <c r="D78">
        <v>2940.91</v>
      </c>
      <c r="E78">
        <v>2864.12</v>
      </c>
      <c r="G78" s="35">
        <v>4.3E-3</v>
      </c>
    </row>
    <row r="79" spans="1:7" x14ac:dyDescent="0.3">
      <c r="A79" s="36">
        <v>43108</v>
      </c>
      <c r="B79">
        <v>2901.52</v>
      </c>
      <c r="C79">
        <v>2821.17</v>
      </c>
      <c r="D79">
        <v>2916.5</v>
      </c>
      <c r="E79">
        <v>2796.34</v>
      </c>
      <c r="G79" s="35">
        <v>3.0300000000000001E-2</v>
      </c>
    </row>
    <row r="80" spans="1:7" x14ac:dyDescent="0.3">
      <c r="A80" s="36">
        <v>43107</v>
      </c>
      <c r="B80">
        <v>2816.29</v>
      </c>
      <c r="C80">
        <v>2704.95</v>
      </c>
      <c r="D80">
        <v>2848.03</v>
      </c>
      <c r="E80">
        <v>2698.95</v>
      </c>
      <c r="G80" s="35">
        <v>3.5999999999999997E-2</v>
      </c>
    </row>
    <row r="81" spans="1:7" x14ac:dyDescent="0.3">
      <c r="A81" s="36">
        <v>43106</v>
      </c>
      <c r="B81">
        <v>2718.37</v>
      </c>
      <c r="C81">
        <v>2718.7</v>
      </c>
      <c r="D81">
        <v>2791.47</v>
      </c>
      <c r="E81">
        <v>2691.99</v>
      </c>
      <c r="G81" s="35">
        <v>4.7999999999999996E-3</v>
      </c>
    </row>
    <row r="82" spans="1:7" x14ac:dyDescent="0.3">
      <c r="A82" s="36">
        <v>43105</v>
      </c>
      <c r="B82">
        <v>2705.27</v>
      </c>
      <c r="C82">
        <v>2643.64</v>
      </c>
      <c r="D82">
        <v>2742.24</v>
      </c>
      <c r="E82">
        <v>2594.62</v>
      </c>
      <c r="G82" s="35">
        <v>2.1600000000000001E-2</v>
      </c>
    </row>
    <row r="83" spans="1:7" x14ac:dyDescent="0.3">
      <c r="A83" s="36">
        <v>43104</v>
      </c>
      <c r="B83">
        <v>2648.05</v>
      </c>
      <c r="C83">
        <v>2633.45</v>
      </c>
      <c r="D83">
        <v>2717.49</v>
      </c>
      <c r="E83">
        <v>2553.8000000000002</v>
      </c>
      <c r="G83" s="35">
        <v>2.7000000000000001E-3</v>
      </c>
    </row>
    <row r="84" spans="1:7" x14ac:dyDescent="0.3">
      <c r="A84" s="36">
        <v>43103</v>
      </c>
      <c r="B84">
        <v>2640.87</v>
      </c>
      <c r="C84">
        <v>2715.22</v>
      </c>
      <c r="D84">
        <v>2801.9</v>
      </c>
      <c r="E84">
        <v>2585.89</v>
      </c>
      <c r="G84" s="35">
        <v>-2.69E-2</v>
      </c>
    </row>
    <row r="85" spans="1:7" x14ac:dyDescent="0.3">
      <c r="A85" s="36">
        <v>43102</v>
      </c>
      <c r="B85">
        <v>2713.83</v>
      </c>
      <c r="C85">
        <v>2816.45</v>
      </c>
      <c r="D85">
        <v>2835.96</v>
      </c>
      <c r="E85">
        <v>2532.69</v>
      </c>
      <c r="G85" s="35">
        <v>-3.8899999999999997E-2</v>
      </c>
    </row>
    <row r="86" spans="1:7" x14ac:dyDescent="0.3">
      <c r="A86" s="36">
        <v>43101</v>
      </c>
      <c r="B86">
        <v>2823.81</v>
      </c>
      <c r="C86">
        <v>2683.73</v>
      </c>
      <c r="D86">
        <v>2872.87</v>
      </c>
      <c r="E86">
        <v>2682.36</v>
      </c>
      <c r="G86" s="35">
        <v>5.62E-2</v>
      </c>
    </row>
    <row r="87" spans="1:7" x14ac:dyDescent="0.3">
      <c r="A87" s="36">
        <v>42747</v>
      </c>
      <c r="B87">
        <v>2673.61</v>
      </c>
      <c r="C87">
        <v>2645.1</v>
      </c>
      <c r="D87">
        <v>2694.97</v>
      </c>
      <c r="E87">
        <v>2605.52</v>
      </c>
      <c r="G87" s="35">
        <v>9.7999999999999997E-3</v>
      </c>
    </row>
    <row r="88" spans="1:7" x14ac:dyDescent="0.3">
      <c r="A88" s="36">
        <v>42746</v>
      </c>
      <c r="B88">
        <v>2647.58</v>
      </c>
      <c r="C88">
        <v>2583.21</v>
      </c>
      <c r="D88">
        <v>2657.74</v>
      </c>
      <c r="E88">
        <v>2557.4499999999998</v>
      </c>
      <c r="G88" s="35">
        <v>2.81E-2</v>
      </c>
    </row>
    <row r="89" spans="1:7" x14ac:dyDescent="0.3">
      <c r="A89" s="36">
        <v>42745</v>
      </c>
      <c r="B89">
        <v>2575.2600000000002</v>
      </c>
      <c r="C89">
        <v>2521.1999999999998</v>
      </c>
      <c r="D89">
        <v>2582.98</v>
      </c>
      <c r="E89">
        <v>2520.4</v>
      </c>
      <c r="G89" s="35">
        <v>2.2200000000000001E-2</v>
      </c>
    </row>
    <row r="90" spans="1:7" x14ac:dyDescent="0.3">
      <c r="A90" s="36">
        <v>42744</v>
      </c>
      <c r="B90">
        <v>2519.36</v>
      </c>
      <c r="C90">
        <v>2474.42</v>
      </c>
      <c r="D90">
        <v>2519.44</v>
      </c>
      <c r="E90">
        <v>2446.5500000000002</v>
      </c>
      <c r="G90" s="35">
        <v>1.9300000000000001E-2</v>
      </c>
    </row>
    <row r="91" spans="1:7" x14ac:dyDescent="0.3">
      <c r="A91" s="36">
        <v>42743</v>
      </c>
      <c r="B91">
        <v>2471.65</v>
      </c>
      <c r="C91">
        <v>2477.1</v>
      </c>
      <c r="D91">
        <v>2490.87</v>
      </c>
      <c r="E91">
        <v>2417.35</v>
      </c>
      <c r="G91" s="35">
        <v>5.0000000000000001E-4</v>
      </c>
    </row>
    <row r="92" spans="1:7" x14ac:dyDescent="0.3">
      <c r="A92" s="36">
        <v>42742</v>
      </c>
      <c r="B92">
        <v>2470.3000000000002</v>
      </c>
      <c r="C92">
        <v>2431.39</v>
      </c>
      <c r="D92">
        <v>2484.04</v>
      </c>
      <c r="E92">
        <v>2407.6999999999998</v>
      </c>
      <c r="G92" s="35">
        <v>1.9300000000000001E-2</v>
      </c>
    </row>
    <row r="93" spans="1:7" x14ac:dyDescent="0.3">
      <c r="A93" s="36">
        <v>42741</v>
      </c>
      <c r="B93">
        <v>2423.41</v>
      </c>
      <c r="C93">
        <v>2415.65</v>
      </c>
      <c r="D93">
        <v>2453.8200000000002</v>
      </c>
      <c r="E93">
        <v>2405.6999999999998</v>
      </c>
      <c r="G93" s="35">
        <v>4.7999999999999996E-3</v>
      </c>
    </row>
    <row r="94" spans="1:7" x14ac:dyDescent="0.3">
      <c r="A94" s="36">
        <v>42740</v>
      </c>
      <c r="B94">
        <v>2411.8000000000002</v>
      </c>
      <c r="C94">
        <v>2388.5</v>
      </c>
      <c r="D94">
        <v>2418.71</v>
      </c>
      <c r="E94">
        <v>2352.7199999999998</v>
      </c>
      <c r="G94" s="35">
        <v>1.1599999999999999E-2</v>
      </c>
    </row>
    <row r="95" spans="1:7" x14ac:dyDescent="0.3">
      <c r="A95" s="36">
        <v>42739</v>
      </c>
      <c r="B95">
        <v>2384.1999999999998</v>
      </c>
      <c r="C95">
        <v>2362.34</v>
      </c>
      <c r="D95">
        <v>2398.16</v>
      </c>
      <c r="E95">
        <v>2328.9499999999998</v>
      </c>
      <c r="G95" s="35">
        <v>9.1000000000000004E-3</v>
      </c>
    </row>
    <row r="96" spans="1:7" x14ac:dyDescent="0.3">
      <c r="A96" s="36">
        <v>42738</v>
      </c>
      <c r="B96">
        <v>2362.7199999999998</v>
      </c>
      <c r="C96">
        <v>2380.13</v>
      </c>
      <c r="D96">
        <v>2400.98</v>
      </c>
      <c r="E96">
        <v>2322.25</v>
      </c>
      <c r="G96" s="35">
        <v>-4.0000000000000002E-4</v>
      </c>
    </row>
    <row r="97" spans="1:7" x14ac:dyDescent="0.3">
      <c r="A97" s="36">
        <v>42737</v>
      </c>
      <c r="B97">
        <v>2363.64</v>
      </c>
      <c r="C97">
        <v>2285.59</v>
      </c>
      <c r="D97">
        <v>2371.54</v>
      </c>
      <c r="E97">
        <v>2271.65</v>
      </c>
      <c r="G97" s="35">
        <v>3.7199999999999997E-2</v>
      </c>
    </row>
    <row r="98" spans="1:7" x14ac:dyDescent="0.3">
      <c r="A98" s="36">
        <v>42736</v>
      </c>
      <c r="B98">
        <v>2278.87</v>
      </c>
      <c r="C98">
        <v>2251.5700000000002</v>
      </c>
      <c r="D98">
        <v>2300.9899999999998</v>
      </c>
      <c r="E98">
        <v>2245.13</v>
      </c>
      <c r="G98" s="35">
        <v>1.7899999999999999E-2</v>
      </c>
    </row>
    <row r="99" spans="1:7" x14ac:dyDescent="0.3">
      <c r="A99" s="36">
        <v>42381</v>
      </c>
      <c r="B99">
        <v>2238.83</v>
      </c>
      <c r="C99">
        <v>2200.17</v>
      </c>
      <c r="D99">
        <v>2277.5300000000002</v>
      </c>
      <c r="E99">
        <v>2187.44</v>
      </c>
      <c r="G99" s="35">
        <v>1.8200000000000001E-2</v>
      </c>
    </row>
    <row r="100" spans="1:7" x14ac:dyDescent="0.3">
      <c r="A100" s="36">
        <v>42380</v>
      </c>
      <c r="B100">
        <v>2198.81</v>
      </c>
      <c r="C100">
        <v>2128.6799999999998</v>
      </c>
      <c r="D100">
        <v>2214.1</v>
      </c>
      <c r="E100">
        <v>2083.79</v>
      </c>
      <c r="G100" s="35">
        <v>3.4200000000000001E-2</v>
      </c>
    </row>
    <row r="101" spans="1:7" x14ac:dyDescent="0.3">
      <c r="A101" s="36">
        <v>42379</v>
      </c>
      <c r="B101">
        <v>2126.15</v>
      </c>
      <c r="C101">
        <v>2164.33</v>
      </c>
      <c r="D101">
        <v>2169.6</v>
      </c>
      <c r="E101">
        <v>2114.7199999999998</v>
      </c>
      <c r="G101" s="35">
        <v>-1.9400000000000001E-2</v>
      </c>
    </row>
    <row r="102" spans="1:7" x14ac:dyDescent="0.3">
      <c r="A102" s="36">
        <v>42378</v>
      </c>
      <c r="B102">
        <v>2168.27</v>
      </c>
      <c r="C102">
        <v>2171.33</v>
      </c>
      <c r="D102">
        <v>2187.87</v>
      </c>
      <c r="E102">
        <v>2119.12</v>
      </c>
      <c r="G102" s="35">
        <v>-1.1999999999999999E-3</v>
      </c>
    </row>
    <row r="103" spans="1:7" x14ac:dyDescent="0.3">
      <c r="A103" s="36">
        <v>42377</v>
      </c>
      <c r="B103">
        <v>2170.9499999999998</v>
      </c>
      <c r="C103">
        <v>2173.15</v>
      </c>
      <c r="D103">
        <v>2193.81</v>
      </c>
      <c r="E103">
        <v>2147.58</v>
      </c>
      <c r="G103" s="35">
        <v>-1.1999999999999999E-3</v>
      </c>
    </row>
    <row r="104" spans="1:7" x14ac:dyDescent="0.3">
      <c r="A104" s="36">
        <v>42376</v>
      </c>
      <c r="B104">
        <v>2173.6</v>
      </c>
      <c r="C104">
        <v>2099.34</v>
      </c>
      <c r="D104">
        <v>2177.09</v>
      </c>
      <c r="E104">
        <v>2074.02</v>
      </c>
      <c r="G104" s="35">
        <v>3.56E-2</v>
      </c>
    </row>
    <row r="105" spans="1:7" x14ac:dyDescent="0.3">
      <c r="A105" s="36">
        <v>42375</v>
      </c>
      <c r="B105">
        <v>2098.86</v>
      </c>
      <c r="C105">
        <v>2093.94</v>
      </c>
      <c r="D105">
        <v>2120.5500000000002</v>
      </c>
      <c r="E105">
        <v>1991.68</v>
      </c>
      <c r="G105" s="35">
        <v>8.9999999999999998E-4</v>
      </c>
    </row>
    <row r="106" spans="1:7" x14ac:dyDescent="0.3">
      <c r="A106" s="36">
        <v>42374</v>
      </c>
      <c r="B106">
        <v>2096.96</v>
      </c>
      <c r="C106">
        <v>2067.17</v>
      </c>
      <c r="D106">
        <v>2103.48</v>
      </c>
      <c r="E106">
        <v>2025.91</v>
      </c>
      <c r="G106" s="35">
        <v>1.5299999999999999E-2</v>
      </c>
    </row>
    <row r="107" spans="1:7" x14ac:dyDescent="0.3">
      <c r="A107" s="36">
        <v>42373</v>
      </c>
      <c r="B107">
        <v>2065.3000000000002</v>
      </c>
      <c r="C107">
        <v>2056.62</v>
      </c>
      <c r="D107">
        <v>2111.0500000000002</v>
      </c>
      <c r="E107">
        <v>2033.8</v>
      </c>
      <c r="G107" s="35">
        <v>2.7000000000000001E-3</v>
      </c>
    </row>
    <row r="108" spans="1:7" x14ac:dyDescent="0.3">
      <c r="A108" s="36">
        <v>42372</v>
      </c>
      <c r="B108">
        <v>2059.7399999999998</v>
      </c>
      <c r="C108">
        <v>1937.09</v>
      </c>
      <c r="D108">
        <v>2072.21</v>
      </c>
      <c r="E108">
        <v>1937.09</v>
      </c>
      <c r="G108" s="35">
        <v>6.6000000000000003E-2</v>
      </c>
    </row>
    <row r="109" spans="1:7" x14ac:dyDescent="0.3">
      <c r="A109" s="36">
        <v>42371</v>
      </c>
      <c r="B109">
        <v>1932.23</v>
      </c>
      <c r="C109">
        <v>1936.94</v>
      </c>
      <c r="D109">
        <v>1962.96</v>
      </c>
      <c r="E109">
        <v>1810.1</v>
      </c>
      <c r="G109" s="35">
        <v>-4.1000000000000003E-3</v>
      </c>
    </row>
    <row r="110" spans="1:7" x14ac:dyDescent="0.3">
      <c r="A110" s="36">
        <v>42370</v>
      </c>
      <c r="B110">
        <v>1940.24</v>
      </c>
      <c r="C110">
        <v>2038.2</v>
      </c>
      <c r="D110">
        <v>2038.2</v>
      </c>
      <c r="E110">
        <v>1812.29</v>
      </c>
      <c r="G110" s="35">
        <v>-5.0700000000000002E-2</v>
      </c>
    </row>
    <row r="111" spans="1:7" x14ac:dyDescent="0.3">
      <c r="A111" s="36">
        <v>42016</v>
      </c>
      <c r="B111">
        <v>2043.94</v>
      </c>
      <c r="C111">
        <v>2082.9299999999998</v>
      </c>
      <c r="D111">
        <v>2104.27</v>
      </c>
      <c r="E111">
        <v>1993.26</v>
      </c>
      <c r="G111" s="35">
        <v>-1.7500000000000002E-2</v>
      </c>
    </row>
    <row r="112" spans="1:7" x14ac:dyDescent="0.3">
      <c r="A112" s="36">
        <v>42015</v>
      </c>
      <c r="B112">
        <v>2080.41</v>
      </c>
      <c r="C112">
        <v>2080.7600000000002</v>
      </c>
      <c r="D112">
        <v>2116.48</v>
      </c>
      <c r="E112">
        <v>2019.39</v>
      </c>
      <c r="G112" s="35">
        <v>5.0000000000000001E-4</v>
      </c>
    </row>
    <row r="113" spans="1:7" x14ac:dyDescent="0.3">
      <c r="A113" s="36">
        <v>42014</v>
      </c>
      <c r="B113">
        <v>2079.36</v>
      </c>
      <c r="C113">
        <v>1919.65</v>
      </c>
      <c r="D113">
        <v>2094.3200000000002</v>
      </c>
      <c r="E113">
        <v>1893.7</v>
      </c>
      <c r="G113" s="35">
        <v>8.3000000000000004E-2</v>
      </c>
    </row>
    <row r="114" spans="1:7" x14ac:dyDescent="0.3">
      <c r="A114" s="36">
        <v>42013</v>
      </c>
      <c r="B114">
        <v>1920.03</v>
      </c>
      <c r="C114">
        <v>1970.09</v>
      </c>
      <c r="D114">
        <v>2020.86</v>
      </c>
      <c r="E114">
        <v>1871.91</v>
      </c>
      <c r="G114" s="35">
        <v>-2.64E-2</v>
      </c>
    </row>
    <row r="115" spans="1:7" x14ac:dyDescent="0.3">
      <c r="A115" s="36">
        <v>42012</v>
      </c>
      <c r="B115">
        <v>1972.18</v>
      </c>
      <c r="C115">
        <v>2104.4899999999998</v>
      </c>
      <c r="D115">
        <v>2112.66</v>
      </c>
      <c r="E115">
        <v>1867.01</v>
      </c>
      <c r="G115" s="35">
        <v>-6.2600000000000003E-2</v>
      </c>
    </row>
    <row r="116" spans="1:7" x14ac:dyDescent="0.3">
      <c r="A116" s="36">
        <v>42011</v>
      </c>
      <c r="B116">
        <v>2103.84</v>
      </c>
      <c r="C116">
        <v>2067</v>
      </c>
      <c r="D116">
        <v>2132.8200000000002</v>
      </c>
      <c r="E116">
        <v>2044.02</v>
      </c>
      <c r="G116" s="35">
        <v>1.9699999999999999E-2</v>
      </c>
    </row>
    <row r="117" spans="1:7" x14ac:dyDescent="0.3">
      <c r="A117" s="36">
        <v>42010</v>
      </c>
      <c r="B117">
        <v>2063.11</v>
      </c>
      <c r="C117">
        <v>2108.64</v>
      </c>
      <c r="D117">
        <v>2129.87</v>
      </c>
      <c r="E117">
        <v>2056.3200000000002</v>
      </c>
      <c r="G117" s="35">
        <v>-2.1000000000000001E-2</v>
      </c>
    </row>
    <row r="118" spans="1:7" x14ac:dyDescent="0.3">
      <c r="A118" s="36">
        <v>42009</v>
      </c>
      <c r="B118">
        <v>2107.39</v>
      </c>
      <c r="C118">
        <v>2087.38</v>
      </c>
      <c r="D118">
        <v>2134.7199999999998</v>
      </c>
      <c r="E118">
        <v>2067.9299999999998</v>
      </c>
      <c r="G118" s="35">
        <v>1.0500000000000001E-2</v>
      </c>
    </row>
    <row r="119" spans="1:7" x14ac:dyDescent="0.3">
      <c r="A119" s="36">
        <v>42008</v>
      </c>
      <c r="B119">
        <v>2085.5100000000002</v>
      </c>
      <c r="C119">
        <v>2067.63</v>
      </c>
      <c r="D119">
        <v>2125.92</v>
      </c>
      <c r="E119">
        <v>2048.38</v>
      </c>
      <c r="G119" s="35">
        <v>8.5000000000000006E-3</v>
      </c>
    </row>
    <row r="120" spans="1:7" x14ac:dyDescent="0.3">
      <c r="A120" s="36">
        <v>42007</v>
      </c>
      <c r="B120">
        <v>2067.89</v>
      </c>
      <c r="C120">
        <v>2105.23</v>
      </c>
      <c r="D120">
        <v>2117.52</v>
      </c>
      <c r="E120">
        <v>2039.69</v>
      </c>
      <c r="G120" s="35">
        <v>-1.7399999999999999E-2</v>
      </c>
    </row>
    <row r="121" spans="1:7" x14ac:dyDescent="0.3">
      <c r="A121" s="36">
        <v>42006</v>
      </c>
      <c r="B121">
        <v>2104.5</v>
      </c>
      <c r="C121">
        <v>1996.67</v>
      </c>
      <c r="D121">
        <v>2119.59</v>
      </c>
      <c r="E121">
        <v>1980.9</v>
      </c>
      <c r="G121" s="35">
        <v>5.4899999999999997E-2</v>
      </c>
    </row>
    <row r="122" spans="1:7" x14ac:dyDescent="0.3">
      <c r="A122" s="36">
        <v>42005</v>
      </c>
      <c r="B122">
        <v>1994.99</v>
      </c>
      <c r="C122">
        <v>2058.9</v>
      </c>
      <c r="D122">
        <v>2072.36</v>
      </c>
      <c r="E122">
        <v>1988.12</v>
      </c>
      <c r="G122" s="35">
        <v>-3.1E-2</v>
      </c>
    </row>
    <row r="123" spans="1:7" x14ac:dyDescent="0.3">
      <c r="A123" s="36">
        <v>41651</v>
      </c>
      <c r="B123">
        <v>2058.9</v>
      </c>
      <c r="C123">
        <v>2065.7800000000002</v>
      </c>
      <c r="D123">
        <v>2093.5500000000002</v>
      </c>
      <c r="E123">
        <v>1972.56</v>
      </c>
      <c r="G123" s="35">
        <v>-4.1999999999999997E-3</v>
      </c>
    </row>
    <row r="124" spans="1:7" x14ac:dyDescent="0.3">
      <c r="A124" s="36">
        <v>41650</v>
      </c>
      <c r="B124">
        <v>2067.56</v>
      </c>
      <c r="C124">
        <v>2018.21</v>
      </c>
      <c r="D124">
        <v>2075.7600000000002</v>
      </c>
      <c r="E124">
        <v>2001.01</v>
      </c>
      <c r="G124" s="35">
        <v>2.4500000000000001E-2</v>
      </c>
    </row>
    <row r="125" spans="1:7" x14ac:dyDescent="0.3">
      <c r="A125" s="36">
        <v>41649</v>
      </c>
      <c r="B125">
        <v>2018.05</v>
      </c>
      <c r="C125">
        <v>1971.44</v>
      </c>
      <c r="D125">
        <v>2018.19</v>
      </c>
      <c r="E125">
        <v>1820.66</v>
      </c>
      <c r="G125" s="35">
        <v>2.3199999999999998E-2</v>
      </c>
    </row>
    <row r="126" spans="1:7" x14ac:dyDescent="0.3">
      <c r="A126" s="36">
        <v>41648</v>
      </c>
      <c r="B126">
        <v>1972.29</v>
      </c>
      <c r="C126">
        <v>2004.07</v>
      </c>
      <c r="D126">
        <v>2019.26</v>
      </c>
      <c r="E126">
        <v>1964.04</v>
      </c>
      <c r="G126" s="35">
        <v>-1.55E-2</v>
      </c>
    </row>
    <row r="127" spans="1:7" x14ac:dyDescent="0.3">
      <c r="A127" s="36">
        <v>41647</v>
      </c>
      <c r="B127">
        <v>2003.37</v>
      </c>
      <c r="C127">
        <v>1929.8</v>
      </c>
      <c r="D127">
        <v>2005.04</v>
      </c>
      <c r="E127">
        <v>1904.78</v>
      </c>
      <c r="G127" s="35">
        <v>3.7699999999999997E-2</v>
      </c>
    </row>
    <row r="128" spans="1:7" x14ac:dyDescent="0.3">
      <c r="A128" s="36">
        <v>41646</v>
      </c>
      <c r="B128">
        <v>1930.67</v>
      </c>
      <c r="C128">
        <v>1962.29</v>
      </c>
      <c r="D128">
        <v>1991.39</v>
      </c>
      <c r="E128">
        <v>1930.67</v>
      </c>
      <c r="G128" s="35">
        <v>-1.5100000000000001E-2</v>
      </c>
    </row>
    <row r="129" spans="1:7" x14ac:dyDescent="0.3">
      <c r="A129" s="36">
        <v>41645</v>
      </c>
      <c r="B129">
        <v>1960.23</v>
      </c>
      <c r="C129">
        <v>1923.87</v>
      </c>
      <c r="D129">
        <v>1968.17</v>
      </c>
      <c r="E129">
        <v>1915.98</v>
      </c>
      <c r="G129" s="35">
        <v>1.9099999999999999E-2</v>
      </c>
    </row>
    <row r="130" spans="1:7" x14ac:dyDescent="0.3">
      <c r="A130" s="36">
        <v>41644</v>
      </c>
      <c r="B130">
        <v>1923.57</v>
      </c>
      <c r="C130">
        <v>1884.39</v>
      </c>
      <c r="D130">
        <v>1924.03</v>
      </c>
      <c r="E130">
        <v>1859.79</v>
      </c>
      <c r="G130" s="35">
        <v>2.1000000000000001E-2</v>
      </c>
    </row>
    <row r="131" spans="1:7" x14ac:dyDescent="0.3">
      <c r="A131" s="36">
        <v>41643</v>
      </c>
      <c r="B131">
        <v>1883.95</v>
      </c>
      <c r="C131">
        <v>1873.96</v>
      </c>
      <c r="D131">
        <v>1897.28</v>
      </c>
      <c r="E131">
        <v>1814.36</v>
      </c>
      <c r="G131" s="35">
        <v>6.1999999999999998E-3</v>
      </c>
    </row>
    <row r="132" spans="1:7" x14ac:dyDescent="0.3">
      <c r="A132" s="36">
        <v>41642</v>
      </c>
      <c r="B132">
        <v>1872.34</v>
      </c>
      <c r="C132">
        <v>1857.68</v>
      </c>
      <c r="D132">
        <v>1883.97</v>
      </c>
      <c r="E132">
        <v>1834.44</v>
      </c>
      <c r="G132" s="35">
        <v>6.8999999999999999E-3</v>
      </c>
    </row>
    <row r="133" spans="1:7" x14ac:dyDescent="0.3">
      <c r="A133" s="36">
        <v>41641</v>
      </c>
      <c r="B133">
        <v>1859.45</v>
      </c>
      <c r="C133">
        <v>1782.68</v>
      </c>
      <c r="D133">
        <v>1867.92</v>
      </c>
      <c r="E133">
        <v>1737.92</v>
      </c>
      <c r="G133" s="35">
        <v>4.3099999999999999E-2</v>
      </c>
    </row>
    <row r="134" spans="1:7" x14ac:dyDescent="0.3">
      <c r="A134" s="36">
        <v>41640</v>
      </c>
      <c r="B134">
        <v>1782.6</v>
      </c>
      <c r="C134">
        <v>1845.9</v>
      </c>
      <c r="D134">
        <v>1850.8</v>
      </c>
      <c r="E134">
        <v>1770.5</v>
      </c>
      <c r="G134" s="35">
        <v>-3.56E-2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1BE7D-1EC8-4665-82B8-9D48BE9FBCD8}">
  <dimension ref="A1:B7157"/>
  <sheetViews>
    <sheetView topLeftCell="A7143" workbookViewId="0">
      <selection activeCell="G7168" sqref="G7168:G7169"/>
    </sheetView>
  </sheetViews>
  <sheetFormatPr baseColWidth="10" defaultColWidth="8.88671875" defaultRowHeight="14.4" x14ac:dyDescent="0.3"/>
  <cols>
    <col min="1" max="1" width="10" style="3" customWidth="1"/>
    <col min="2" max="16384" width="8.88671875" style="3"/>
  </cols>
  <sheetData>
    <row r="1" spans="1:2" x14ac:dyDescent="0.3">
      <c r="B1" s="3" t="s">
        <v>7723</v>
      </c>
    </row>
    <row r="2" spans="1:2" x14ac:dyDescent="0.3">
      <c r="B2" s="3" t="s">
        <v>7722</v>
      </c>
    </row>
    <row r="3" spans="1:2" x14ac:dyDescent="0.3">
      <c r="A3" s="3" t="s">
        <v>7721</v>
      </c>
      <c r="B3" s="3" t="s">
        <v>7720</v>
      </c>
    </row>
    <row r="4" spans="1:2" x14ac:dyDescent="0.3">
      <c r="A4" s="3" t="s">
        <v>7719</v>
      </c>
      <c r="B4" s="3">
        <v>296</v>
      </c>
    </row>
    <row r="5" spans="1:2" x14ac:dyDescent="0.3">
      <c r="A5" s="3" t="s">
        <v>7718</v>
      </c>
      <c r="B5" s="3">
        <v>294</v>
      </c>
    </row>
    <row r="6" spans="1:2" x14ac:dyDescent="0.3">
      <c r="A6" s="3" t="s">
        <v>7717</v>
      </c>
      <c r="B6" s="3">
        <v>311</v>
      </c>
    </row>
    <row r="7" spans="1:2" x14ac:dyDescent="0.3">
      <c r="A7" s="3" t="s">
        <v>7716</v>
      </c>
      <c r="B7" s="3">
        <v>340</v>
      </c>
    </row>
    <row r="8" spans="1:2" x14ac:dyDescent="0.3">
      <c r="A8" s="3" t="s">
        <v>7715</v>
      </c>
      <c r="B8" s="3">
        <v>348</v>
      </c>
    </row>
    <row r="9" spans="1:2" x14ac:dyDescent="0.3">
      <c r="A9" s="3" t="s">
        <v>7714</v>
      </c>
      <c r="B9" s="3">
        <v>349</v>
      </c>
    </row>
    <row r="10" spans="1:2" x14ac:dyDescent="0.3">
      <c r="A10" s="3" t="s">
        <v>7713</v>
      </c>
      <c r="B10" s="3">
        <v>320</v>
      </c>
    </row>
    <row r="11" spans="1:2" x14ac:dyDescent="0.3">
      <c r="A11" s="3" t="s">
        <v>7712</v>
      </c>
      <c r="B11" s="3">
        <v>320</v>
      </c>
    </row>
    <row r="12" spans="1:2" x14ac:dyDescent="0.3">
      <c r="A12" s="3" t="s">
        <v>7711</v>
      </c>
      <c r="B12" s="3">
        <v>319</v>
      </c>
    </row>
    <row r="13" spans="1:2" x14ac:dyDescent="0.3">
      <c r="A13" s="3" t="s">
        <v>7710</v>
      </c>
      <c r="B13" s="3">
        <v>313</v>
      </c>
    </row>
    <row r="14" spans="1:2" x14ac:dyDescent="0.3">
      <c r="A14" s="3" t="s">
        <v>7709</v>
      </c>
      <c r="B14" s="3">
        <v>313</v>
      </c>
    </row>
    <row r="15" spans="1:2" x14ac:dyDescent="0.3">
      <c r="A15" s="3" t="s">
        <v>7708</v>
      </c>
      <c r="B15" s="3">
        <v>302</v>
      </c>
    </row>
    <row r="16" spans="1:2" x14ac:dyDescent="0.3">
      <c r="A16" s="3" t="s">
        <v>7707</v>
      </c>
      <c r="B16" s="3">
        <v>309</v>
      </c>
    </row>
    <row r="17" spans="1:2" x14ac:dyDescent="0.3">
      <c r="A17" s="3" t="s">
        <v>7706</v>
      </c>
      <c r="B17" s="3">
        <v>307</v>
      </c>
    </row>
    <row r="18" spans="1:2" x14ac:dyDescent="0.3">
      <c r="A18" s="3" t="s">
        <v>7705</v>
      </c>
      <c r="B18" s="3">
        <v>294</v>
      </c>
    </row>
    <row r="19" spans="1:2" x14ac:dyDescent="0.3">
      <c r="A19" s="3" t="s">
        <v>7704</v>
      </c>
      <c r="B19" s="3">
        <v>317</v>
      </c>
    </row>
    <row r="20" spans="1:2" x14ac:dyDescent="0.3">
      <c r="A20" s="3" t="s">
        <v>7703</v>
      </c>
      <c r="B20" s="3">
        <v>313</v>
      </c>
    </row>
    <row r="21" spans="1:2" x14ac:dyDescent="0.3">
      <c r="A21" s="3" t="s">
        <v>7702</v>
      </c>
      <c r="B21" s="3">
        <v>305</v>
      </c>
    </row>
    <row r="22" spans="1:2" x14ac:dyDescent="0.3">
      <c r="A22" s="3" t="s">
        <v>7701</v>
      </c>
      <c r="B22" s="3">
        <v>324</v>
      </c>
    </row>
    <row r="23" spans="1:2" x14ac:dyDescent="0.3">
      <c r="A23" s="3" t="s">
        <v>7700</v>
      </c>
      <c r="B23" s="3">
        <v>310</v>
      </c>
    </row>
    <row r="24" spans="1:2" x14ac:dyDescent="0.3">
      <c r="A24" s="3" t="s">
        <v>7699</v>
      </c>
      <c r="B24" s="3">
        <v>303</v>
      </c>
    </row>
    <row r="25" spans="1:2" x14ac:dyDescent="0.3">
      <c r="A25" s="3" t="s">
        <v>7698</v>
      </c>
      <c r="B25" s="3">
        <v>312</v>
      </c>
    </row>
    <row r="26" spans="1:2" x14ac:dyDescent="0.3">
      <c r="A26" s="3" t="s">
        <v>7697</v>
      </c>
      <c r="B26" s="3">
        <v>310</v>
      </c>
    </row>
    <row r="27" spans="1:2" x14ac:dyDescent="0.3">
      <c r="A27" s="3" t="s">
        <v>7696</v>
      </c>
      <c r="B27" s="3">
        <v>289</v>
      </c>
    </row>
    <row r="28" spans="1:2" x14ac:dyDescent="0.3">
      <c r="A28" s="3" t="s">
        <v>7695</v>
      </c>
      <c r="B28" s="3">
        <v>280</v>
      </c>
    </row>
    <row r="29" spans="1:2" x14ac:dyDescent="0.3">
      <c r="A29" s="3" t="s">
        <v>7694</v>
      </c>
      <c r="B29" s="3">
        <v>281</v>
      </c>
    </row>
    <row r="30" spans="1:2" x14ac:dyDescent="0.3">
      <c r="A30" s="3" t="s">
        <v>7693</v>
      </c>
      <c r="B30" s="3">
        <v>281</v>
      </c>
    </row>
    <row r="31" spans="1:2" x14ac:dyDescent="0.3">
      <c r="A31" s="3" t="s">
        <v>7692</v>
      </c>
      <c r="B31" s="3">
        <v>300</v>
      </c>
    </row>
    <row r="32" spans="1:2" x14ac:dyDescent="0.3">
      <c r="A32" s="3" t="s">
        <v>7691</v>
      </c>
      <c r="B32" s="3">
        <v>304</v>
      </c>
    </row>
    <row r="33" spans="1:2" x14ac:dyDescent="0.3">
      <c r="A33" s="3" t="s">
        <v>7690</v>
      </c>
      <c r="B33" s="3">
        <v>308</v>
      </c>
    </row>
    <row r="34" spans="1:2" x14ac:dyDescent="0.3">
      <c r="A34" s="3" t="s">
        <v>7689</v>
      </c>
      <c r="B34" s="3">
        <v>308</v>
      </c>
    </row>
    <row r="35" spans="1:2" x14ac:dyDescent="0.3">
      <c r="A35" s="3" t="s">
        <v>7688</v>
      </c>
      <c r="B35" s="3">
        <v>312</v>
      </c>
    </row>
    <row r="36" spans="1:2" x14ac:dyDescent="0.3">
      <c r="A36" s="3" t="s">
        <v>7687</v>
      </c>
      <c r="B36" s="3">
        <v>304</v>
      </c>
    </row>
    <row r="37" spans="1:2" x14ac:dyDescent="0.3">
      <c r="A37" s="3" t="s">
        <v>7686</v>
      </c>
      <c r="B37" s="3">
        <v>302</v>
      </c>
    </row>
    <row r="38" spans="1:2" x14ac:dyDescent="0.3">
      <c r="A38" s="3" t="s">
        <v>7685</v>
      </c>
      <c r="B38" s="3">
        <v>294</v>
      </c>
    </row>
    <row r="39" spans="1:2" x14ac:dyDescent="0.3">
      <c r="A39" s="3" t="s">
        <v>7684</v>
      </c>
      <c r="B39" s="3">
        <v>280</v>
      </c>
    </row>
    <row r="40" spans="1:2" x14ac:dyDescent="0.3">
      <c r="A40" s="3" t="s">
        <v>7683</v>
      </c>
      <c r="B40" s="3">
        <v>277</v>
      </c>
    </row>
    <row r="41" spans="1:2" x14ac:dyDescent="0.3">
      <c r="A41" s="3" t="s">
        <v>7682</v>
      </c>
      <c r="B41" s="3">
        <v>282</v>
      </c>
    </row>
    <row r="42" spans="1:2" x14ac:dyDescent="0.3">
      <c r="A42" s="3" t="s">
        <v>7681</v>
      </c>
      <c r="B42" s="3">
        <v>279</v>
      </c>
    </row>
    <row r="43" spans="1:2" x14ac:dyDescent="0.3">
      <c r="A43" s="3" t="s">
        <v>7680</v>
      </c>
      <c r="B43" s="3">
        <v>266</v>
      </c>
    </row>
    <row r="44" spans="1:2" x14ac:dyDescent="0.3">
      <c r="A44" s="3" t="s">
        <v>7679</v>
      </c>
      <c r="B44" s="3">
        <v>261</v>
      </c>
    </row>
    <row r="45" spans="1:2" x14ac:dyDescent="0.3">
      <c r="A45" s="3" t="s">
        <v>7678</v>
      </c>
      <c r="B45" s="3">
        <v>267</v>
      </c>
    </row>
    <row r="46" spans="1:2" x14ac:dyDescent="0.3">
      <c r="A46" s="3" t="s">
        <v>7677</v>
      </c>
      <c r="B46" s="3">
        <v>266</v>
      </c>
    </row>
    <row r="47" spans="1:2" x14ac:dyDescent="0.3">
      <c r="A47" s="3" t="s">
        <v>7676</v>
      </c>
      <c r="B47" s="3">
        <v>275</v>
      </c>
    </row>
    <row r="48" spans="1:2" x14ac:dyDescent="0.3">
      <c r="A48" s="3" t="s">
        <v>7675</v>
      </c>
      <c r="B48" s="3">
        <v>270</v>
      </c>
    </row>
    <row r="49" spans="1:2" x14ac:dyDescent="0.3">
      <c r="A49" s="3" t="s">
        <v>7674</v>
      </c>
      <c r="B49" s="3">
        <v>277</v>
      </c>
    </row>
    <row r="50" spans="1:2" x14ac:dyDescent="0.3">
      <c r="A50" s="3" t="s">
        <v>7673</v>
      </c>
      <c r="B50" s="3">
        <v>275</v>
      </c>
    </row>
    <row r="51" spans="1:2" x14ac:dyDescent="0.3">
      <c r="A51" s="3" t="s">
        <v>7672</v>
      </c>
      <c r="B51" s="3">
        <v>275</v>
      </c>
    </row>
    <row r="52" spans="1:2" x14ac:dyDescent="0.3">
      <c r="A52" s="3" t="s">
        <v>7671</v>
      </c>
      <c r="B52" s="3">
        <v>271</v>
      </c>
    </row>
    <row r="53" spans="1:2" x14ac:dyDescent="0.3">
      <c r="A53" s="3" t="s">
        <v>7670</v>
      </c>
      <c r="B53" s="3">
        <v>281</v>
      </c>
    </row>
    <row r="54" spans="1:2" x14ac:dyDescent="0.3">
      <c r="A54" s="3" t="s">
        <v>7669</v>
      </c>
      <c r="B54" s="3">
        <v>277</v>
      </c>
    </row>
    <row r="55" spans="1:2" x14ac:dyDescent="0.3">
      <c r="A55" s="3" t="s">
        <v>7668</v>
      </c>
      <c r="B55" s="3">
        <v>271</v>
      </c>
    </row>
    <row r="56" spans="1:2" x14ac:dyDescent="0.3">
      <c r="A56" s="3" t="s">
        <v>7667</v>
      </c>
      <c r="B56" s="3">
        <v>270</v>
      </c>
    </row>
    <row r="57" spans="1:2" x14ac:dyDescent="0.3">
      <c r="A57" s="3" t="s">
        <v>7666</v>
      </c>
      <c r="B57" s="3">
        <v>269</v>
      </c>
    </row>
    <row r="58" spans="1:2" x14ac:dyDescent="0.3">
      <c r="A58" s="3" t="s">
        <v>7665</v>
      </c>
      <c r="B58" s="3">
        <v>264</v>
      </c>
    </row>
    <row r="59" spans="1:2" x14ac:dyDescent="0.3">
      <c r="A59" s="3" t="s">
        <v>7664</v>
      </c>
      <c r="B59" s="3">
        <v>264</v>
      </c>
    </row>
    <row r="60" spans="1:2" x14ac:dyDescent="0.3">
      <c r="A60" s="3" t="s">
        <v>7663</v>
      </c>
      <c r="B60" s="3">
        <v>266</v>
      </c>
    </row>
    <row r="61" spans="1:2" x14ac:dyDescent="0.3">
      <c r="A61" s="3" t="s">
        <v>7662</v>
      </c>
      <c r="B61" s="3">
        <v>277</v>
      </c>
    </row>
    <row r="62" spans="1:2" x14ac:dyDescent="0.3">
      <c r="A62" s="3" t="s">
        <v>7661</v>
      </c>
      <c r="B62" s="3">
        <v>273</v>
      </c>
    </row>
    <row r="63" spans="1:2" x14ac:dyDescent="0.3">
      <c r="A63" s="3" t="s">
        <v>7660</v>
      </c>
      <c r="B63" s="3">
        <v>272</v>
      </c>
    </row>
    <row r="64" spans="1:2" x14ac:dyDescent="0.3">
      <c r="A64" s="3" t="s">
        <v>7659</v>
      </c>
      <c r="B64" s="3">
        <v>269</v>
      </c>
    </row>
    <row r="65" spans="1:2" x14ac:dyDescent="0.3">
      <c r="A65" s="3" t="s">
        <v>7658</v>
      </c>
      <c r="B65" s="3">
        <v>285</v>
      </c>
    </row>
    <row r="66" spans="1:2" x14ac:dyDescent="0.3">
      <c r="A66" s="3" t="s">
        <v>7657</v>
      </c>
      <c r="B66" s="3">
        <v>290</v>
      </c>
    </row>
    <row r="67" spans="1:2" x14ac:dyDescent="0.3">
      <c r="A67" s="3" t="s">
        <v>7656</v>
      </c>
      <c r="B67" s="3">
        <v>297</v>
      </c>
    </row>
    <row r="68" spans="1:2" x14ac:dyDescent="0.3">
      <c r="A68" s="3" t="s">
        <v>7655</v>
      </c>
      <c r="B68" s="3">
        <v>306</v>
      </c>
    </row>
    <row r="69" spans="1:2" x14ac:dyDescent="0.3">
      <c r="A69" s="3" t="s">
        <v>7654</v>
      </c>
      <c r="B69" s="3">
        <v>291</v>
      </c>
    </row>
    <row r="70" spans="1:2" x14ac:dyDescent="0.3">
      <c r="A70" s="3" t="s">
        <v>7653</v>
      </c>
      <c r="B70" s="3">
        <v>287</v>
      </c>
    </row>
    <row r="71" spans="1:2" x14ac:dyDescent="0.3">
      <c r="A71" s="3" t="s">
        <v>7652</v>
      </c>
      <c r="B71" s="3">
        <v>289</v>
      </c>
    </row>
    <row r="72" spans="1:2" x14ac:dyDescent="0.3">
      <c r="A72" s="3" t="s">
        <v>7651</v>
      </c>
      <c r="B72" s="3">
        <v>290</v>
      </c>
    </row>
    <row r="73" spans="1:2" x14ac:dyDescent="0.3">
      <c r="A73" s="3" t="s">
        <v>7650</v>
      </c>
      <c r="B73" s="3">
        <v>290</v>
      </c>
    </row>
    <row r="74" spans="1:2" x14ac:dyDescent="0.3">
      <c r="A74" s="3" t="s">
        <v>7649</v>
      </c>
      <c r="B74" s="3">
        <v>280</v>
      </c>
    </row>
    <row r="75" spans="1:2" x14ac:dyDescent="0.3">
      <c r="A75" s="3" t="s">
        <v>7648</v>
      </c>
      <c r="B75" s="3">
        <v>284</v>
      </c>
    </row>
    <row r="76" spans="1:2" x14ac:dyDescent="0.3">
      <c r="A76" s="3" t="s">
        <v>7647</v>
      </c>
      <c r="B76" s="3">
        <v>291</v>
      </c>
    </row>
    <row r="77" spans="1:2" x14ac:dyDescent="0.3">
      <c r="A77" s="3" t="s">
        <v>7646</v>
      </c>
      <c r="B77" s="3">
        <v>292</v>
      </c>
    </row>
    <row r="78" spans="1:2" x14ac:dyDescent="0.3">
      <c r="A78" s="3" t="s">
        <v>7645</v>
      </c>
      <c r="B78" s="3">
        <v>293</v>
      </c>
    </row>
    <row r="79" spans="1:2" x14ac:dyDescent="0.3">
      <c r="A79" s="3" t="s">
        <v>7644</v>
      </c>
      <c r="B79" s="3">
        <v>289</v>
      </c>
    </row>
    <row r="80" spans="1:2" x14ac:dyDescent="0.3">
      <c r="A80" s="3" t="s">
        <v>7643</v>
      </c>
      <c r="B80" s="3">
        <v>285</v>
      </c>
    </row>
    <row r="81" spans="1:2" x14ac:dyDescent="0.3">
      <c r="A81" s="3" t="s">
        <v>7642</v>
      </c>
      <c r="B81" s="3">
        <v>282</v>
      </c>
    </row>
    <row r="82" spans="1:2" x14ac:dyDescent="0.3">
      <c r="A82" s="3" t="s">
        <v>7641</v>
      </c>
      <c r="B82" s="3">
        <v>285</v>
      </c>
    </row>
    <row r="83" spans="1:2" x14ac:dyDescent="0.3">
      <c r="A83" s="3" t="s">
        <v>7640</v>
      </c>
      <c r="B83" s="3">
        <v>288</v>
      </c>
    </row>
    <row r="84" spans="1:2" x14ac:dyDescent="0.3">
      <c r="A84" s="3" t="s">
        <v>7639</v>
      </c>
      <c r="B84" s="3">
        <v>295</v>
      </c>
    </row>
    <row r="85" spans="1:2" x14ac:dyDescent="0.3">
      <c r="A85" s="3" t="s">
        <v>7638</v>
      </c>
      <c r="B85" s="3">
        <v>299</v>
      </c>
    </row>
    <row r="86" spans="1:2" x14ac:dyDescent="0.3">
      <c r="A86" s="3" t="s">
        <v>7637</v>
      </c>
      <c r="B86" s="3">
        <v>298</v>
      </c>
    </row>
    <row r="87" spans="1:2" x14ac:dyDescent="0.3">
      <c r="A87" s="3" t="s">
        <v>7636</v>
      </c>
      <c r="B87" s="3">
        <v>312</v>
      </c>
    </row>
    <row r="88" spans="1:2" x14ac:dyDescent="0.3">
      <c r="A88" s="3" t="s">
        <v>7635</v>
      </c>
      <c r="B88" s="3">
        <v>293</v>
      </c>
    </row>
    <row r="89" spans="1:2" x14ac:dyDescent="0.3">
      <c r="A89" s="3" t="s">
        <v>7634</v>
      </c>
      <c r="B89" s="3">
        <v>294</v>
      </c>
    </row>
    <row r="90" spans="1:2" x14ac:dyDescent="0.3">
      <c r="A90" s="3" t="s">
        <v>7633</v>
      </c>
      <c r="B90" s="3">
        <v>291</v>
      </c>
    </row>
    <row r="91" spans="1:2" x14ac:dyDescent="0.3">
      <c r="A91" s="3" t="s">
        <v>7632</v>
      </c>
      <c r="B91" s="3">
        <v>297</v>
      </c>
    </row>
    <row r="92" spans="1:2" x14ac:dyDescent="0.3">
      <c r="A92" s="3" t="s">
        <v>7631</v>
      </c>
      <c r="B92" s="3">
        <v>303</v>
      </c>
    </row>
    <row r="93" spans="1:2" x14ac:dyDescent="0.3">
      <c r="A93" s="3" t="s">
        <v>7630</v>
      </c>
      <c r="B93" s="3">
        <v>298</v>
      </c>
    </row>
    <row r="94" spans="1:2" x14ac:dyDescent="0.3">
      <c r="A94" s="3" t="s">
        <v>7629</v>
      </c>
      <c r="B94" s="3">
        <v>296</v>
      </c>
    </row>
    <row r="95" spans="1:2" x14ac:dyDescent="0.3">
      <c r="A95" s="3" t="s">
        <v>7628</v>
      </c>
      <c r="B95" s="3">
        <v>307</v>
      </c>
    </row>
    <row r="96" spans="1:2" x14ac:dyDescent="0.3">
      <c r="A96" s="3" t="s">
        <v>7627</v>
      </c>
      <c r="B96" s="3">
        <v>315</v>
      </c>
    </row>
    <row r="97" spans="1:2" x14ac:dyDescent="0.3">
      <c r="A97" s="3" t="s">
        <v>7626</v>
      </c>
      <c r="B97" s="3">
        <v>311</v>
      </c>
    </row>
    <row r="98" spans="1:2" x14ac:dyDescent="0.3">
      <c r="A98" s="3" t="s">
        <v>7625</v>
      </c>
      <c r="B98" s="3">
        <v>312</v>
      </c>
    </row>
    <row r="99" spans="1:2" x14ac:dyDescent="0.3">
      <c r="A99" s="3" t="s">
        <v>7624</v>
      </c>
      <c r="B99" s="3">
        <v>319</v>
      </c>
    </row>
    <row r="100" spans="1:2" x14ac:dyDescent="0.3">
      <c r="A100" s="3" t="s">
        <v>7623</v>
      </c>
      <c r="B100" s="3">
        <v>321</v>
      </c>
    </row>
    <row r="101" spans="1:2" x14ac:dyDescent="0.3">
      <c r="A101" s="3" t="s">
        <v>7622</v>
      </c>
      <c r="B101" s="3">
        <v>321</v>
      </c>
    </row>
    <row r="102" spans="1:2" x14ac:dyDescent="0.3">
      <c r="A102" s="3" t="s">
        <v>7621</v>
      </c>
      <c r="B102" s="3">
        <v>320</v>
      </c>
    </row>
    <row r="103" spans="1:2" x14ac:dyDescent="0.3">
      <c r="A103" s="3" t="s">
        <v>7620</v>
      </c>
      <c r="B103" s="3">
        <v>325</v>
      </c>
    </row>
    <row r="104" spans="1:2" x14ac:dyDescent="0.3">
      <c r="A104" s="3" t="s">
        <v>7619</v>
      </c>
      <c r="B104" s="3">
        <v>325</v>
      </c>
    </row>
    <row r="105" spans="1:2" x14ac:dyDescent="0.3">
      <c r="A105" s="3" t="s">
        <v>7618</v>
      </c>
      <c r="B105" s="3">
        <v>333</v>
      </c>
    </row>
    <row r="106" spans="1:2" x14ac:dyDescent="0.3">
      <c r="A106" s="3" t="s">
        <v>7617</v>
      </c>
      <c r="B106" s="3">
        <v>343</v>
      </c>
    </row>
    <row r="107" spans="1:2" x14ac:dyDescent="0.3">
      <c r="A107" s="3" t="s">
        <v>7616</v>
      </c>
      <c r="B107" s="3">
        <v>339</v>
      </c>
    </row>
    <row r="108" spans="1:2" x14ac:dyDescent="0.3">
      <c r="A108" s="3" t="s">
        <v>7615</v>
      </c>
      <c r="B108" s="3">
        <v>341</v>
      </c>
    </row>
    <row r="109" spans="1:2" x14ac:dyDescent="0.3">
      <c r="A109" s="3" t="s">
        <v>7614</v>
      </c>
      <c r="B109" s="3">
        <v>347</v>
      </c>
    </row>
    <row r="110" spans="1:2" x14ac:dyDescent="0.3">
      <c r="A110" s="3" t="s">
        <v>7613</v>
      </c>
      <c r="B110" s="3">
        <v>347</v>
      </c>
    </row>
    <row r="111" spans="1:2" x14ac:dyDescent="0.3">
      <c r="A111" s="3" t="s">
        <v>7612</v>
      </c>
      <c r="B111" s="3">
        <v>349</v>
      </c>
    </row>
    <row r="112" spans="1:2" x14ac:dyDescent="0.3">
      <c r="A112" s="3" t="s">
        <v>7611</v>
      </c>
      <c r="B112" s="3">
        <v>346</v>
      </c>
    </row>
    <row r="113" spans="1:2" x14ac:dyDescent="0.3">
      <c r="A113" s="3" t="s">
        <v>7610</v>
      </c>
      <c r="B113" s="3">
        <v>348</v>
      </c>
    </row>
    <row r="114" spans="1:2" x14ac:dyDescent="0.3">
      <c r="A114" s="3" t="s">
        <v>7609</v>
      </c>
      <c r="B114" s="3">
        <v>348</v>
      </c>
    </row>
    <row r="115" spans="1:2" x14ac:dyDescent="0.3">
      <c r="A115" s="3" t="s">
        <v>7608</v>
      </c>
      <c r="B115" s="3">
        <v>347</v>
      </c>
    </row>
    <row r="116" spans="1:2" x14ac:dyDescent="0.3">
      <c r="A116" s="3" t="s">
        <v>7607</v>
      </c>
      <c r="B116" s="3">
        <v>356</v>
      </c>
    </row>
    <row r="117" spans="1:2" x14ac:dyDescent="0.3">
      <c r="A117" s="3" t="s">
        <v>7606</v>
      </c>
      <c r="B117" s="3">
        <v>369</v>
      </c>
    </row>
    <row r="118" spans="1:2" x14ac:dyDescent="0.3">
      <c r="A118" s="3" t="s">
        <v>7605</v>
      </c>
      <c r="B118" s="3">
        <v>382</v>
      </c>
    </row>
    <row r="119" spans="1:2" x14ac:dyDescent="0.3">
      <c r="A119" s="3" t="s">
        <v>7604</v>
      </c>
      <c r="B119" s="3">
        <v>394</v>
      </c>
    </row>
    <row r="120" spans="1:2" x14ac:dyDescent="0.3">
      <c r="A120" s="3" t="s">
        <v>7603</v>
      </c>
      <c r="B120" s="3">
        <v>391</v>
      </c>
    </row>
    <row r="121" spans="1:2" x14ac:dyDescent="0.3">
      <c r="A121" s="3" t="s">
        <v>7602</v>
      </c>
      <c r="B121" s="3">
        <v>376</v>
      </c>
    </row>
    <row r="122" spans="1:2" x14ac:dyDescent="0.3">
      <c r="A122" s="3" t="s">
        <v>7601</v>
      </c>
      <c r="B122" s="3">
        <v>390</v>
      </c>
    </row>
    <row r="123" spans="1:2" x14ac:dyDescent="0.3">
      <c r="A123" s="3" t="s">
        <v>7600</v>
      </c>
      <c r="B123" s="3">
        <v>394</v>
      </c>
    </row>
    <row r="124" spans="1:2" x14ac:dyDescent="0.3">
      <c r="A124" s="3" t="s">
        <v>7599</v>
      </c>
      <c r="B124" s="3">
        <v>379</v>
      </c>
    </row>
    <row r="125" spans="1:2" x14ac:dyDescent="0.3">
      <c r="A125" s="3" t="s">
        <v>7598</v>
      </c>
      <c r="B125" s="3">
        <v>373</v>
      </c>
    </row>
    <row r="126" spans="1:2" x14ac:dyDescent="0.3">
      <c r="A126" s="3" t="s">
        <v>7597</v>
      </c>
      <c r="B126" s="3">
        <v>365</v>
      </c>
    </row>
    <row r="127" spans="1:2" x14ac:dyDescent="0.3">
      <c r="A127" s="3" t="s">
        <v>7596</v>
      </c>
      <c r="B127" s="3">
        <v>378</v>
      </c>
    </row>
    <row r="128" spans="1:2" x14ac:dyDescent="0.3">
      <c r="A128" s="3" t="s">
        <v>7595</v>
      </c>
      <c r="B128" s="3">
        <v>382</v>
      </c>
    </row>
    <row r="129" spans="1:2" x14ac:dyDescent="0.3">
      <c r="A129" s="3" t="s">
        <v>7594</v>
      </c>
      <c r="B129" s="3">
        <v>384</v>
      </c>
    </row>
    <row r="130" spans="1:2" x14ac:dyDescent="0.3">
      <c r="A130" s="3" t="s">
        <v>7593</v>
      </c>
      <c r="B130" s="3">
        <v>390</v>
      </c>
    </row>
    <row r="131" spans="1:2" x14ac:dyDescent="0.3">
      <c r="A131" s="3" t="s">
        <v>7592</v>
      </c>
      <c r="B131" s="3">
        <v>379</v>
      </c>
    </row>
    <row r="132" spans="1:2" x14ac:dyDescent="0.3">
      <c r="A132" s="3" t="s">
        <v>7591</v>
      </c>
      <c r="B132" s="3">
        <v>381</v>
      </c>
    </row>
    <row r="133" spans="1:2" x14ac:dyDescent="0.3">
      <c r="A133" s="3" t="s">
        <v>7590</v>
      </c>
      <c r="B133" s="3">
        <v>381</v>
      </c>
    </row>
    <row r="134" spans="1:2" x14ac:dyDescent="0.3">
      <c r="A134" s="3" t="s">
        <v>7589</v>
      </c>
      <c r="B134" s="3">
        <v>391</v>
      </c>
    </row>
    <row r="135" spans="1:2" x14ac:dyDescent="0.3">
      <c r="A135" s="3" t="s">
        <v>7588</v>
      </c>
      <c r="B135" s="3">
        <v>380</v>
      </c>
    </row>
    <row r="136" spans="1:2" x14ac:dyDescent="0.3">
      <c r="A136" s="3" t="s">
        <v>7587</v>
      </c>
      <c r="B136" s="3">
        <v>380</v>
      </c>
    </row>
    <row r="137" spans="1:2" x14ac:dyDescent="0.3">
      <c r="A137" s="3" t="s">
        <v>7586</v>
      </c>
      <c r="B137" s="3">
        <v>384</v>
      </c>
    </row>
    <row r="138" spans="1:2" x14ac:dyDescent="0.3">
      <c r="A138" s="3" t="s">
        <v>7585</v>
      </c>
      <c r="B138" s="3">
        <v>384</v>
      </c>
    </row>
    <row r="139" spans="1:2" x14ac:dyDescent="0.3">
      <c r="A139" s="3" t="s">
        <v>7584</v>
      </c>
      <c r="B139" s="3">
        <v>377</v>
      </c>
    </row>
    <row r="140" spans="1:2" x14ac:dyDescent="0.3">
      <c r="A140" s="3" t="s">
        <v>7583</v>
      </c>
      <c r="B140" s="3">
        <v>373</v>
      </c>
    </row>
    <row r="141" spans="1:2" x14ac:dyDescent="0.3">
      <c r="A141" s="3" t="s">
        <v>7582</v>
      </c>
      <c r="B141" s="3">
        <v>373</v>
      </c>
    </row>
    <row r="142" spans="1:2" x14ac:dyDescent="0.3">
      <c r="A142" s="3" t="s">
        <v>7581</v>
      </c>
      <c r="B142" s="3">
        <v>366</v>
      </c>
    </row>
    <row r="143" spans="1:2" x14ac:dyDescent="0.3">
      <c r="A143" s="3" t="s">
        <v>7580</v>
      </c>
      <c r="B143" s="3">
        <v>365</v>
      </c>
    </row>
    <row r="144" spans="1:2" x14ac:dyDescent="0.3">
      <c r="A144" s="3" t="s">
        <v>7579</v>
      </c>
      <c r="B144" s="3">
        <v>359</v>
      </c>
    </row>
    <row r="145" spans="1:2" x14ac:dyDescent="0.3">
      <c r="A145" s="3" t="s">
        <v>7578</v>
      </c>
      <c r="B145" s="3">
        <v>353</v>
      </c>
    </row>
    <row r="146" spans="1:2" x14ac:dyDescent="0.3">
      <c r="A146" s="3" t="s">
        <v>7577</v>
      </c>
      <c r="B146" s="3">
        <v>362</v>
      </c>
    </row>
    <row r="147" spans="1:2" x14ac:dyDescent="0.3">
      <c r="A147" s="3" t="s">
        <v>7576</v>
      </c>
      <c r="B147" s="3">
        <v>363</v>
      </c>
    </row>
    <row r="148" spans="1:2" x14ac:dyDescent="0.3">
      <c r="A148" s="3" t="s">
        <v>7575</v>
      </c>
      <c r="B148" s="3">
        <v>359</v>
      </c>
    </row>
    <row r="149" spans="1:2" x14ac:dyDescent="0.3">
      <c r="A149" s="3" t="s">
        <v>7574</v>
      </c>
      <c r="B149" s="3">
        <v>367</v>
      </c>
    </row>
    <row r="150" spans="1:2" x14ac:dyDescent="0.3">
      <c r="A150" s="3" t="s">
        <v>7573</v>
      </c>
      <c r="B150" s="3">
        <v>365</v>
      </c>
    </row>
    <row r="151" spans="1:2" x14ac:dyDescent="0.3">
      <c r="A151" s="3" t="s">
        <v>7572</v>
      </c>
      <c r="B151" s="3">
        <v>359</v>
      </c>
    </row>
    <row r="152" spans="1:2" x14ac:dyDescent="0.3">
      <c r="A152" s="3" t="s">
        <v>7571</v>
      </c>
      <c r="B152" s="3">
        <v>363</v>
      </c>
    </row>
    <row r="153" spans="1:2" x14ac:dyDescent="0.3">
      <c r="A153" s="3" t="s">
        <v>7570</v>
      </c>
      <c r="B153" s="3">
        <v>364</v>
      </c>
    </row>
    <row r="154" spans="1:2" x14ac:dyDescent="0.3">
      <c r="A154" s="3" t="s">
        <v>7569</v>
      </c>
      <c r="B154" s="3">
        <v>368</v>
      </c>
    </row>
    <row r="155" spans="1:2" x14ac:dyDescent="0.3">
      <c r="A155" s="3" t="s">
        <v>7568</v>
      </c>
      <c r="B155" s="3">
        <v>370</v>
      </c>
    </row>
    <row r="156" spans="1:2" x14ac:dyDescent="0.3">
      <c r="A156" s="3" t="s">
        <v>7567</v>
      </c>
      <c r="B156" s="3">
        <v>371</v>
      </c>
    </row>
    <row r="157" spans="1:2" x14ac:dyDescent="0.3">
      <c r="A157" s="3" t="s">
        <v>7566</v>
      </c>
      <c r="B157" s="3">
        <v>370</v>
      </c>
    </row>
    <row r="158" spans="1:2" x14ac:dyDescent="0.3">
      <c r="A158" s="3" t="s">
        <v>7565</v>
      </c>
      <c r="B158" s="3">
        <v>374</v>
      </c>
    </row>
    <row r="159" spans="1:2" x14ac:dyDescent="0.3">
      <c r="A159" s="3" t="s">
        <v>7564</v>
      </c>
      <c r="B159" s="3">
        <v>423</v>
      </c>
    </row>
    <row r="160" spans="1:2" x14ac:dyDescent="0.3">
      <c r="A160" s="3" t="s">
        <v>7563</v>
      </c>
      <c r="B160" s="3">
        <v>468</v>
      </c>
    </row>
    <row r="161" spans="1:2" x14ac:dyDescent="0.3">
      <c r="A161" s="3" t="s">
        <v>7562</v>
      </c>
      <c r="B161" s="3">
        <v>422</v>
      </c>
    </row>
    <row r="162" spans="1:2" x14ac:dyDescent="0.3">
      <c r="A162" s="3" t="s">
        <v>7561</v>
      </c>
      <c r="B162" s="3">
        <v>421</v>
      </c>
    </row>
    <row r="163" spans="1:2" x14ac:dyDescent="0.3">
      <c r="A163" s="3" t="s">
        <v>7560</v>
      </c>
      <c r="B163" s="3">
        <v>425</v>
      </c>
    </row>
    <row r="164" spans="1:2" x14ac:dyDescent="0.3">
      <c r="A164" s="3" t="s">
        <v>7559</v>
      </c>
      <c r="B164" s="3">
        <v>435</v>
      </c>
    </row>
    <row r="165" spans="1:2" x14ac:dyDescent="0.3">
      <c r="A165" s="3" t="s">
        <v>7558</v>
      </c>
      <c r="B165" s="3">
        <v>444</v>
      </c>
    </row>
    <row r="166" spans="1:2" x14ac:dyDescent="0.3">
      <c r="A166" s="3" t="s">
        <v>7557</v>
      </c>
      <c r="B166" s="3">
        <v>440</v>
      </c>
    </row>
    <row r="167" spans="1:2" x14ac:dyDescent="0.3">
      <c r="A167" s="3" t="s">
        <v>7556</v>
      </c>
      <c r="B167" s="3">
        <v>443</v>
      </c>
    </row>
    <row r="168" spans="1:2" x14ac:dyDescent="0.3">
      <c r="A168" s="3" t="s">
        <v>7555</v>
      </c>
      <c r="B168" s="3">
        <v>579</v>
      </c>
    </row>
    <row r="169" spans="1:2" x14ac:dyDescent="0.3">
      <c r="A169" s="3" t="s">
        <v>7554</v>
      </c>
      <c r="B169" s="3">
        <v>625</v>
      </c>
    </row>
    <row r="170" spans="1:2" x14ac:dyDescent="0.3">
      <c r="A170" s="3" t="s">
        <v>7553</v>
      </c>
      <c r="B170" s="3">
        <v>593</v>
      </c>
    </row>
    <row r="171" spans="1:2" x14ac:dyDescent="0.3">
      <c r="A171" s="3" t="s">
        <v>7552</v>
      </c>
      <c r="B171" s="3">
        <v>633</v>
      </c>
    </row>
    <row r="172" spans="1:2" x14ac:dyDescent="0.3">
      <c r="A172" s="3" t="s">
        <v>7551</v>
      </c>
      <c r="B172" s="3">
        <v>712</v>
      </c>
    </row>
    <row r="173" spans="1:2" x14ac:dyDescent="0.3">
      <c r="A173" s="3" t="s">
        <v>7550</v>
      </c>
      <c r="B173" s="3">
        <v>694</v>
      </c>
    </row>
    <row r="174" spans="1:2" x14ac:dyDescent="0.3">
      <c r="A174" s="3" t="s">
        <v>7549</v>
      </c>
      <c r="B174" s="3">
        <v>711</v>
      </c>
    </row>
    <row r="175" spans="1:2" x14ac:dyDescent="0.3">
      <c r="A175" s="3" t="s">
        <v>7548</v>
      </c>
      <c r="B175" s="3">
        <v>733</v>
      </c>
    </row>
    <row r="176" spans="1:2" x14ac:dyDescent="0.3">
      <c r="A176" s="3" t="s">
        <v>7547</v>
      </c>
      <c r="B176" s="3">
        <v>793</v>
      </c>
    </row>
    <row r="177" spans="1:2" x14ac:dyDescent="0.3">
      <c r="A177" s="3" t="s">
        <v>7546</v>
      </c>
      <c r="B177" s="3">
        <v>923</v>
      </c>
    </row>
    <row r="178" spans="1:2" x14ac:dyDescent="0.3">
      <c r="A178" s="3" t="s">
        <v>7545</v>
      </c>
      <c r="B178" s="3">
        <v>939</v>
      </c>
    </row>
    <row r="179" spans="1:2" x14ac:dyDescent="0.3">
      <c r="A179" s="3" t="s">
        <v>7544</v>
      </c>
      <c r="B179" s="3">
        <v>939</v>
      </c>
    </row>
    <row r="180" spans="1:2" x14ac:dyDescent="0.3">
      <c r="A180" s="3" t="s">
        <v>7543</v>
      </c>
      <c r="B180" s="3">
        <v>871</v>
      </c>
    </row>
    <row r="181" spans="1:2" x14ac:dyDescent="0.3">
      <c r="A181" s="3" t="s">
        <v>7542</v>
      </c>
      <c r="B181" s="3">
        <v>871</v>
      </c>
    </row>
    <row r="182" spans="1:2" x14ac:dyDescent="0.3">
      <c r="A182" s="3" t="s">
        <v>7541</v>
      </c>
      <c r="B182" s="3">
        <v>1032</v>
      </c>
    </row>
    <row r="183" spans="1:2" x14ac:dyDescent="0.3">
      <c r="A183" s="3" t="s">
        <v>7540</v>
      </c>
      <c r="B183" s="3">
        <v>1066</v>
      </c>
    </row>
    <row r="184" spans="1:2" x14ac:dyDescent="0.3">
      <c r="A184" s="3" t="s">
        <v>7539</v>
      </c>
      <c r="B184" s="3">
        <v>1049</v>
      </c>
    </row>
    <row r="185" spans="1:2" x14ac:dyDescent="0.3">
      <c r="A185" s="3" t="s">
        <v>7538</v>
      </c>
      <c r="B185" s="3">
        <v>992</v>
      </c>
    </row>
    <row r="186" spans="1:2" x14ac:dyDescent="0.3">
      <c r="A186" s="3" t="s">
        <v>7537</v>
      </c>
      <c r="B186" s="3">
        <v>884</v>
      </c>
    </row>
    <row r="187" spans="1:2" x14ac:dyDescent="0.3">
      <c r="A187" s="3" t="s">
        <v>7536</v>
      </c>
      <c r="B187" s="3">
        <v>949</v>
      </c>
    </row>
    <row r="188" spans="1:2" x14ac:dyDescent="0.3">
      <c r="A188" s="3" t="s">
        <v>7535</v>
      </c>
      <c r="B188" s="3">
        <v>907</v>
      </c>
    </row>
    <row r="189" spans="1:2" x14ac:dyDescent="0.3">
      <c r="A189" s="3" t="s">
        <v>7534</v>
      </c>
      <c r="B189" s="3">
        <v>1013</v>
      </c>
    </row>
    <row r="190" spans="1:2" x14ac:dyDescent="0.3">
      <c r="A190" s="3" t="s">
        <v>7533</v>
      </c>
      <c r="B190" s="3">
        <v>945</v>
      </c>
    </row>
    <row r="191" spans="1:2" x14ac:dyDescent="0.3">
      <c r="A191" s="3" t="s">
        <v>7532</v>
      </c>
      <c r="B191" s="3">
        <v>935</v>
      </c>
    </row>
    <row r="192" spans="1:2" x14ac:dyDescent="0.3">
      <c r="A192" s="3" t="s">
        <v>7531</v>
      </c>
      <c r="B192" s="3">
        <v>896</v>
      </c>
    </row>
    <row r="193" spans="1:2" x14ac:dyDescent="0.3">
      <c r="A193" s="3" t="s">
        <v>7530</v>
      </c>
      <c r="B193" s="3">
        <v>887</v>
      </c>
    </row>
    <row r="194" spans="1:2" x14ac:dyDescent="0.3">
      <c r="A194" s="3" t="s">
        <v>7529</v>
      </c>
      <c r="B194" s="3">
        <v>874</v>
      </c>
    </row>
    <row r="195" spans="1:2" x14ac:dyDescent="0.3">
      <c r="A195" s="3" t="s">
        <v>7528</v>
      </c>
      <c r="B195" s="3">
        <v>895</v>
      </c>
    </row>
    <row r="196" spans="1:2" x14ac:dyDescent="0.3">
      <c r="A196" s="3" t="s">
        <v>7527</v>
      </c>
      <c r="B196" s="3">
        <v>950</v>
      </c>
    </row>
    <row r="197" spans="1:2" x14ac:dyDescent="0.3">
      <c r="A197" s="3" t="s">
        <v>7526</v>
      </c>
      <c r="B197" s="3">
        <v>974</v>
      </c>
    </row>
    <row r="198" spans="1:2" x14ac:dyDescent="0.3">
      <c r="A198" s="3" t="s">
        <v>7525</v>
      </c>
      <c r="B198" s="3">
        <v>992</v>
      </c>
    </row>
    <row r="199" spans="1:2" x14ac:dyDescent="0.3">
      <c r="A199" s="3" t="s">
        <v>7524</v>
      </c>
      <c r="B199" s="3">
        <v>1006</v>
      </c>
    </row>
    <row r="200" spans="1:2" x14ac:dyDescent="0.3">
      <c r="A200" s="3" t="s">
        <v>7523</v>
      </c>
      <c r="B200" s="3">
        <v>987</v>
      </c>
    </row>
    <row r="201" spans="1:2" x14ac:dyDescent="0.3">
      <c r="A201" s="3" t="s">
        <v>7522</v>
      </c>
      <c r="B201" s="3">
        <v>962</v>
      </c>
    </row>
    <row r="202" spans="1:2" x14ac:dyDescent="0.3">
      <c r="A202" s="3" t="s">
        <v>7521</v>
      </c>
      <c r="B202" s="3">
        <v>945</v>
      </c>
    </row>
    <row r="203" spans="1:2" x14ac:dyDescent="0.3">
      <c r="A203" s="3" t="s">
        <v>7520</v>
      </c>
      <c r="B203" s="3">
        <v>904</v>
      </c>
    </row>
    <row r="204" spans="1:2" x14ac:dyDescent="0.3">
      <c r="A204" s="3" t="s">
        <v>7519</v>
      </c>
      <c r="B204" s="3">
        <v>904</v>
      </c>
    </row>
    <row r="205" spans="1:2" x14ac:dyDescent="0.3">
      <c r="A205" s="3" t="s">
        <v>7518</v>
      </c>
      <c r="B205" s="3">
        <v>907</v>
      </c>
    </row>
    <row r="206" spans="1:2" x14ac:dyDescent="0.3">
      <c r="A206" s="3" t="s">
        <v>7517</v>
      </c>
      <c r="B206" s="3">
        <v>928</v>
      </c>
    </row>
    <row r="207" spans="1:2" x14ac:dyDescent="0.3">
      <c r="A207" s="3" t="s">
        <v>7516</v>
      </c>
      <c r="B207" s="3">
        <v>928</v>
      </c>
    </row>
    <row r="208" spans="1:2" x14ac:dyDescent="0.3">
      <c r="A208" s="3" t="s">
        <v>7515</v>
      </c>
      <c r="B208" s="3">
        <v>919</v>
      </c>
    </row>
    <row r="209" spans="1:2" x14ac:dyDescent="0.3">
      <c r="A209" s="3" t="s">
        <v>7514</v>
      </c>
      <c r="B209" s="3">
        <v>905</v>
      </c>
    </row>
    <row r="210" spans="1:2" x14ac:dyDescent="0.3">
      <c r="A210" s="3" t="s">
        <v>7513</v>
      </c>
      <c r="B210" s="3">
        <v>837</v>
      </c>
    </row>
    <row r="211" spans="1:2" x14ac:dyDescent="0.3">
      <c r="A211" s="3" t="s">
        <v>7512</v>
      </c>
      <c r="B211" s="3">
        <v>834</v>
      </c>
    </row>
    <row r="212" spans="1:2" x14ac:dyDescent="0.3">
      <c r="A212" s="3" t="s">
        <v>7511</v>
      </c>
      <c r="B212" s="3">
        <v>826</v>
      </c>
    </row>
    <row r="213" spans="1:2" x14ac:dyDescent="0.3">
      <c r="A213" s="3" t="s">
        <v>7510</v>
      </c>
      <c r="B213" s="3">
        <v>799</v>
      </c>
    </row>
    <row r="214" spans="1:2" x14ac:dyDescent="0.3">
      <c r="A214" s="3" t="s">
        <v>7509</v>
      </c>
      <c r="B214" s="3">
        <v>782</v>
      </c>
    </row>
    <row r="215" spans="1:2" x14ac:dyDescent="0.3">
      <c r="A215" s="3" t="s">
        <v>7508</v>
      </c>
      <c r="B215" s="3">
        <v>769</v>
      </c>
    </row>
    <row r="216" spans="1:2" x14ac:dyDescent="0.3">
      <c r="A216" s="3" t="s">
        <v>7507</v>
      </c>
      <c r="B216" s="3">
        <v>777</v>
      </c>
    </row>
    <row r="217" spans="1:2" x14ac:dyDescent="0.3">
      <c r="A217" s="3" t="s">
        <v>7506</v>
      </c>
      <c r="B217" s="3">
        <v>791</v>
      </c>
    </row>
    <row r="218" spans="1:2" x14ac:dyDescent="0.3">
      <c r="A218" s="3" t="s">
        <v>7505</v>
      </c>
      <c r="B218" s="3">
        <v>756</v>
      </c>
    </row>
    <row r="219" spans="1:2" x14ac:dyDescent="0.3">
      <c r="A219" s="3" t="s">
        <v>7504</v>
      </c>
      <c r="B219" s="3">
        <v>741</v>
      </c>
    </row>
    <row r="220" spans="1:2" x14ac:dyDescent="0.3">
      <c r="A220" s="3" t="s">
        <v>7503</v>
      </c>
      <c r="B220" s="3">
        <v>710</v>
      </c>
    </row>
    <row r="221" spans="1:2" x14ac:dyDescent="0.3">
      <c r="A221" s="3" t="s">
        <v>7502</v>
      </c>
      <c r="B221" s="3">
        <v>607</v>
      </c>
    </row>
    <row r="222" spans="1:2" x14ac:dyDescent="0.3">
      <c r="A222" s="3" t="s">
        <v>7501</v>
      </c>
      <c r="B222" s="3">
        <v>583</v>
      </c>
    </row>
    <row r="223" spans="1:2" x14ac:dyDescent="0.3">
      <c r="A223" s="3" t="s">
        <v>7500</v>
      </c>
      <c r="B223" s="3">
        <v>554</v>
      </c>
    </row>
    <row r="224" spans="1:2" x14ac:dyDescent="0.3">
      <c r="A224" s="3" t="s">
        <v>7499</v>
      </c>
      <c r="B224" s="3">
        <v>528</v>
      </c>
    </row>
    <row r="225" spans="1:2" x14ac:dyDescent="0.3">
      <c r="A225" s="3" t="s">
        <v>7498</v>
      </c>
      <c r="B225" s="3">
        <v>563</v>
      </c>
    </row>
    <row r="226" spans="1:2" x14ac:dyDescent="0.3">
      <c r="A226" s="3" t="s">
        <v>7497</v>
      </c>
      <c r="B226" s="3">
        <v>563</v>
      </c>
    </row>
    <row r="227" spans="1:2" x14ac:dyDescent="0.3">
      <c r="A227" s="3" t="s">
        <v>7496</v>
      </c>
      <c r="B227" s="3">
        <v>568</v>
      </c>
    </row>
    <row r="228" spans="1:2" x14ac:dyDescent="0.3">
      <c r="A228" s="3" t="s">
        <v>7495</v>
      </c>
      <c r="B228" s="3">
        <v>564</v>
      </c>
    </row>
    <row r="229" spans="1:2" x14ac:dyDescent="0.3">
      <c r="A229" s="3" t="s">
        <v>7494</v>
      </c>
      <c r="B229" s="3">
        <v>557</v>
      </c>
    </row>
    <row r="230" spans="1:2" x14ac:dyDescent="0.3">
      <c r="A230" s="3" t="s">
        <v>7493</v>
      </c>
      <c r="B230" s="3">
        <v>545</v>
      </c>
    </row>
    <row r="231" spans="1:2" x14ac:dyDescent="0.3">
      <c r="A231" s="3" t="s">
        <v>7492</v>
      </c>
      <c r="B231" s="3">
        <v>564</v>
      </c>
    </row>
    <row r="232" spans="1:2" x14ac:dyDescent="0.3">
      <c r="A232" s="3" t="s">
        <v>7491</v>
      </c>
      <c r="B232" s="3">
        <v>602</v>
      </c>
    </row>
    <row r="233" spans="1:2" x14ac:dyDescent="0.3">
      <c r="A233" s="3" t="s">
        <v>7490</v>
      </c>
      <c r="B233" s="3">
        <v>588</v>
      </c>
    </row>
    <row r="234" spans="1:2" x14ac:dyDescent="0.3">
      <c r="A234" s="3" t="s">
        <v>7489</v>
      </c>
      <c r="B234" s="3">
        <v>580</v>
      </c>
    </row>
    <row r="235" spans="1:2" x14ac:dyDescent="0.3">
      <c r="A235" s="3" t="s">
        <v>7488</v>
      </c>
      <c r="B235" s="3">
        <v>595</v>
      </c>
    </row>
    <row r="236" spans="1:2" x14ac:dyDescent="0.3">
      <c r="A236" s="3" t="s">
        <v>7487</v>
      </c>
      <c r="B236" s="3">
        <v>580</v>
      </c>
    </row>
    <row r="237" spans="1:2" x14ac:dyDescent="0.3">
      <c r="A237" s="3" t="s">
        <v>7486</v>
      </c>
      <c r="B237" s="3">
        <v>580</v>
      </c>
    </row>
    <row r="238" spans="1:2" x14ac:dyDescent="0.3">
      <c r="A238" s="3" t="s">
        <v>7485</v>
      </c>
      <c r="B238" s="3">
        <v>582</v>
      </c>
    </row>
    <row r="239" spans="1:2" x14ac:dyDescent="0.3">
      <c r="A239" s="3" t="s">
        <v>7484</v>
      </c>
      <c r="B239" s="3">
        <v>606</v>
      </c>
    </row>
    <row r="240" spans="1:2" x14ac:dyDescent="0.3">
      <c r="A240" s="3" t="s">
        <v>7483</v>
      </c>
      <c r="B240" s="3">
        <v>630</v>
      </c>
    </row>
    <row r="241" spans="1:2" x14ac:dyDescent="0.3">
      <c r="A241" s="3" t="s">
        <v>7482</v>
      </c>
      <c r="B241" s="3">
        <v>673</v>
      </c>
    </row>
    <row r="242" spans="1:2" x14ac:dyDescent="0.3">
      <c r="A242" s="3" t="s">
        <v>7481</v>
      </c>
      <c r="B242" s="3">
        <v>687</v>
      </c>
    </row>
    <row r="243" spans="1:2" x14ac:dyDescent="0.3">
      <c r="A243" s="3" t="s">
        <v>7480</v>
      </c>
      <c r="B243" s="3">
        <v>689</v>
      </c>
    </row>
    <row r="244" spans="1:2" x14ac:dyDescent="0.3">
      <c r="A244" s="3" t="s">
        <v>7479</v>
      </c>
      <c r="B244" s="3">
        <v>682</v>
      </c>
    </row>
    <row r="245" spans="1:2" x14ac:dyDescent="0.3">
      <c r="A245" s="3" t="s">
        <v>7478</v>
      </c>
      <c r="B245" s="3">
        <v>720</v>
      </c>
    </row>
    <row r="246" spans="1:2" x14ac:dyDescent="0.3">
      <c r="A246" s="3" t="s">
        <v>7477</v>
      </c>
      <c r="B246" s="3">
        <v>721</v>
      </c>
    </row>
    <row r="247" spans="1:2" x14ac:dyDescent="0.3">
      <c r="A247" s="3" t="s">
        <v>7476</v>
      </c>
      <c r="B247" s="3">
        <v>721</v>
      </c>
    </row>
    <row r="248" spans="1:2" x14ac:dyDescent="0.3">
      <c r="A248" s="3" t="s">
        <v>7475</v>
      </c>
      <c r="B248" s="3">
        <v>724</v>
      </c>
    </row>
    <row r="249" spans="1:2" x14ac:dyDescent="0.3">
      <c r="A249" s="3" t="s">
        <v>7474</v>
      </c>
      <c r="B249" s="3">
        <v>764</v>
      </c>
    </row>
    <row r="250" spans="1:2" x14ac:dyDescent="0.3">
      <c r="A250" s="3" t="s">
        <v>7473</v>
      </c>
      <c r="B250" s="3">
        <v>758</v>
      </c>
    </row>
    <row r="251" spans="1:2" x14ac:dyDescent="0.3">
      <c r="A251" s="3" t="s">
        <v>7472</v>
      </c>
      <c r="B251" s="3">
        <v>718</v>
      </c>
    </row>
    <row r="252" spans="1:2" x14ac:dyDescent="0.3">
      <c r="A252" s="3" t="s">
        <v>7471</v>
      </c>
      <c r="B252" s="3">
        <v>722</v>
      </c>
    </row>
    <row r="253" spans="1:2" x14ac:dyDescent="0.3">
      <c r="A253" s="3" t="s">
        <v>7470</v>
      </c>
      <c r="B253" s="3">
        <v>649</v>
      </c>
    </row>
    <row r="254" spans="1:2" x14ac:dyDescent="0.3">
      <c r="A254" s="3" t="s">
        <v>7469</v>
      </c>
      <c r="B254" s="3">
        <v>629</v>
      </c>
    </row>
    <row r="255" spans="1:2" x14ac:dyDescent="0.3">
      <c r="A255" s="3" t="s">
        <v>7468</v>
      </c>
      <c r="B255" s="3">
        <v>620</v>
      </c>
    </row>
    <row r="256" spans="1:2" x14ac:dyDescent="0.3">
      <c r="A256" s="3" t="s">
        <v>7467</v>
      </c>
      <c r="B256" s="3">
        <v>605</v>
      </c>
    </row>
    <row r="257" spans="1:2" x14ac:dyDescent="0.3">
      <c r="A257" s="3" t="s">
        <v>7466</v>
      </c>
      <c r="B257" s="3">
        <v>604</v>
      </c>
    </row>
    <row r="258" spans="1:2" x14ac:dyDescent="0.3">
      <c r="A258" s="3" t="s">
        <v>7465</v>
      </c>
      <c r="B258" s="3">
        <v>604</v>
      </c>
    </row>
    <row r="259" spans="1:2" x14ac:dyDescent="0.3">
      <c r="A259" s="3" t="s">
        <v>7464</v>
      </c>
      <c r="B259" s="3">
        <v>615</v>
      </c>
    </row>
    <row r="260" spans="1:2" x14ac:dyDescent="0.3">
      <c r="A260" s="3" t="s">
        <v>7463</v>
      </c>
      <c r="B260" s="3">
        <v>619</v>
      </c>
    </row>
    <row r="261" spans="1:2" x14ac:dyDescent="0.3">
      <c r="A261" s="3" t="s">
        <v>7462</v>
      </c>
      <c r="B261" s="3">
        <v>625</v>
      </c>
    </row>
    <row r="262" spans="1:2" x14ac:dyDescent="0.3">
      <c r="A262" s="3" t="s">
        <v>7461</v>
      </c>
      <c r="B262" s="3">
        <v>626</v>
      </c>
    </row>
    <row r="263" spans="1:2" x14ac:dyDescent="0.3">
      <c r="A263" s="3" t="s">
        <v>7460</v>
      </c>
      <c r="B263" s="3">
        <v>626</v>
      </c>
    </row>
    <row r="264" spans="1:2" x14ac:dyDescent="0.3">
      <c r="A264" s="3" t="s">
        <v>7459</v>
      </c>
      <c r="B264" s="3">
        <v>616</v>
      </c>
    </row>
    <row r="265" spans="1:2" x14ac:dyDescent="0.3">
      <c r="A265" s="3" t="s">
        <v>7458</v>
      </c>
      <c r="B265" s="3">
        <v>576</v>
      </c>
    </row>
    <row r="266" spans="1:2" x14ac:dyDescent="0.3">
      <c r="A266" s="3" t="s">
        <v>7457</v>
      </c>
      <c r="B266" s="3">
        <v>586</v>
      </c>
    </row>
    <row r="267" spans="1:2" x14ac:dyDescent="0.3">
      <c r="A267" s="3" t="s">
        <v>7456</v>
      </c>
      <c r="B267" s="3">
        <v>590</v>
      </c>
    </row>
    <row r="268" spans="1:2" x14ac:dyDescent="0.3">
      <c r="A268" s="3" t="s">
        <v>7455</v>
      </c>
      <c r="B268" s="3">
        <v>588</v>
      </c>
    </row>
    <row r="269" spans="1:2" x14ac:dyDescent="0.3">
      <c r="A269" s="3" t="s">
        <v>7454</v>
      </c>
      <c r="B269" s="3">
        <v>600</v>
      </c>
    </row>
    <row r="270" spans="1:2" x14ac:dyDescent="0.3">
      <c r="A270" s="3" t="s">
        <v>7453</v>
      </c>
      <c r="B270" s="3">
        <v>612</v>
      </c>
    </row>
    <row r="271" spans="1:2" x14ac:dyDescent="0.3">
      <c r="A271" s="3" t="s">
        <v>7452</v>
      </c>
      <c r="B271" s="3">
        <v>679</v>
      </c>
    </row>
    <row r="272" spans="1:2" x14ac:dyDescent="0.3">
      <c r="A272" s="3" t="s">
        <v>7451</v>
      </c>
      <c r="B272" s="3">
        <v>710</v>
      </c>
    </row>
    <row r="273" spans="1:2" x14ac:dyDescent="0.3">
      <c r="A273" s="3" t="s">
        <v>7450</v>
      </c>
      <c r="B273" s="3">
        <v>679</v>
      </c>
    </row>
    <row r="274" spans="1:2" x14ac:dyDescent="0.3">
      <c r="A274" s="3" t="s">
        <v>7449</v>
      </c>
      <c r="B274" s="3">
        <v>679</v>
      </c>
    </row>
    <row r="275" spans="1:2" x14ac:dyDescent="0.3">
      <c r="A275" s="3" t="s">
        <v>7448</v>
      </c>
      <c r="B275" s="3">
        <v>670</v>
      </c>
    </row>
    <row r="276" spans="1:2" x14ac:dyDescent="0.3">
      <c r="A276" s="3" t="s">
        <v>7447</v>
      </c>
      <c r="B276" s="3">
        <v>642</v>
      </c>
    </row>
    <row r="277" spans="1:2" x14ac:dyDescent="0.3">
      <c r="A277" s="3" t="s">
        <v>7446</v>
      </c>
      <c r="B277" s="3">
        <v>667</v>
      </c>
    </row>
    <row r="278" spans="1:2" x14ac:dyDescent="0.3">
      <c r="A278" s="3" t="s">
        <v>7445</v>
      </c>
      <c r="B278" s="3">
        <v>682</v>
      </c>
    </row>
    <row r="279" spans="1:2" x14ac:dyDescent="0.3">
      <c r="A279" s="3" t="s">
        <v>7444</v>
      </c>
      <c r="B279" s="3">
        <v>696</v>
      </c>
    </row>
    <row r="280" spans="1:2" x14ac:dyDescent="0.3">
      <c r="A280" s="3" t="s">
        <v>7443</v>
      </c>
      <c r="B280" s="3">
        <v>683</v>
      </c>
    </row>
    <row r="281" spans="1:2" x14ac:dyDescent="0.3">
      <c r="A281" s="3" t="s">
        <v>7442</v>
      </c>
      <c r="B281" s="3">
        <v>662</v>
      </c>
    </row>
    <row r="282" spans="1:2" x14ac:dyDescent="0.3">
      <c r="A282" s="3" t="s">
        <v>7441</v>
      </c>
      <c r="B282" s="3">
        <v>643</v>
      </c>
    </row>
    <row r="283" spans="1:2" x14ac:dyDescent="0.3">
      <c r="A283" s="3" t="s">
        <v>7440</v>
      </c>
      <c r="B283" s="3">
        <v>641</v>
      </c>
    </row>
    <row r="284" spans="1:2" x14ac:dyDescent="0.3">
      <c r="A284" s="3" t="s">
        <v>7439</v>
      </c>
      <c r="B284" s="3">
        <v>642</v>
      </c>
    </row>
    <row r="285" spans="1:2" x14ac:dyDescent="0.3">
      <c r="A285" s="3" t="s">
        <v>7438</v>
      </c>
      <c r="B285" s="3">
        <v>611</v>
      </c>
    </row>
    <row r="286" spans="1:2" x14ac:dyDescent="0.3">
      <c r="A286" s="3" t="s">
        <v>7437</v>
      </c>
      <c r="B286" s="3">
        <v>615</v>
      </c>
    </row>
    <row r="287" spans="1:2" x14ac:dyDescent="0.3">
      <c r="A287" s="3" t="s">
        <v>7436</v>
      </c>
      <c r="B287" s="3">
        <v>608</v>
      </c>
    </row>
    <row r="288" spans="1:2" x14ac:dyDescent="0.3">
      <c r="A288" s="3" t="s">
        <v>7435</v>
      </c>
      <c r="B288" s="3">
        <v>617</v>
      </c>
    </row>
    <row r="289" spans="1:2" x14ac:dyDescent="0.3">
      <c r="A289" s="3" t="s">
        <v>7434</v>
      </c>
      <c r="B289" s="3">
        <v>619</v>
      </c>
    </row>
    <row r="290" spans="1:2" x14ac:dyDescent="0.3">
      <c r="A290" s="3" t="s">
        <v>7433</v>
      </c>
      <c r="B290" s="3">
        <v>645</v>
      </c>
    </row>
    <row r="291" spans="1:2" x14ac:dyDescent="0.3">
      <c r="A291" s="3" t="s">
        <v>7432</v>
      </c>
      <c r="B291" s="3">
        <v>644</v>
      </c>
    </row>
    <row r="292" spans="1:2" x14ac:dyDescent="0.3">
      <c r="A292" s="3" t="s">
        <v>7431</v>
      </c>
      <c r="B292" s="3">
        <v>636</v>
      </c>
    </row>
    <row r="293" spans="1:2" x14ac:dyDescent="0.3">
      <c r="A293" s="3" t="s">
        <v>7430</v>
      </c>
      <c r="B293" s="3">
        <v>620</v>
      </c>
    </row>
    <row r="294" spans="1:2" x14ac:dyDescent="0.3">
      <c r="A294" s="3" t="s">
        <v>7429</v>
      </c>
      <c r="B294" s="3">
        <v>620</v>
      </c>
    </row>
    <row r="295" spans="1:2" x14ac:dyDescent="0.3">
      <c r="A295" s="3" t="s">
        <v>7428</v>
      </c>
      <c r="B295" s="3">
        <v>602</v>
      </c>
    </row>
    <row r="296" spans="1:2" x14ac:dyDescent="0.3">
      <c r="A296" s="3" t="s">
        <v>7427</v>
      </c>
      <c r="B296" s="3">
        <v>607</v>
      </c>
    </row>
    <row r="297" spans="1:2" x14ac:dyDescent="0.3">
      <c r="A297" s="3" t="s">
        <v>7426</v>
      </c>
      <c r="B297" s="3">
        <v>587</v>
      </c>
    </row>
    <row r="298" spans="1:2" x14ac:dyDescent="0.3">
      <c r="A298" s="3" t="s">
        <v>7425</v>
      </c>
      <c r="B298" s="3">
        <v>582</v>
      </c>
    </row>
    <row r="299" spans="1:2" x14ac:dyDescent="0.3">
      <c r="A299" s="3" t="s">
        <v>7424</v>
      </c>
      <c r="B299" s="3">
        <v>593</v>
      </c>
    </row>
    <row r="300" spans="1:2" x14ac:dyDescent="0.3">
      <c r="A300" s="3" t="s">
        <v>7423</v>
      </c>
      <c r="B300" s="3">
        <v>590</v>
      </c>
    </row>
    <row r="301" spans="1:2" x14ac:dyDescent="0.3">
      <c r="A301" s="3" t="s">
        <v>7422</v>
      </c>
      <c r="B301" s="3">
        <v>582</v>
      </c>
    </row>
    <row r="302" spans="1:2" x14ac:dyDescent="0.3">
      <c r="A302" s="3" t="s">
        <v>7421</v>
      </c>
      <c r="B302" s="3">
        <v>586</v>
      </c>
    </row>
    <row r="303" spans="1:2" x14ac:dyDescent="0.3">
      <c r="A303" s="3" t="s">
        <v>7420</v>
      </c>
      <c r="B303" s="3">
        <v>588</v>
      </c>
    </row>
    <row r="304" spans="1:2" x14ac:dyDescent="0.3">
      <c r="A304" s="3" t="s">
        <v>7419</v>
      </c>
      <c r="B304" s="3">
        <v>603</v>
      </c>
    </row>
    <row r="305" spans="1:2" x14ac:dyDescent="0.3">
      <c r="A305" s="3" t="s">
        <v>7418</v>
      </c>
      <c r="B305" s="3">
        <v>621</v>
      </c>
    </row>
    <row r="306" spans="1:2" x14ac:dyDescent="0.3">
      <c r="A306" s="3" t="s">
        <v>7417</v>
      </c>
      <c r="B306" s="3">
        <v>626</v>
      </c>
    </row>
    <row r="307" spans="1:2" x14ac:dyDescent="0.3">
      <c r="A307" s="3" t="s">
        <v>7416</v>
      </c>
      <c r="B307" s="3">
        <v>635</v>
      </c>
    </row>
    <row r="308" spans="1:2" x14ac:dyDescent="0.3">
      <c r="A308" s="3" t="s">
        <v>7415</v>
      </c>
      <c r="B308" s="3">
        <v>626</v>
      </c>
    </row>
    <row r="309" spans="1:2" x14ac:dyDescent="0.3">
      <c r="A309" s="3" t="s">
        <v>7414</v>
      </c>
      <c r="B309" s="3">
        <v>632</v>
      </c>
    </row>
    <row r="310" spans="1:2" x14ac:dyDescent="0.3">
      <c r="A310" s="3" t="s">
        <v>7413</v>
      </c>
      <c r="B310" s="3">
        <v>642</v>
      </c>
    </row>
    <row r="311" spans="1:2" x14ac:dyDescent="0.3">
      <c r="A311" s="3" t="s">
        <v>7412</v>
      </c>
      <c r="B311" s="3">
        <v>619</v>
      </c>
    </row>
    <row r="312" spans="1:2" x14ac:dyDescent="0.3">
      <c r="A312" s="3" t="s">
        <v>7411</v>
      </c>
      <c r="B312" s="3">
        <v>583</v>
      </c>
    </row>
    <row r="313" spans="1:2" x14ac:dyDescent="0.3">
      <c r="A313" s="3" t="s">
        <v>7410</v>
      </c>
      <c r="B313" s="3">
        <v>592</v>
      </c>
    </row>
    <row r="314" spans="1:2" x14ac:dyDescent="0.3">
      <c r="A314" s="3" t="s">
        <v>7409</v>
      </c>
      <c r="B314" s="3">
        <v>573</v>
      </c>
    </row>
    <row r="315" spans="1:2" x14ac:dyDescent="0.3">
      <c r="A315" s="3" t="s">
        <v>7408</v>
      </c>
      <c r="B315" s="3">
        <v>552</v>
      </c>
    </row>
    <row r="316" spans="1:2" x14ac:dyDescent="0.3">
      <c r="A316" s="3" t="s">
        <v>7407</v>
      </c>
      <c r="B316" s="3">
        <v>553</v>
      </c>
    </row>
    <row r="317" spans="1:2" x14ac:dyDescent="0.3">
      <c r="A317" s="3" t="s">
        <v>7406</v>
      </c>
      <c r="B317" s="3">
        <v>553</v>
      </c>
    </row>
    <row r="318" spans="1:2" x14ac:dyDescent="0.3">
      <c r="A318" s="3" t="s">
        <v>7405</v>
      </c>
      <c r="B318" s="3">
        <v>521</v>
      </c>
    </row>
    <row r="319" spans="1:2" x14ac:dyDescent="0.3">
      <c r="A319" s="3" t="s">
        <v>7404</v>
      </c>
      <c r="B319" s="3">
        <v>517</v>
      </c>
    </row>
    <row r="320" spans="1:2" x14ac:dyDescent="0.3">
      <c r="A320" s="3" t="s">
        <v>7403</v>
      </c>
      <c r="B320" s="3">
        <v>508</v>
      </c>
    </row>
    <row r="321" spans="1:2" x14ac:dyDescent="0.3">
      <c r="A321" s="3" t="s">
        <v>7402</v>
      </c>
      <c r="B321" s="3">
        <v>511</v>
      </c>
    </row>
    <row r="322" spans="1:2" x14ac:dyDescent="0.3">
      <c r="A322" s="3" t="s">
        <v>7401</v>
      </c>
      <c r="B322" s="3">
        <v>507</v>
      </c>
    </row>
    <row r="323" spans="1:2" x14ac:dyDescent="0.3">
      <c r="A323" s="3" t="s">
        <v>7400</v>
      </c>
      <c r="B323" s="3">
        <v>519</v>
      </c>
    </row>
    <row r="324" spans="1:2" x14ac:dyDescent="0.3">
      <c r="A324" s="3" t="s">
        <v>7399</v>
      </c>
      <c r="B324" s="3">
        <v>515</v>
      </c>
    </row>
    <row r="325" spans="1:2" x14ac:dyDescent="0.3">
      <c r="A325" s="3" t="s">
        <v>7398</v>
      </c>
      <c r="B325" s="3">
        <v>521</v>
      </c>
    </row>
    <row r="326" spans="1:2" x14ac:dyDescent="0.3">
      <c r="A326" s="3" t="s">
        <v>7397</v>
      </c>
      <c r="B326" s="3">
        <v>506</v>
      </c>
    </row>
    <row r="327" spans="1:2" x14ac:dyDescent="0.3">
      <c r="A327" s="3" t="s">
        <v>7396</v>
      </c>
      <c r="B327" s="3">
        <v>498</v>
      </c>
    </row>
    <row r="328" spans="1:2" x14ac:dyDescent="0.3">
      <c r="A328" s="3" t="s">
        <v>7395</v>
      </c>
      <c r="B328" s="3">
        <v>498</v>
      </c>
    </row>
    <row r="329" spans="1:2" x14ac:dyDescent="0.3">
      <c r="A329" s="3" t="s">
        <v>7394</v>
      </c>
      <c r="B329" s="3">
        <v>504</v>
      </c>
    </row>
    <row r="330" spans="1:2" x14ac:dyDescent="0.3">
      <c r="A330" s="3" t="s">
        <v>7393</v>
      </c>
      <c r="B330" s="3">
        <v>502</v>
      </c>
    </row>
    <row r="331" spans="1:2" x14ac:dyDescent="0.3">
      <c r="A331" s="3" t="s">
        <v>7392</v>
      </c>
      <c r="B331" s="3">
        <v>505</v>
      </c>
    </row>
    <row r="332" spans="1:2" x14ac:dyDescent="0.3">
      <c r="A332" s="3" t="s">
        <v>7391</v>
      </c>
      <c r="B332" s="3">
        <v>494</v>
      </c>
    </row>
    <row r="333" spans="1:2" x14ac:dyDescent="0.3">
      <c r="A333" s="3" t="s">
        <v>7390</v>
      </c>
      <c r="B333" s="3">
        <v>488</v>
      </c>
    </row>
    <row r="334" spans="1:2" x14ac:dyDescent="0.3">
      <c r="A334" s="3" t="s">
        <v>7389</v>
      </c>
      <c r="B334" s="3">
        <v>482</v>
      </c>
    </row>
    <row r="335" spans="1:2" x14ac:dyDescent="0.3">
      <c r="A335" s="3" t="s">
        <v>7388</v>
      </c>
      <c r="B335" s="3">
        <v>466</v>
      </c>
    </row>
    <row r="336" spans="1:2" x14ac:dyDescent="0.3">
      <c r="A336" s="3" t="s">
        <v>7387</v>
      </c>
      <c r="B336" s="3">
        <v>453</v>
      </c>
    </row>
    <row r="337" spans="1:2" x14ac:dyDescent="0.3">
      <c r="A337" s="3" t="s">
        <v>7386</v>
      </c>
      <c r="B337" s="3">
        <v>453</v>
      </c>
    </row>
    <row r="338" spans="1:2" x14ac:dyDescent="0.3">
      <c r="A338" s="3" t="s">
        <v>7385</v>
      </c>
      <c r="B338" s="3">
        <v>446</v>
      </c>
    </row>
    <row r="339" spans="1:2" x14ac:dyDescent="0.3">
      <c r="A339" s="3" t="s">
        <v>7384</v>
      </c>
      <c r="B339" s="3">
        <v>461</v>
      </c>
    </row>
    <row r="340" spans="1:2" x14ac:dyDescent="0.3">
      <c r="A340" s="3" t="s">
        <v>7383</v>
      </c>
      <c r="B340" s="3">
        <v>471</v>
      </c>
    </row>
    <row r="341" spans="1:2" x14ac:dyDescent="0.3">
      <c r="A341" s="3" t="s">
        <v>7382</v>
      </c>
      <c r="B341" s="3">
        <v>462</v>
      </c>
    </row>
    <row r="342" spans="1:2" x14ac:dyDescent="0.3">
      <c r="A342" s="3" t="s">
        <v>7381</v>
      </c>
      <c r="B342" s="3">
        <v>462</v>
      </c>
    </row>
    <row r="343" spans="1:2" x14ac:dyDescent="0.3">
      <c r="A343" s="3" t="s">
        <v>7380</v>
      </c>
      <c r="B343" s="3">
        <v>459</v>
      </c>
    </row>
    <row r="344" spans="1:2" x14ac:dyDescent="0.3">
      <c r="A344" s="3" t="s">
        <v>7379</v>
      </c>
      <c r="B344" s="3">
        <v>461</v>
      </c>
    </row>
    <row r="345" spans="1:2" x14ac:dyDescent="0.3">
      <c r="A345" s="3" t="s">
        <v>7378</v>
      </c>
      <c r="B345" s="3">
        <v>462</v>
      </c>
    </row>
    <row r="346" spans="1:2" x14ac:dyDescent="0.3">
      <c r="A346" s="3" t="s">
        <v>7377</v>
      </c>
      <c r="B346" s="3">
        <v>462</v>
      </c>
    </row>
    <row r="347" spans="1:2" x14ac:dyDescent="0.3">
      <c r="A347" s="3" t="s">
        <v>7376</v>
      </c>
      <c r="B347" s="3">
        <v>467</v>
      </c>
    </row>
    <row r="348" spans="1:2" x14ac:dyDescent="0.3">
      <c r="A348" s="3" t="s">
        <v>7375</v>
      </c>
      <c r="B348" s="3">
        <v>458</v>
      </c>
    </row>
    <row r="349" spans="1:2" x14ac:dyDescent="0.3">
      <c r="A349" s="3" t="s">
        <v>7374</v>
      </c>
      <c r="B349" s="3">
        <v>461</v>
      </c>
    </row>
    <row r="350" spans="1:2" x14ac:dyDescent="0.3">
      <c r="A350" s="3" t="s">
        <v>7373</v>
      </c>
      <c r="B350" s="3">
        <v>458</v>
      </c>
    </row>
    <row r="351" spans="1:2" x14ac:dyDescent="0.3">
      <c r="A351" s="3" t="s">
        <v>7372</v>
      </c>
      <c r="B351" s="3">
        <v>468</v>
      </c>
    </row>
    <row r="352" spans="1:2" x14ac:dyDescent="0.3">
      <c r="A352" s="3" t="s">
        <v>7371</v>
      </c>
      <c r="B352" s="3">
        <v>475</v>
      </c>
    </row>
    <row r="353" spans="1:2" x14ac:dyDescent="0.3">
      <c r="A353" s="3" t="s">
        <v>7370</v>
      </c>
      <c r="B353" s="3">
        <v>478</v>
      </c>
    </row>
    <row r="354" spans="1:2" x14ac:dyDescent="0.3">
      <c r="A354" s="3" t="s">
        <v>7369</v>
      </c>
      <c r="B354" s="3">
        <v>482</v>
      </c>
    </row>
    <row r="355" spans="1:2" x14ac:dyDescent="0.3">
      <c r="A355" s="3" t="s">
        <v>7368</v>
      </c>
      <c r="B355" s="3">
        <v>484</v>
      </c>
    </row>
    <row r="356" spans="1:2" x14ac:dyDescent="0.3">
      <c r="A356" s="3" t="s">
        <v>7367</v>
      </c>
      <c r="B356" s="3">
        <v>487</v>
      </c>
    </row>
    <row r="357" spans="1:2" x14ac:dyDescent="0.3">
      <c r="A357" s="3" t="s">
        <v>7366</v>
      </c>
      <c r="B357" s="3">
        <v>487</v>
      </c>
    </row>
    <row r="358" spans="1:2" x14ac:dyDescent="0.3">
      <c r="A358" s="3" t="s">
        <v>7365</v>
      </c>
      <c r="B358" s="3">
        <v>495</v>
      </c>
    </row>
    <row r="359" spans="1:2" x14ac:dyDescent="0.3">
      <c r="A359" s="3" t="s">
        <v>7364</v>
      </c>
      <c r="B359" s="3">
        <v>477</v>
      </c>
    </row>
    <row r="360" spans="1:2" x14ac:dyDescent="0.3">
      <c r="A360" s="3" t="s">
        <v>7363</v>
      </c>
      <c r="B360" s="3">
        <v>500</v>
      </c>
    </row>
    <row r="361" spans="1:2" x14ac:dyDescent="0.3">
      <c r="A361" s="3" t="s">
        <v>7362</v>
      </c>
      <c r="B361" s="3">
        <v>511</v>
      </c>
    </row>
    <row r="362" spans="1:2" x14ac:dyDescent="0.3">
      <c r="A362" s="3" t="s">
        <v>7361</v>
      </c>
      <c r="B362" s="3">
        <v>528</v>
      </c>
    </row>
    <row r="363" spans="1:2" x14ac:dyDescent="0.3">
      <c r="A363" s="3" t="s">
        <v>7360</v>
      </c>
      <c r="B363" s="3">
        <v>572</v>
      </c>
    </row>
    <row r="364" spans="1:2" x14ac:dyDescent="0.3">
      <c r="A364" s="3" t="s">
        <v>7359</v>
      </c>
      <c r="B364" s="3">
        <v>596</v>
      </c>
    </row>
    <row r="365" spans="1:2" x14ac:dyDescent="0.3">
      <c r="A365" s="3" t="s">
        <v>7358</v>
      </c>
      <c r="B365" s="3">
        <v>637</v>
      </c>
    </row>
    <row r="366" spans="1:2" x14ac:dyDescent="0.3">
      <c r="A366" s="3" t="s">
        <v>7357</v>
      </c>
      <c r="B366" s="3">
        <v>632</v>
      </c>
    </row>
    <row r="367" spans="1:2" x14ac:dyDescent="0.3">
      <c r="A367" s="3" t="s">
        <v>7356</v>
      </c>
      <c r="B367" s="3">
        <v>740</v>
      </c>
    </row>
    <row r="368" spans="1:2" x14ac:dyDescent="0.3">
      <c r="A368" s="3" t="s">
        <v>7355</v>
      </c>
      <c r="B368" s="3">
        <v>668</v>
      </c>
    </row>
    <row r="369" spans="1:2" x14ac:dyDescent="0.3">
      <c r="A369" s="3" t="s">
        <v>7354</v>
      </c>
      <c r="B369" s="3">
        <v>668</v>
      </c>
    </row>
    <row r="370" spans="1:2" x14ac:dyDescent="0.3">
      <c r="A370" s="3" t="s">
        <v>7353</v>
      </c>
      <c r="B370" s="3">
        <v>658</v>
      </c>
    </row>
    <row r="371" spans="1:2" x14ac:dyDescent="0.3">
      <c r="A371" s="3" t="s">
        <v>7352</v>
      </c>
      <c r="B371" s="3">
        <v>689</v>
      </c>
    </row>
    <row r="372" spans="1:2" x14ac:dyDescent="0.3">
      <c r="A372" s="3" t="s">
        <v>7351</v>
      </c>
      <c r="B372" s="3">
        <v>679</v>
      </c>
    </row>
    <row r="373" spans="1:2" x14ac:dyDescent="0.3">
      <c r="A373" s="3" t="s">
        <v>7350</v>
      </c>
      <c r="B373" s="3">
        <v>666</v>
      </c>
    </row>
    <row r="374" spans="1:2" x14ac:dyDescent="0.3">
      <c r="A374" s="3" t="s">
        <v>7349</v>
      </c>
      <c r="B374" s="3">
        <v>630</v>
      </c>
    </row>
    <row r="375" spans="1:2" x14ac:dyDescent="0.3">
      <c r="A375" s="3" t="s">
        <v>7348</v>
      </c>
      <c r="B375" s="3">
        <v>622</v>
      </c>
    </row>
    <row r="376" spans="1:2" x14ac:dyDescent="0.3">
      <c r="A376" s="3" t="s">
        <v>7347</v>
      </c>
      <c r="B376" s="3">
        <v>643</v>
      </c>
    </row>
    <row r="377" spans="1:2" x14ac:dyDescent="0.3">
      <c r="A377" s="3" t="s">
        <v>7346</v>
      </c>
      <c r="B377" s="3">
        <v>690</v>
      </c>
    </row>
    <row r="378" spans="1:2" x14ac:dyDescent="0.3">
      <c r="A378" s="3" t="s">
        <v>7345</v>
      </c>
      <c r="B378" s="3">
        <v>673</v>
      </c>
    </row>
    <row r="379" spans="1:2" x14ac:dyDescent="0.3">
      <c r="A379" s="3" t="s">
        <v>7344</v>
      </c>
      <c r="B379" s="3">
        <v>691</v>
      </c>
    </row>
    <row r="380" spans="1:2" x14ac:dyDescent="0.3">
      <c r="A380" s="3" t="s">
        <v>7343</v>
      </c>
      <c r="B380" s="3">
        <v>677</v>
      </c>
    </row>
    <row r="381" spans="1:2" x14ac:dyDescent="0.3">
      <c r="A381" s="3" t="s">
        <v>7342</v>
      </c>
      <c r="B381" s="3">
        <v>660</v>
      </c>
    </row>
    <row r="382" spans="1:2" x14ac:dyDescent="0.3">
      <c r="A382" s="3" t="s">
        <v>7341</v>
      </c>
      <c r="B382" s="3">
        <v>654</v>
      </c>
    </row>
    <row r="383" spans="1:2" x14ac:dyDescent="0.3">
      <c r="A383" s="3" t="s">
        <v>7340</v>
      </c>
      <c r="B383" s="3">
        <v>647</v>
      </c>
    </row>
    <row r="384" spans="1:2" x14ac:dyDescent="0.3">
      <c r="A384" s="3" t="s">
        <v>7339</v>
      </c>
      <c r="B384" s="3">
        <v>642</v>
      </c>
    </row>
    <row r="385" spans="1:2" x14ac:dyDescent="0.3">
      <c r="A385" s="3" t="s">
        <v>7338</v>
      </c>
      <c r="B385" s="3">
        <v>651</v>
      </c>
    </row>
    <row r="386" spans="1:2" x14ac:dyDescent="0.3">
      <c r="A386" s="3" t="s">
        <v>7337</v>
      </c>
      <c r="B386" s="3">
        <v>674</v>
      </c>
    </row>
    <row r="387" spans="1:2" x14ac:dyDescent="0.3">
      <c r="A387" s="3" t="s">
        <v>7336</v>
      </c>
      <c r="B387" s="3">
        <v>670</v>
      </c>
    </row>
    <row r="388" spans="1:2" x14ac:dyDescent="0.3">
      <c r="A388" s="3" t="s">
        <v>7335</v>
      </c>
      <c r="B388" s="3">
        <v>714</v>
      </c>
    </row>
    <row r="389" spans="1:2" x14ac:dyDescent="0.3">
      <c r="A389" s="3" t="s">
        <v>7334</v>
      </c>
      <c r="B389" s="3">
        <v>707</v>
      </c>
    </row>
    <row r="390" spans="1:2" x14ac:dyDescent="0.3">
      <c r="A390" s="3" t="s">
        <v>7333</v>
      </c>
      <c r="B390" s="3">
        <v>660</v>
      </c>
    </row>
    <row r="391" spans="1:2" x14ac:dyDescent="0.3">
      <c r="A391" s="3" t="s">
        <v>7332</v>
      </c>
      <c r="B391" s="3">
        <v>667</v>
      </c>
    </row>
    <row r="392" spans="1:2" x14ac:dyDescent="0.3">
      <c r="A392" s="3" t="s">
        <v>7331</v>
      </c>
      <c r="B392" s="3">
        <v>664</v>
      </c>
    </row>
    <row r="393" spans="1:2" x14ac:dyDescent="0.3">
      <c r="A393" s="3" t="s">
        <v>7330</v>
      </c>
      <c r="B393" s="3">
        <v>667</v>
      </c>
    </row>
    <row r="394" spans="1:2" x14ac:dyDescent="0.3">
      <c r="A394" s="3" t="s">
        <v>7329</v>
      </c>
      <c r="B394" s="3">
        <v>667</v>
      </c>
    </row>
    <row r="395" spans="1:2" x14ac:dyDescent="0.3">
      <c r="A395" s="3" t="s">
        <v>7328</v>
      </c>
      <c r="B395" s="3">
        <v>662</v>
      </c>
    </row>
    <row r="396" spans="1:2" x14ac:dyDescent="0.3">
      <c r="A396" s="3" t="s">
        <v>7327</v>
      </c>
      <c r="B396" s="3">
        <v>662</v>
      </c>
    </row>
    <row r="397" spans="1:2" x14ac:dyDescent="0.3">
      <c r="A397" s="3" t="s">
        <v>7326</v>
      </c>
      <c r="B397" s="3">
        <v>668</v>
      </c>
    </row>
    <row r="398" spans="1:2" x14ac:dyDescent="0.3">
      <c r="A398" s="3" t="s">
        <v>7325</v>
      </c>
      <c r="B398" s="3">
        <v>670</v>
      </c>
    </row>
    <row r="399" spans="1:2" x14ac:dyDescent="0.3">
      <c r="A399" s="3" t="s">
        <v>7324</v>
      </c>
      <c r="B399" s="3">
        <v>716</v>
      </c>
    </row>
    <row r="400" spans="1:2" x14ac:dyDescent="0.3">
      <c r="A400" s="3" t="s">
        <v>7323</v>
      </c>
      <c r="B400" s="3">
        <v>732</v>
      </c>
    </row>
    <row r="401" spans="1:2" x14ac:dyDescent="0.3">
      <c r="A401" s="3" t="s">
        <v>7322</v>
      </c>
      <c r="B401" s="3">
        <v>714</v>
      </c>
    </row>
    <row r="402" spans="1:2" x14ac:dyDescent="0.3">
      <c r="A402" s="3" t="s">
        <v>7321</v>
      </c>
      <c r="B402" s="3">
        <v>687</v>
      </c>
    </row>
    <row r="403" spans="1:2" x14ac:dyDescent="0.3">
      <c r="A403" s="3" t="s">
        <v>7320</v>
      </c>
      <c r="B403" s="3">
        <v>689</v>
      </c>
    </row>
    <row r="404" spans="1:2" x14ac:dyDescent="0.3">
      <c r="A404" s="3" t="s">
        <v>7319</v>
      </c>
      <c r="B404" s="3">
        <v>686</v>
      </c>
    </row>
    <row r="405" spans="1:2" x14ac:dyDescent="0.3">
      <c r="A405" s="3" t="s">
        <v>7318</v>
      </c>
      <c r="B405" s="3">
        <v>701</v>
      </c>
    </row>
    <row r="406" spans="1:2" x14ac:dyDescent="0.3">
      <c r="A406" s="3" t="s">
        <v>7317</v>
      </c>
      <c r="B406" s="3">
        <v>705</v>
      </c>
    </row>
    <row r="407" spans="1:2" x14ac:dyDescent="0.3">
      <c r="A407" s="3" t="s">
        <v>7316</v>
      </c>
      <c r="B407" s="3">
        <v>675</v>
      </c>
    </row>
    <row r="408" spans="1:2" x14ac:dyDescent="0.3">
      <c r="A408" s="3" t="s">
        <v>7315</v>
      </c>
      <c r="B408" s="3">
        <v>677</v>
      </c>
    </row>
    <row r="409" spans="1:2" x14ac:dyDescent="0.3">
      <c r="A409" s="3" t="s">
        <v>7314</v>
      </c>
      <c r="B409" s="3">
        <v>677</v>
      </c>
    </row>
    <row r="410" spans="1:2" x14ac:dyDescent="0.3">
      <c r="A410" s="3" t="s">
        <v>7313</v>
      </c>
      <c r="B410" s="3">
        <v>678</v>
      </c>
    </row>
    <row r="411" spans="1:2" x14ac:dyDescent="0.3">
      <c r="A411" s="3" t="s">
        <v>7312</v>
      </c>
      <c r="B411" s="3">
        <v>684</v>
      </c>
    </row>
    <row r="412" spans="1:2" x14ac:dyDescent="0.3">
      <c r="A412" s="3" t="s">
        <v>7311</v>
      </c>
      <c r="B412" s="3">
        <v>678</v>
      </c>
    </row>
    <row r="413" spans="1:2" x14ac:dyDescent="0.3">
      <c r="A413" s="3" t="s">
        <v>7310</v>
      </c>
      <c r="B413" s="3">
        <v>676</v>
      </c>
    </row>
    <row r="414" spans="1:2" x14ac:dyDescent="0.3">
      <c r="A414" s="3" t="s">
        <v>7309</v>
      </c>
      <c r="B414" s="3">
        <v>669</v>
      </c>
    </row>
    <row r="415" spans="1:2" x14ac:dyDescent="0.3">
      <c r="A415" s="3" t="s">
        <v>7308</v>
      </c>
      <c r="B415" s="3">
        <v>673</v>
      </c>
    </row>
    <row r="416" spans="1:2" x14ac:dyDescent="0.3">
      <c r="A416" s="3" t="s">
        <v>7307</v>
      </c>
      <c r="B416" s="3">
        <v>682</v>
      </c>
    </row>
    <row r="417" spans="1:2" x14ac:dyDescent="0.3">
      <c r="A417" s="3" t="s">
        <v>7306</v>
      </c>
      <c r="B417" s="3">
        <v>700</v>
      </c>
    </row>
    <row r="418" spans="1:2" x14ac:dyDescent="0.3">
      <c r="A418" s="3" t="s">
        <v>7305</v>
      </c>
      <c r="B418" s="3">
        <v>674</v>
      </c>
    </row>
    <row r="419" spans="1:2" x14ac:dyDescent="0.3">
      <c r="A419" s="3" t="s">
        <v>7304</v>
      </c>
      <c r="B419" s="3">
        <v>655</v>
      </c>
    </row>
    <row r="420" spans="1:2" x14ac:dyDescent="0.3">
      <c r="A420" s="3" t="s">
        <v>7303</v>
      </c>
      <c r="B420" s="3">
        <v>656</v>
      </c>
    </row>
    <row r="421" spans="1:2" x14ac:dyDescent="0.3">
      <c r="A421" s="3" t="s">
        <v>7302</v>
      </c>
      <c r="B421" s="3">
        <v>651</v>
      </c>
    </row>
    <row r="422" spans="1:2" x14ac:dyDescent="0.3">
      <c r="A422" s="3" t="s">
        <v>7301</v>
      </c>
      <c r="B422" s="3">
        <v>673</v>
      </c>
    </row>
    <row r="423" spans="1:2" x14ac:dyDescent="0.3">
      <c r="A423" s="3" t="s">
        <v>7300</v>
      </c>
      <c r="B423" s="3">
        <v>675</v>
      </c>
    </row>
    <row r="424" spans="1:2" x14ac:dyDescent="0.3">
      <c r="A424" s="3" t="s">
        <v>7299</v>
      </c>
      <c r="B424" s="3">
        <v>673</v>
      </c>
    </row>
    <row r="425" spans="1:2" x14ac:dyDescent="0.3">
      <c r="A425" s="3" t="s">
        <v>7298</v>
      </c>
      <c r="B425" s="3">
        <v>685</v>
      </c>
    </row>
    <row r="426" spans="1:2" x14ac:dyDescent="0.3">
      <c r="A426" s="3" t="s">
        <v>7297</v>
      </c>
      <c r="B426" s="3">
        <v>682</v>
      </c>
    </row>
    <row r="427" spans="1:2" x14ac:dyDescent="0.3">
      <c r="A427" s="3" t="s">
        <v>7296</v>
      </c>
      <c r="B427" s="3">
        <v>692</v>
      </c>
    </row>
    <row r="428" spans="1:2" x14ac:dyDescent="0.3">
      <c r="A428" s="3" t="s">
        <v>7295</v>
      </c>
      <c r="B428" s="3">
        <v>712</v>
      </c>
    </row>
    <row r="429" spans="1:2" x14ac:dyDescent="0.3">
      <c r="A429" s="3" t="s">
        <v>7294</v>
      </c>
      <c r="B429" s="3">
        <v>720</v>
      </c>
    </row>
    <row r="430" spans="1:2" x14ac:dyDescent="0.3">
      <c r="A430" s="3" t="s">
        <v>7293</v>
      </c>
      <c r="B430" s="3">
        <v>743</v>
      </c>
    </row>
    <row r="431" spans="1:2" x14ac:dyDescent="0.3">
      <c r="A431" s="3" t="s">
        <v>7292</v>
      </c>
      <c r="B431" s="3">
        <v>735</v>
      </c>
    </row>
    <row r="432" spans="1:2" x14ac:dyDescent="0.3">
      <c r="A432" s="3" t="s">
        <v>7291</v>
      </c>
      <c r="B432" s="3">
        <v>729</v>
      </c>
    </row>
    <row r="433" spans="1:2" x14ac:dyDescent="0.3">
      <c r="A433" s="3" t="s">
        <v>7290</v>
      </c>
      <c r="B433" s="3">
        <v>717</v>
      </c>
    </row>
    <row r="434" spans="1:2" x14ac:dyDescent="0.3">
      <c r="A434" s="3" t="s">
        <v>7289</v>
      </c>
      <c r="B434" s="3">
        <v>701</v>
      </c>
    </row>
    <row r="435" spans="1:2" x14ac:dyDescent="0.3">
      <c r="A435" s="3" t="s">
        <v>7288</v>
      </c>
      <c r="B435" s="3">
        <v>707</v>
      </c>
    </row>
    <row r="436" spans="1:2" x14ac:dyDescent="0.3">
      <c r="A436" s="3" t="s">
        <v>7287</v>
      </c>
      <c r="B436" s="3">
        <v>718</v>
      </c>
    </row>
    <row r="437" spans="1:2" x14ac:dyDescent="0.3">
      <c r="A437" s="3" t="s">
        <v>7286</v>
      </c>
      <c r="B437" s="3">
        <v>711</v>
      </c>
    </row>
    <row r="438" spans="1:2" x14ac:dyDescent="0.3">
      <c r="A438" s="3" t="s">
        <v>7285</v>
      </c>
      <c r="B438" s="3">
        <v>701</v>
      </c>
    </row>
    <row r="439" spans="1:2" x14ac:dyDescent="0.3">
      <c r="A439" s="3" t="s">
        <v>7284</v>
      </c>
      <c r="B439" s="3">
        <v>701</v>
      </c>
    </row>
    <row r="440" spans="1:2" x14ac:dyDescent="0.3">
      <c r="A440" s="3" t="s">
        <v>7283</v>
      </c>
      <c r="B440" s="3">
        <v>703</v>
      </c>
    </row>
    <row r="441" spans="1:2" x14ac:dyDescent="0.3">
      <c r="A441" s="3" t="s">
        <v>7282</v>
      </c>
      <c r="B441" s="3">
        <v>685</v>
      </c>
    </row>
    <row r="442" spans="1:2" x14ac:dyDescent="0.3">
      <c r="A442" s="3" t="s">
        <v>7281</v>
      </c>
      <c r="B442" s="3">
        <v>670</v>
      </c>
    </row>
    <row r="443" spans="1:2" x14ac:dyDescent="0.3">
      <c r="A443" s="3" t="s">
        <v>7280</v>
      </c>
      <c r="B443" s="3">
        <v>648</v>
      </c>
    </row>
    <row r="444" spans="1:2" x14ac:dyDescent="0.3">
      <c r="A444" s="3" t="s">
        <v>7279</v>
      </c>
      <c r="B444" s="3">
        <v>636</v>
      </c>
    </row>
    <row r="445" spans="1:2" x14ac:dyDescent="0.3">
      <c r="A445" s="3" t="s">
        <v>7278</v>
      </c>
      <c r="B445" s="3">
        <v>652</v>
      </c>
    </row>
    <row r="446" spans="1:2" x14ac:dyDescent="0.3">
      <c r="A446" s="3" t="s">
        <v>7277</v>
      </c>
      <c r="B446" s="3">
        <v>638</v>
      </c>
    </row>
    <row r="447" spans="1:2" x14ac:dyDescent="0.3">
      <c r="A447" s="3" t="s">
        <v>7276</v>
      </c>
      <c r="B447" s="3">
        <v>629</v>
      </c>
    </row>
    <row r="448" spans="1:2" x14ac:dyDescent="0.3">
      <c r="A448" s="3" t="s">
        <v>7275</v>
      </c>
      <c r="B448" s="3">
        <v>633</v>
      </c>
    </row>
    <row r="449" spans="1:2" x14ac:dyDescent="0.3">
      <c r="A449" s="3" t="s">
        <v>7274</v>
      </c>
      <c r="B449" s="3">
        <v>624</v>
      </c>
    </row>
    <row r="450" spans="1:2" x14ac:dyDescent="0.3">
      <c r="A450" s="3" t="s">
        <v>7273</v>
      </c>
      <c r="B450" s="3">
        <v>627</v>
      </c>
    </row>
    <row r="451" spans="1:2" x14ac:dyDescent="0.3">
      <c r="A451" s="3" t="s">
        <v>7272</v>
      </c>
      <c r="B451" s="3">
        <v>626</v>
      </c>
    </row>
    <row r="452" spans="1:2" x14ac:dyDescent="0.3">
      <c r="A452" s="3" t="s">
        <v>7271</v>
      </c>
      <c r="B452" s="3">
        <v>632</v>
      </c>
    </row>
    <row r="453" spans="1:2" x14ac:dyDescent="0.3">
      <c r="A453" s="3" t="s">
        <v>7270</v>
      </c>
      <c r="B453" s="3">
        <v>657</v>
      </c>
    </row>
    <row r="454" spans="1:2" x14ac:dyDescent="0.3">
      <c r="A454" s="3" t="s">
        <v>7269</v>
      </c>
      <c r="B454" s="3">
        <v>619</v>
      </c>
    </row>
    <row r="455" spans="1:2" x14ac:dyDescent="0.3">
      <c r="A455" s="3" t="s">
        <v>7268</v>
      </c>
      <c r="B455" s="3">
        <v>618</v>
      </c>
    </row>
    <row r="456" spans="1:2" x14ac:dyDescent="0.3">
      <c r="A456" s="3" t="s">
        <v>7267</v>
      </c>
      <c r="B456" s="3">
        <v>602</v>
      </c>
    </row>
    <row r="457" spans="1:2" x14ac:dyDescent="0.3">
      <c r="A457" s="3" t="s">
        <v>7266</v>
      </c>
      <c r="B457" s="3">
        <v>621</v>
      </c>
    </row>
    <row r="458" spans="1:2" x14ac:dyDescent="0.3">
      <c r="A458" s="3" t="s">
        <v>7265</v>
      </c>
      <c r="B458" s="3">
        <v>623</v>
      </c>
    </row>
    <row r="459" spans="1:2" x14ac:dyDescent="0.3">
      <c r="A459" s="3" t="s">
        <v>7264</v>
      </c>
      <c r="B459" s="3">
        <v>615</v>
      </c>
    </row>
    <row r="460" spans="1:2" x14ac:dyDescent="0.3">
      <c r="A460" s="3" t="s">
        <v>7263</v>
      </c>
      <c r="B460" s="3">
        <v>608</v>
      </c>
    </row>
    <row r="461" spans="1:2" x14ac:dyDescent="0.3">
      <c r="A461" s="3" t="s">
        <v>7262</v>
      </c>
      <c r="B461" s="3">
        <v>609</v>
      </c>
    </row>
    <row r="462" spans="1:2" x14ac:dyDescent="0.3">
      <c r="A462" s="3" t="s">
        <v>7261</v>
      </c>
      <c r="B462" s="3">
        <v>596</v>
      </c>
    </row>
    <row r="463" spans="1:2" x14ac:dyDescent="0.3">
      <c r="A463" s="3" t="s">
        <v>7260</v>
      </c>
      <c r="B463" s="3">
        <v>597</v>
      </c>
    </row>
    <row r="464" spans="1:2" x14ac:dyDescent="0.3">
      <c r="A464" s="3" t="s">
        <v>7259</v>
      </c>
      <c r="B464" s="3">
        <v>597</v>
      </c>
    </row>
    <row r="465" spans="1:2" x14ac:dyDescent="0.3">
      <c r="A465" s="3" t="s">
        <v>7258</v>
      </c>
      <c r="B465" s="3">
        <v>594</v>
      </c>
    </row>
    <row r="466" spans="1:2" x14ac:dyDescent="0.3">
      <c r="A466" s="3" t="s">
        <v>7257</v>
      </c>
      <c r="B466" s="3">
        <v>598</v>
      </c>
    </row>
    <row r="467" spans="1:2" x14ac:dyDescent="0.3">
      <c r="A467" s="3" t="s">
        <v>7256</v>
      </c>
      <c r="B467" s="3">
        <v>589</v>
      </c>
    </row>
    <row r="468" spans="1:2" x14ac:dyDescent="0.3">
      <c r="A468" s="3" t="s">
        <v>7255</v>
      </c>
      <c r="B468" s="3">
        <v>610</v>
      </c>
    </row>
    <row r="469" spans="1:2" x14ac:dyDescent="0.3">
      <c r="A469" s="3" t="s">
        <v>7254</v>
      </c>
      <c r="B469" s="3">
        <v>606</v>
      </c>
    </row>
    <row r="470" spans="1:2" x14ac:dyDescent="0.3">
      <c r="A470" s="3" t="s">
        <v>7253</v>
      </c>
      <c r="B470" s="3">
        <v>598</v>
      </c>
    </row>
    <row r="471" spans="1:2" x14ac:dyDescent="0.3">
      <c r="A471" s="3" t="s">
        <v>7252</v>
      </c>
      <c r="B471" s="3">
        <v>578</v>
      </c>
    </row>
    <row r="472" spans="1:2" x14ac:dyDescent="0.3">
      <c r="A472" s="3" t="s">
        <v>7251</v>
      </c>
      <c r="B472" s="3">
        <v>567</v>
      </c>
    </row>
    <row r="473" spans="1:2" x14ac:dyDescent="0.3">
      <c r="A473" s="3" t="s">
        <v>7250</v>
      </c>
      <c r="B473" s="3">
        <v>548</v>
      </c>
    </row>
    <row r="474" spans="1:2" x14ac:dyDescent="0.3">
      <c r="A474" s="3" t="s">
        <v>7249</v>
      </c>
      <c r="B474" s="3">
        <v>533</v>
      </c>
    </row>
    <row r="475" spans="1:2" x14ac:dyDescent="0.3">
      <c r="A475" s="3" t="s">
        <v>7248</v>
      </c>
      <c r="B475" s="3">
        <v>518</v>
      </c>
    </row>
    <row r="476" spans="1:2" x14ac:dyDescent="0.3">
      <c r="A476" s="3" t="s">
        <v>7247</v>
      </c>
      <c r="B476" s="3">
        <v>515</v>
      </c>
    </row>
    <row r="477" spans="1:2" x14ac:dyDescent="0.3">
      <c r="A477" s="3" t="s">
        <v>7246</v>
      </c>
      <c r="B477" s="3">
        <v>503</v>
      </c>
    </row>
    <row r="478" spans="1:2" x14ac:dyDescent="0.3">
      <c r="A478" s="3" t="s">
        <v>7245</v>
      </c>
      <c r="B478" s="3">
        <v>505</v>
      </c>
    </row>
    <row r="479" spans="1:2" x14ac:dyDescent="0.3">
      <c r="A479" s="3" t="s">
        <v>7244</v>
      </c>
      <c r="B479" s="3">
        <v>514</v>
      </c>
    </row>
    <row r="480" spans="1:2" x14ac:dyDescent="0.3">
      <c r="A480" s="3" t="s">
        <v>7243</v>
      </c>
      <c r="B480" s="3">
        <v>522</v>
      </c>
    </row>
    <row r="481" spans="1:2" x14ac:dyDescent="0.3">
      <c r="A481" s="3" t="s">
        <v>7242</v>
      </c>
      <c r="B481" s="3">
        <v>532</v>
      </c>
    </row>
    <row r="482" spans="1:2" x14ac:dyDescent="0.3">
      <c r="A482" s="3" t="s">
        <v>7241</v>
      </c>
      <c r="B482" s="3">
        <v>537</v>
      </c>
    </row>
    <row r="483" spans="1:2" x14ac:dyDescent="0.3">
      <c r="A483" s="3" t="s">
        <v>7240</v>
      </c>
      <c r="B483" s="3">
        <v>545</v>
      </c>
    </row>
    <row r="484" spans="1:2" x14ac:dyDescent="0.3">
      <c r="A484" s="3" t="s">
        <v>7239</v>
      </c>
      <c r="B484" s="3">
        <v>522</v>
      </c>
    </row>
    <row r="485" spans="1:2" x14ac:dyDescent="0.3">
      <c r="A485" s="3" t="s">
        <v>7238</v>
      </c>
      <c r="B485" s="3">
        <v>525</v>
      </c>
    </row>
    <row r="486" spans="1:2" x14ac:dyDescent="0.3">
      <c r="A486" s="3" t="s">
        <v>7237</v>
      </c>
      <c r="B486" s="3">
        <v>531</v>
      </c>
    </row>
    <row r="487" spans="1:2" x14ac:dyDescent="0.3">
      <c r="A487" s="3" t="s">
        <v>7236</v>
      </c>
      <c r="B487" s="3">
        <v>531</v>
      </c>
    </row>
    <row r="488" spans="1:2" x14ac:dyDescent="0.3">
      <c r="A488" s="3" t="s">
        <v>7235</v>
      </c>
      <c r="B488" s="3">
        <v>533</v>
      </c>
    </row>
    <row r="489" spans="1:2" x14ac:dyDescent="0.3">
      <c r="A489" s="3" t="s">
        <v>7234</v>
      </c>
      <c r="B489" s="3">
        <v>538</v>
      </c>
    </row>
    <row r="490" spans="1:2" x14ac:dyDescent="0.3">
      <c r="A490" s="3" t="s">
        <v>7233</v>
      </c>
      <c r="B490" s="3">
        <v>540</v>
      </c>
    </row>
    <row r="491" spans="1:2" x14ac:dyDescent="0.3">
      <c r="A491" s="3" t="s">
        <v>7232</v>
      </c>
      <c r="B491" s="3">
        <v>550</v>
      </c>
    </row>
    <row r="492" spans="1:2" x14ac:dyDescent="0.3">
      <c r="A492" s="3" t="s">
        <v>7231</v>
      </c>
      <c r="B492" s="3">
        <v>554</v>
      </c>
    </row>
    <row r="493" spans="1:2" x14ac:dyDescent="0.3">
      <c r="A493" s="3" t="s">
        <v>7230</v>
      </c>
      <c r="B493" s="3">
        <v>558</v>
      </c>
    </row>
    <row r="494" spans="1:2" x14ac:dyDescent="0.3">
      <c r="A494" s="3" t="s">
        <v>7229</v>
      </c>
      <c r="B494" s="3">
        <v>554</v>
      </c>
    </row>
    <row r="495" spans="1:2" x14ac:dyDescent="0.3">
      <c r="A495" s="3" t="s">
        <v>7228</v>
      </c>
      <c r="B495" s="3">
        <v>556</v>
      </c>
    </row>
    <row r="496" spans="1:2" x14ac:dyDescent="0.3">
      <c r="A496" s="3" t="s">
        <v>7227</v>
      </c>
      <c r="B496" s="3">
        <v>547</v>
      </c>
    </row>
    <row r="497" spans="1:2" x14ac:dyDescent="0.3">
      <c r="A497" s="3" t="s">
        <v>7226</v>
      </c>
      <c r="B497" s="3">
        <v>547</v>
      </c>
    </row>
    <row r="498" spans="1:2" x14ac:dyDescent="0.3">
      <c r="A498" s="3" t="s">
        <v>7225</v>
      </c>
      <c r="B498" s="3">
        <v>545</v>
      </c>
    </row>
    <row r="499" spans="1:2" x14ac:dyDescent="0.3">
      <c r="A499" s="3" t="s">
        <v>7224</v>
      </c>
      <c r="B499" s="3">
        <v>542</v>
      </c>
    </row>
    <row r="500" spans="1:2" x14ac:dyDescent="0.3">
      <c r="A500" s="3" t="s">
        <v>7223</v>
      </c>
      <c r="B500" s="3">
        <v>535</v>
      </c>
    </row>
    <row r="501" spans="1:2" x14ac:dyDescent="0.3">
      <c r="A501" s="3" t="s">
        <v>7222</v>
      </c>
      <c r="B501" s="3">
        <v>527</v>
      </c>
    </row>
    <row r="502" spans="1:2" x14ac:dyDescent="0.3">
      <c r="A502" s="3" t="s">
        <v>7221</v>
      </c>
      <c r="B502" s="3">
        <v>529</v>
      </c>
    </row>
    <row r="503" spans="1:2" x14ac:dyDescent="0.3">
      <c r="A503" s="3" t="s">
        <v>7220</v>
      </c>
      <c r="B503" s="3">
        <v>532</v>
      </c>
    </row>
    <row r="504" spans="1:2" x14ac:dyDescent="0.3">
      <c r="A504" s="3" t="s">
        <v>7219</v>
      </c>
      <c r="B504" s="3">
        <v>525</v>
      </c>
    </row>
    <row r="505" spans="1:2" x14ac:dyDescent="0.3">
      <c r="A505" s="3" t="s">
        <v>7218</v>
      </c>
      <c r="B505" s="3">
        <v>512</v>
      </c>
    </row>
    <row r="506" spans="1:2" x14ac:dyDescent="0.3">
      <c r="A506" s="3" t="s">
        <v>7217</v>
      </c>
      <c r="B506" s="3">
        <v>496</v>
      </c>
    </row>
    <row r="507" spans="1:2" x14ac:dyDescent="0.3">
      <c r="A507" s="3" t="s">
        <v>7216</v>
      </c>
      <c r="B507" s="3">
        <v>499</v>
      </c>
    </row>
    <row r="508" spans="1:2" x14ac:dyDescent="0.3">
      <c r="A508" s="3" t="s">
        <v>7215</v>
      </c>
      <c r="B508" s="3">
        <v>493</v>
      </c>
    </row>
    <row r="509" spans="1:2" x14ac:dyDescent="0.3">
      <c r="A509" s="3" t="s">
        <v>7214</v>
      </c>
      <c r="B509" s="3">
        <v>471</v>
      </c>
    </row>
    <row r="510" spans="1:2" x14ac:dyDescent="0.3">
      <c r="A510" s="3" t="s">
        <v>7213</v>
      </c>
      <c r="B510" s="3">
        <v>461</v>
      </c>
    </row>
    <row r="511" spans="1:2" x14ac:dyDescent="0.3">
      <c r="A511" s="3" t="s">
        <v>7212</v>
      </c>
      <c r="B511" s="3">
        <v>456</v>
      </c>
    </row>
    <row r="512" spans="1:2" x14ac:dyDescent="0.3">
      <c r="A512" s="3" t="s">
        <v>7211</v>
      </c>
      <c r="B512" s="3">
        <v>450</v>
      </c>
    </row>
    <row r="513" spans="1:2" x14ac:dyDescent="0.3">
      <c r="A513" s="3" t="s">
        <v>7210</v>
      </c>
      <c r="B513" s="3">
        <v>442</v>
      </c>
    </row>
    <row r="514" spans="1:2" x14ac:dyDescent="0.3">
      <c r="A514" s="3" t="s">
        <v>7209</v>
      </c>
      <c r="B514" s="3">
        <v>433</v>
      </c>
    </row>
    <row r="515" spans="1:2" x14ac:dyDescent="0.3">
      <c r="A515" s="3" t="s">
        <v>7208</v>
      </c>
      <c r="B515" s="3">
        <v>421</v>
      </c>
    </row>
    <row r="516" spans="1:2" x14ac:dyDescent="0.3">
      <c r="A516" s="3" t="s">
        <v>7207</v>
      </c>
      <c r="B516" s="3">
        <v>421</v>
      </c>
    </row>
    <row r="517" spans="1:2" x14ac:dyDescent="0.3">
      <c r="A517" s="3" t="s">
        <v>7206</v>
      </c>
      <c r="B517" s="3">
        <v>419</v>
      </c>
    </row>
    <row r="518" spans="1:2" x14ac:dyDescent="0.3">
      <c r="A518" s="3" t="s">
        <v>7205</v>
      </c>
      <c r="B518" s="3">
        <v>419</v>
      </c>
    </row>
    <row r="519" spans="1:2" x14ac:dyDescent="0.3">
      <c r="A519" s="3" t="s">
        <v>7204</v>
      </c>
      <c r="B519" s="3">
        <v>418</v>
      </c>
    </row>
    <row r="520" spans="1:2" x14ac:dyDescent="0.3">
      <c r="A520" s="3" t="s">
        <v>7203</v>
      </c>
      <c r="B520" s="3">
        <v>415</v>
      </c>
    </row>
    <row r="521" spans="1:2" x14ac:dyDescent="0.3">
      <c r="A521" s="3" t="s">
        <v>7202</v>
      </c>
      <c r="B521" s="3">
        <v>418</v>
      </c>
    </row>
    <row r="522" spans="1:2" x14ac:dyDescent="0.3">
      <c r="A522" s="3" t="s">
        <v>7201</v>
      </c>
      <c r="B522" s="3">
        <v>420</v>
      </c>
    </row>
    <row r="523" spans="1:2" x14ac:dyDescent="0.3">
      <c r="A523" s="3" t="s">
        <v>7200</v>
      </c>
      <c r="B523" s="3">
        <v>416</v>
      </c>
    </row>
    <row r="524" spans="1:2" x14ac:dyDescent="0.3">
      <c r="A524" s="3" t="s">
        <v>7199</v>
      </c>
      <c r="B524" s="3">
        <v>398</v>
      </c>
    </row>
    <row r="525" spans="1:2" x14ac:dyDescent="0.3">
      <c r="A525" s="3" t="s">
        <v>7198</v>
      </c>
      <c r="B525" s="3">
        <v>416</v>
      </c>
    </row>
    <row r="526" spans="1:2" x14ac:dyDescent="0.3">
      <c r="A526" s="3" t="s">
        <v>7197</v>
      </c>
      <c r="B526" s="3">
        <v>417</v>
      </c>
    </row>
    <row r="527" spans="1:2" x14ac:dyDescent="0.3">
      <c r="A527" s="3" t="s">
        <v>7196</v>
      </c>
      <c r="B527" s="3">
        <v>428</v>
      </c>
    </row>
    <row r="528" spans="1:2" x14ac:dyDescent="0.3">
      <c r="A528" s="3" t="s">
        <v>7195</v>
      </c>
      <c r="B528" s="3">
        <v>433</v>
      </c>
    </row>
    <row r="529" spans="1:2" x14ac:dyDescent="0.3">
      <c r="A529" s="3" t="s">
        <v>7194</v>
      </c>
      <c r="B529" s="3">
        <v>427</v>
      </c>
    </row>
    <row r="530" spans="1:2" x14ac:dyDescent="0.3">
      <c r="A530" s="3" t="s">
        <v>7193</v>
      </c>
      <c r="B530" s="3">
        <v>438</v>
      </c>
    </row>
    <row r="531" spans="1:2" x14ac:dyDescent="0.3">
      <c r="A531" s="3" t="s">
        <v>7192</v>
      </c>
      <c r="B531" s="3">
        <v>448</v>
      </c>
    </row>
    <row r="532" spans="1:2" x14ac:dyDescent="0.3">
      <c r="A532" s="3" t="s">
        <v>7191</v>
      </c>
      <c r="B532" s="3">
        <v>461</v>
      </c>
    </row>
    <row r="533" spans="1:2" x14ac:dyDescent="0.3">
      <c r="A533" s="3" t="s">
        <v>7190</v>
      </c>
      <c r="B533" s="3">
        <v>450</v>
      </c>
    </row>
    <row r="534" spans="1:2" x14ac:dyDescent="0.3">
      <c r="A534" s="3" t="s">
        <v>7189</v>
      </c>
      <c r="B534" s="3">
        <v>450</v>
      </c>
    </row>
    <row r="535" spans="1:2" x14ac:dyDescent="0.3">
      <c r="A535" s="3" t="s">
        <v>7188</v>
      </c>
      <c r="B535" s="3">
        <v>452</v>
      </c>
    </row>
    <row r="536" spans="1:2" x14ac:dyDescent="0.3">
      <c r="A536" s="3" t="s">
        <v>7187</v>
      </c>
      <c r="B536" s="3">
        <v>446</v>
      </c>
    </row>
    <row r="537" spans="1:2" x14ac:dyDescent="0.3">
      <c r="A537" s="3" t="s">
        <v>7186</v>
      </c>
      <c r="B537" s="3">
        <v>448</v>
      </c>
    </row>
    <row r="538" spans="1:2" x14ac:dyDescent="0.3">
      <c r="A538" s="3" t="s">
        <v>7185</v>
      </c>
      <c r="B538" s="3">
        <v>440</v>
      </c>
    </row>
    <row r="539" spans="1:2" x14ac:dyDescent="0.3">
      <c r="A539" s="3" t="s">
        <v>7184</v>
      </c>
      <c r="B539" s="3">
        <v>455</v>
      </c>
    </row>
    <row r="540" spans="1:2" x14ac:dyDescent="0.3">
      <c r="A540" s="3" t="s">
        <v>7183</v>
      </c>
      <c r="B540" s="3">
        <v>452</v>
      </c>
    </row>
    <row r="541" spans="1:2" x14ac:dyDescent="0.3">
      <c r="A541" s="3" t="s">
        <v>7182</v>
      </c>
      <c r="B541" s="3">
        <v>449</v>
      </c>
    </row>
    <row r="542" spans="1:2" x14ac:dyDescent="0.3">
      <c r="A542" s="3" t="s">
        <v>7181</v>
      </c>
      <c r="B542" s="3">
        <v>451</v>
      </c>
    </row>
    <row r="543" spans="1:2" x14ac:dyDescent="0.3">
      <c r="A543" s="3" t="s">
        <v>7180</v>
      </c>
      <c r="B543" s="3">
        <v>457</v>
      </c>
    </row>
    <row r="544" spans="1:2" x14ac:dyDescent="0.3">
      <c r="A544" s="3" t="s">
        <v>7179</v>
      </c>
      <c r="B544" s="3">
        <v>466</v>
      </c>
    </row>
    <row r="545" spans="1:2" x14ac:dyDescent="0.3">
      <c r="A545" s="3" t="s">
        <v>7178</v>
      </c>
      <c r="B545" s="3">
        <v>481</v>
      </c>
    </row>
    <row r="546" spans="1:2" x14ac:dyDescent="0.3">
      <c r="A546" s="3" t="s">
        <v>7177</v>
      </c>
      <c r="B546" s="3">
        <v>468</v>
      </c>
    </row>
    <row r="547" spans="1:2" x14ac:dyDescent="0.3">
      <c r="A547" s="3" t="s">
        <v>7176</v>
      </c>
      <c r="B547" s="3">
        <v>460</v>
      </c>
    </row>
    <row r="548" spans="1:2" x14ac:dyDescent="0.3">
      <c r="A548" s="3" t="s">
        <v>7175</v>
      </c>
      <c r="B548" s="3">
        <v>456</v>
      </c>
    </row>
    <row r="549" spans="1:2" x14ac:dyDescent="0.3">
      <c r="A549" s="3" t="s">
        <v>7174</v>
      </c>
      <c r="B549" s="3">
        <v>438</v>
      </c>
    </row>
    <row r="550" spans="1:2" x14ac:dyDescent="0.3">
      <c r="A550" s="3" t="s">
        <v>7173</v>
      </c>
      <c r="B550" s="3">
        <v>432</v>
      </c>
    </row>
    <row r="551" spans="1:2" x14ac:dyDescent="0.3">
      <c r="A551" s="3" t="s">
        <v>7172</v>
      </c>
      <c r="B551" s="3">
        <v>434</v>
      </c>
    </row>
    <row r="552" spans="1:2" x14ac:dyDescent="0.3">
      <c r="A552" s="3" t="s">
        <v>7171</v>
      </c>
      <c r="B552" s="3">
        <v>435</v>
      </c>
    </row>
    <row r="553" spans="1:2" x14ac:dyDescent="0.3">
      <c r="A553" s="3" t="s">
        <v>7170</v>
      </c>
      <c r="B553" s="3">
        <v>443</v>
      </c>
    </row>
    <row r="554" spans="1:2" x14ac:dyDescent="0.3">
      <c r="A554" s="3" t="s">
        <v>7169</v>
      </c>
      <c r="B554" s="3">
        <v>456</v>
      </c>
    </row>
    <row r="555" spans="1:2" x14ac:dyDescent="0.3">
      <c r="A555" s="3" t="s">
        <v>7168</v>
      </c>
      <c r="B555" s="3">
        <v>462</v>
      </c>
    </row>
    <row r="556" spans="1:2" x14ac:dyDescent="0.3">
      <c r="A556" s="3" t="s">
        <v>7167</v>
      </c>
      <c r="B556" s="3">
        <v>462</v>
      </c>
    </row>
    <row r="557" spans="1:2" x14ac:dyDescent="0.3">
      <c r="A557" s="3" t="s">
        <v>7166</v>
      </c>
      <c r="B557" s="3">
        <v>463</v>
      </c>
    </row>
    <row r="558" spans="1:2" x14ac:dyDescent="0.3">
      <c r="A558" s="3" t="s">
        <v>7165</v>
      </c>
      <c r="B558" s="3">
        <v>469</v>
      </c>
    </row>
    <row r="559" spans="1:2" x14ac:dyDescent="0.3">
      <c r="A559" s="3" t="s">
        <v>7164</v>
      </c>
      <c r="B559" s="3">
        <v>469</v>
      </c>
    </row>
    <row r="560" spans="1:2" x14ac:dyDescent="0.3">
      <c r="A560" s="3" t="s">
        <v>7163</v>
      </c>
      <c r="B560" s="3">
        <v>500</v>
      </c>
    </row>
    <row r="561" spans="1:2" x14ac:dyDescent="0.3">
      <c r="A561" s="3" t="s">
        <v>7162</v>
      </c>
      <c r="B561" s="3">
        <v>500</v>
      </c>
    </row>
    <row r="562" spans="1:2" x14ac:dyDescent="0.3">
      <c r="A562" s="3" t="s">
        <v>7161</v>
      </c>
      <c r="B562" s="3">
        <v>509</v>
      </c>
    </row>
    <row r="563" spans="1:2" x14ac:dyDescent="0.3">
      <c r="A563" s="3" t="s">
        <v>7160</v>
      </c>
      <c r="B563" s="3">
        <v>509</v>
      </c>
    </row>
    <row r="564" spans="1:2" x14ac:dyDescent="0.3">
      <c r="A564" s="3" t="s">
        <v>7159</v>
      </c>
      <c r="B564" s="3">
        <v>502</v>
      </c>
    </row>
    <row r="565" spans="1:2" x14ac:dyDescent="0.3">
      <c r="A565" s="3" t="s">
        <v>7158</v>
      </c>
      <c r="B565" s="3">
        <v>508</v>
      </c>
    </row>
    <row r="566" spans="1:2" x14ac:dyDescent="0.3">
      <c r="A566" s="3" t="s">
        <v>7157</v>
      </c>
      <c r="B566" s="3">
        <v>514</v>
      </c>
    </row>
    <row r="567" spans="1:2" x14ac:dyDescent="0.3">
      <c r="A567" s="3" t="s">
        <v>7156</v>
      </c>
      <c r="B567" s="3">
        <v>496</v>
      </c>
    </row>
    <row r="568" spans="1:2" x14ac:dyDescent="0.3">
      <c r="A568" s="3" t="s">
        <v>7155</v>
      </c>
      <c r="B568" s="3">
        <v>502</v>
      </c>
    </row>
    <row r="569" spans="1:2" x14ac:dyDescent="0.3">
      <c r="A569" s="3" t="s">
        <v>7154</v>
      </c>
      <c r="B569" s="3">
        <v>514</v>
      </c>
    </row>
    <row r="570" spans="1:2" x14ac:dyDescent="0.3">
      <c r="A570" s="3" t="s">
        <v>7153</v>
      </c>
      <c r="B570" s="3">
        <v>516</v>
      </c>
    </row>
    <row r="571" spans="1:2" x14ac:dyDescent="0.3">
      <c r="A571" s="3" t="s">
        <v>7152</v>
      </c>
      <c r="B571" s="3">
        <v>521</v>
      </c>
    </row>
    <row r="572" spans="1:2" x14ac:dyDescent="0.3">
      <c r="A572" s="3" t="s">
        <v>7151</v>
      </c>
      <c r="B572" s="3">
        <v>498</v>
      </c>
    </row>
    <row r="573" spans="1:2" x14ac:dyDescent="0.3">
      <c r="A573" s="3" t="s">
        <v>7150</v>
      </c>
      <c r="B573" s="3">
        <v>494</v>
      </c>
    </row>
    <row r="574" spans="1:2" x14ac:dyDescent="0.3">
      <c r="A574" s="3" t="s">
        <v>7149</v>
      </c>
      <c r="B574" s="3">
        <v>509</v>
      </c>
    </row>
    <row r="575" spans="1:2" x14ac:dyDescent="0.3">
      <c r="A575" s="3" t="s">
        <v>7148</v>
      </c>
      <c r="B575" s="3">
        <v>509</v>
      </c>
    </row>
    <row r="576" spans="1:2" x14ac:dyDescent="0.3">
      <c r="A576" s="3" t="s">
        <v>7147</v>
      </c>
      <c r="B576" s="3">
        <v>522</v>
      </c>
    </row>
    <row r="577" spans="1:2" x14ac:dyDescent="0.3">
      <c r="A577" s="3" t="s">
        <v>7146</v>
      </c>
      <c r="B577" s="3">
        <v>527</v>
      </c>
    </row>
    <row r="578" spans="1:2" x14ac:dyDescent="0.3">
      <c r="A578" s="3" t="s">
        <v>7145</v>
      </c>
      <c r="B578" s="3">
        <v>541</v>
      </c>
    </row>
    <row r="579" spans="1:2" x14ac:dyDescent="0.3">
      <c r="A579" s="3" t="s">
        <v>7144</v>
      </c>
      <c r="B579" s="3">
        <v>533</v>
      </c>
    </row>
    <row r="580" spans="1:2" x14ac:dyDescent="0.3">
      <c r="A580" s="3" t="s">
        <v>7143</v>
      </c>
      <c r="B580" s="3">
        <v>540</v>
      </c>
    </row>
    <row r="581" spans="1:2" x14ac:dyDescent="0.3">
      <c r="A581" s="3" t="s">
        <v>7142</v>
      </c>
      <c r="B581" s="3">
        <v>541</v>
      </c>
    </row>
    <row r="582" spans="1:2" x14ac:dyDescent="0.3">
      <c r="A582" s="3" t="s">
        <v>7141</v>
      </c>
      <c r="B582" s="3">
        <v>543</v>
      </c>
    </row>
    <row r="583" spans="1:2" x14ac:dyDescent="0.3">
      <c r="A583" s="3" t="s">
        <v>7140</v>
      </c>
      <c r="B583" s="3">
        <v>530</v>
      </c>
    </row>
    <row r="584" spans="1:2" x14ac:dyDescent="0.3">
      <c r="A584" s="3" t="s">
        <v>7139</v>
      </c>
      <c r="B584" s="3">
        <v>524</v>
      </c>
    </row>
    <row r="585" spans="1:2" x14ac:dyDescent="0.3">
      <c r="A585" s="3" t="s">
        <v>7138</v>
      </c>
      <c r="B585" s="3">
        <v>506</v>
      </c>
    </row>
    <row r="586" spans="1:2" x14ac:dyDescent="0.3">
      <c r="A586" s="3" t="s">
        <v>7137</v>
      </c>
      <c r="B586" s="3">
        <v>501</v>
      </c>
    </row>
    <row r="587" spans="1:2" x14ac:dyDescent="0.3">
      <c r="A587" s="3" t="s">
        <v>7136</v>
      </c>
      <c r="B587" s="3">
        <v>528</v>
      </c>
    </row>
    <row r="588" spans="1:2" x14ac:dyDescent="0.3">
      <c r="A588" s="3" t="s">
        <v>7135</v>
      </c>
      <c r="B588" s="3">
        <v>549</v>
      </c>
    </row>
    <row r="589" spans="1:2" x14ac:dyDescent="0.3">
      <c r="A589" s="3" t="s">
        <v>7134</v>
      </c>
      <c r="B589" s="3">
        <v>554</v>
      </c>
    </row>
    <row r="590" spans="1:2" x14ac:dyDescent="0.3">
      <c r="A590" s="3" t="s">
        <v>7133</v>
      </c>
      <c r="B590" s="3">
        <v>579</v>
      </c>
    </row>
    <row r="591" spans="1:2" x14ac:dyDescent="0.3">
      <c r="A591" s="3" t="s">
        <v>7132</v>
      </c>
      <c r="B591" s="3">
        <v>580</v>
      </c>
    </row>
    <row r="592" spans="1:2" x14ac:dyDescent="0.3">
      <c r="A592" s="3" t="s">
        <v>7131</v>
      </c>
      <c r="B592" s="3">
        <v>623</v>
      </c>
    </row>
    <row r="593" spans="1:2" x14ac:dyDescent="0.3">
      <c r="A593" s="3" t="s">
        <v>7130</v>
      </c>
      <c r="B593" s="3">
        <v>651</v>
      </c>
    </row>
    <row r="594" spans="1:2" x14ac:dyDescent="0.3">
      <c r="A594" s="3" t="s">
        <v>7129</v>
      </c>
      <c r="B594" s="3">
        <v>675</v>
      </c>
    </row>
    <row r="595" spans="1:2" x14ac:dyDescent="0.3">
      <c r="A595" s="3" t="s">
        <v>7128</v>
      </c>
      <c r="B595" s="3">
        <v>667</v>
      </c>
    </row>
    <row r="596" spans="1:2" x14ac:dyDescent="0.3">
      <c r="A596" s="3" t="s">
        <v>7127</v>
      </c>
      <c r="B596" s="3">
        <v>642</v>
      </c>
    </row>
    <row r="597" spans="1:2" x14ac:dyDescent="0.3">
      <c r="A597" s="3" t="s">
        <v>7126</v>
      </c>
      <c r="B597" s="3">
        <v>635</v>
      </c>
    </row>
    <row r="598" spans="1:2" x14ac:dyDescent="0.3">
      <c r="A598" s="3" t="s">
        <v>7125</v>
      </c>
      <c r="B598" s="3">
        <v>663</v>
      </c>
    </row>
    <row r="599" spans="1:2" x14ac:dyDescent="0.3">
      <c r="A599" s="3" t="s">
        <v>7124</v>
      </c>
      <c r="B599" s="3">
        <v>654</v>
      </c>
    </row>
    <row r="600" spans="1:2" x14ac:dyDescent="0.3">
      <c r="A600" s="3" t="s">
        <v>7123</v>
      </c>
      <c r="B600" s="3">
        <v>662</v>
      </c>
    </row>
    <row r="601" spans="1:2" x14ac:dyDescent="0.3">
      <c r="A601" s="3" t="s">
        <v>7122</v>
      </c>
      <c r="B601" s="3">
        <v>668</v>
      </c>
    </row>
    <row r="602" spans="1:2" x14ac:dyDescent="0.3">
      <c r="A602" s="3" t="s">
        <v>7121</v>
      </c>
      <c r="B602" s="3">
        <v>670</v>
      </c>
    </row>
    <row r="603" spans="1:2" x14ac:dyDescent="0.3">
      <c r="A603" s="3" t="s">
        <v>7120</v>
      </c>
      <c r="B603" s="3">
        <v>670</v>
      </c>
    </row>
    <row r="604" spans="1:2" x14ac:dyDescent="0.3">
      <c r="A604" s="3" t="s">
        <v>7119</v>
      </c>
      <c r="B604" s="3">
        <v>671</v>
      </c>
    </row>
    <row r="605" spans="1:2" x14ac:dyDescent="0.3">
      <c r="A605" s="3" t="s">
        <v>7118</v>
      </c>
      <c r="B605" s="3">
        <v>670</v>
      </c>
    </row>
    <row r="606" spans="1:2" x14ac:dyDescent="0.3">
      <c r="A606" s="3" t="s">
        <v>7117</v>
      </c>
      <c r="B606" s="3">
        <v>672</v>
      </c>
    </row>
    <row r="607" spans="1:2" x14ac:dyDescent="0.3">
      <c r="A607" s="3" t="s">
        <v>7116</v>
      </c>
      <c r="B607" s="3">
        <v>688</v>
      </c>
    </row>
    <row r="608" spans="1:2" x14ac:dyDescent="0.3">
      <c r="A608" s="3" t="s">
        <v>7115</v>
      </c>
      <c r="B608" s="3">
        <v>716</v>
      </c>
    </row>
    <row r="609" spans="1:2" x14ac:dyDescent="0.3">
      <c r="A609" s="3" t="s">
        <v>7114</v>
      </c>
      <c r="B609" s="3">
        <v>701</v>
      </c>
    </row>
    <row r="610" spans="1:2" x14ac:dyDescent="0.3">
      <c r="A610" s="3" t="s">
        <v>7113</v>
      </c>
      <c r="B610" s="3">
        <v>704</v>
      </c>
    </row>
    <row r="611" spans="1:2" x14ac:dyDescent="0.3">
      <c r="A611" s="3" t="s">
        <v>7112</v>
      </c>
      <c r="B611" s="3">
        <v>747</v>
      </c>
    </row>
    <row r="612" spans="1:2" x14ac:dyDescent="0.3">
      <c r="A612" s="3" t="s">
        <v>7111</v>
      </c>
      <c r="B612" s="3">
        <v>829</v>
      </c>
    </row>
    <row r="613" spans="1:2" x14ac:dyDescent="0.3">
      <c r="A613" s="3" t="s">
        <v>7110</v>
      </c>
      <c r="B613" s="3">
        <v>827</v>
      </c>
    </row>
    <row r="614" spans="1:2" x14ac:dyDescent="0.3">
      <c r="A614" s="3" t="s">
        <v>7109</v>
      </c>
      <c r="B614" s="3">
        <v>832</v>
      </c>
    </row>
    <row r="615" spans="1:2" x14ac:dyDescent="0.3">
      <c r="A615" s="3" t="s">
        <v>7108</v>
      </c>
      <c r="B615" s="3">
        <v>840</v>
      </c>
    </row>
    <row r="616" spans="1:2" x14ac:dyDescent="0.3">
      <c r="A616" s="3" t="s">
        <v>7107</v>
      </c>
      <c r="B616" s="3">
        <v>853</v>
      </c>
    </row>
    <row r="617" spans="1:2" x14ac:dyDescent="0.3">
      <c r="A617" s="3" t="s">
        <v>7106</v>
      </c>
      <c r="B617" s="3">
        <v>786</v>
      </c>
    </row>
    <row r="618" spans="1:2" x14ac:dyDescent="0.3">
      <c r="A618" s="3" t="s">
        <v>7105</v>
      </c>
      <c r="B618" s="3">
        <v>780</v>
      </c>
    </row>
    <row r="619" spans="1:2" x14ac:dyDescent="0.3">
      <c r="A619" s="3" t="s">
        <v>7104</v>
      </c>
      <c r="B619" s="3">
        <v>769</v>
      </c>
    </row>
    <row r="620" spans="1:2" x14ac:dyDescent="0.3">
      <c r="A620" s="3" t="s">
        <v>7103</v>
      </c>
      <c r="B620" s="3">
        <v>782</v>
      </c>
    </row>
    <row r="621" spans="1:2" x14ac:dyDescent="0.3">
      <c r="A621" s="3" t="s">
        <v>7102</v>
      </c>
      <c r="B621" s="3">
        <v>773</v>
      </c>
    </row>
    <row r="622" spans="1:2" x14ac:dyDescent="0.3">
      <c r="A622" s="3" t="s">
        <v>7101</v>
      </c>
      <c r="B622" s="3">
        <v>761</v>
      </c>
    </row>
    <row r="623" spans="1:2" x14ac:dyDescent="0.3">
      <c r="A623" s="3" t="s">
        <v>7100</v>
      </c>
      <c r="B623" s="3">
        <v>797</v>
      </c>
    </row>
    <row r="624" spans="1:2" x14ac:dyDescent="0.3">
      <c r="A624" s="3" t="s">
        <v>7099</v>
      </c>
      <c r="B624" s="3">
        <v>816</v>
      </c>
    </row>
    <row r="625" spans="1:2" x14ac:dyDescent="0.3">
      <c r="A625" s="3" t="s">
        <v>7098</v>
      </c>
      <c r="B625" s="3">
        <v>820</v>
      </c>
    </row>
    <row r="626" spans="1:2" x14ac:dyDescent="0.3">
      <c r="A626" s="3" t="s">
        <v>7097</v>
      </c>
      <c r="B626" s="3">
        <v>832</v>
      </c>
    </row>
    <row r="627" spans="1:2" x14ac:dyDescent="0.3">
      <c r="A627" s="3" t="s">
        <v>7096</v>
      </c>
      <c r="B627" s="3">
        <v>834</v>
      </c>
    </row>
    <row r="628" spans="1:2" x14ac:dyDescent="0.3">
      <c r="A628" s="3" t="s">
        <v>7095</v>
      </c>
      <c r="B628" s="3">
        <v>839</v>
      </c>
    </row>
    <row r="629" spans="1:2" x14ac:dyDescent="0.3">
      <c r="A629" s="3" t="s">
        <v>7094</v>
      </c>
      <c r="B629" s="3">
        <v>839</v>
      </c>
    </row>
    <row r="630" spans="1:2" x14ac:dyDescent="0.3">
      <c r="A630" s="3" t="s">
        <v>7093</v>
      </c>
      <c r="B630" s="3">
        <v>751</v>
      </c>
    </row>
    <row r="631" spans="1:2" x14ac:dyDescent="0.3">
      <c r="A631" s="3" t="s">
        <v>7092</v>
      </c>
      <c r="B631" s="3">
        <v>770</v>
      </c>
    </row>
    <row r="632" spans="1:2" x14ac:dyDescent="0.3">
      <c r="A632" s="3" t="s">
        <v>7091</v>
      </c>
      <c r="B632" s="3">
        <v>764</v>
      </c>
    </row>
    <row r="633" spans="1:2" x14ac:dyDescent="0.3">
      <c r="A633" s="3" t="s">
        <v>7090</v>
      </c>
      <c r="B633" s="3">
        <v>719</v>
      </c>
    </row>
    <row r="634" spans="1:2" x14ac:dyDescent="0.3">
      <c r="A634" s="3" t="s">
        <v>7089</v>
      </c>
      <c r="B634" s="3">
        <v>722</v>
      </c>
    </row>
    <row r="635" spans="1:2" x14ac:dyDescent="0.3">
      <c r="A635" s="3" t="s">
        <v>7088</v>
      </c>
      <c r="B635" s="3">
        <v>724</v>
      </c>
    </row>
    <row r="636" spans="1:2" x14ac:dyDescent="0.3">
      <c r="A636" s="3" t="s">
        <v>7087</v>
      </c>
      <c r="B636" s="3">
        <v>715</v>
      </c>
    </row>
    <row r="637" spans="1:2" x14ac:dyDescent="0.3">
      <c r="A637" s="3" t="s">
        <v>7086</v>
      </c>
      <c r="B637" s="3">
        <v>697</v>
      </c>
    </row>
    <row r="638" spans="1:2" x14ac:dyDescent="0.3">
      <c r="A638" s="3" t="s">
        <v>7085</v>
      </c>
      <c r="B638" s="3">
        <v>689</v>
      </c>
    </row>
    <row r="639" spans="1:2" x14ac:dyDescent="0.3">
      <c r="A639" s="3" t="s">
        <v>7084</v>
      </c>
      <c r="B639" s="3">
        <v>685</v>
      </c>
    </row>
    <row r="640" spans="1:2" x14ac:dyDescent="0.3">
      <c r="A640" s="3" t="s">
        <v>7083</v>
      </c>
      <c r="B640" s="3">
        <v>691</v>
      </c>
    </row>
    <row r="641" spans="1:2" x14ac:dyDescent="0.3">
      <c r="A641" s="3" t="s">
        <v>7082</v>
      </c>
      <c r="B641" s="3">
        <v>698</v>
      </c>
    </row>
    <row r="642" spans="1:2" x14ac:dyDescent="0.3">
      <c r="A642" s="3" t="s">
        <v>7081</v>
      </c>
      <c r="B642" s="3">
        <v>713</v>
      </c>
    </row>
    <row r="643" spans="1:2" x14ac:dyDescent="0.3">
      <c r="A643" s="3" t="s">
        <v>7080</v>
      </c>
      <c r="B643" s="3">
        <v>722</v>
      </c>
    </row>
    <row r="644" spans="1:2" x14ac:dyDescent="0.3">
      <c r="A644" s="3" t="s">
        <v>7079</v>
      </c>
      <c r="B644" s="3">
        <v>713</v>
      </c>
    </row>
    <row r="645" spans="1:2" x14ac:dyDescent="0.3">
      <c r="A645" s="3" t="s">
        <v>7078</v>
      </c>
      <c r="B645" s="3">
        <v>712</v>
      </c>
    </row>
    <row r="646" spans="1:2" x14ac:dyDescent="0.3">
      <c r="A646" s="3" t="s">
        <v>7077</v>
      </c>
      <c r="B646" s="3">
        <v>709</v>
      </c>
    </row>
    <row r="647" spans="1:2" x14ac:dyDescent="0.3">
      <c r="A647" s="3" t="s">
        <v>7076</v>
      </c>
      <c r="B647" s="3">
        <v>706</v>
      </c>
    </row>
    <row r="648" spans="1:2" x14ac:dyDescent="0.3">
      <c r="A648" s="3" t="s">
        <v>7075</v>
      </c>
      <c r="B648" s="3">
        <v>702</v>
      </c>
    </row>
    <row r="649" spans="1:2" x14ac:dyDescent="0.3">
      <c r="A649" s="3" t="s">
        <v>7074</v>
      </c>
      <c r="B649" s="3">
        <v>740</v>
      </c>
    </row>
    <row r="650" spans="1:2" x14ac:dyDescent="0.3">
      <c r="A650" s="3" t="s">
        <v>7073</v>
      </c>
      <c r="B650" s="3">
        <v>766</v>
      </c>
    </row>
    <row r="651" spans="1:2" x14ac:dyDescent="0.3">
      <c r="A651" s="3" t="s">
        <v>7072</v>
      </c>
      <c r="B651" s="3">
        <v>765</v>
      </c>
    </row>
    <row r="652" spans="1:2" x14ac:dyDescent="0.3">
      <c r="A652" s="3" t="s">
        <v>7071</v>
      </c>
      <c r="B652" s="3">
        <v>749</v>
      </c>
    </row>
    <row r="653" spans="1:2" x14ac:dyDescent="0.3">
      <c r="A653" s="3" t="s">
        <v>7070</v>
      </c>
      <c r="B653" s="3">
        <v>751</v>
      </c>
    </row>
    <row r="654" spans="1:2" x14ac:dyDescent="0.3">
      <c r="A654" s="3" t="s">
        <v>7069</v>
      </c>
      <c r="B654" s="3">
        <v>749</v>
      </c>
    </row>
    <row r="655" spans="1:2" x14ac:dyDescent="0.3">
      <c r="A655" s="3" t="s">
        <v>7068</v>
      </c>
      <c r="B655" s="3">
        <v>749</v>
      </c>
    </row>
    <row r="656" spans="1:2" x14ac:dyDescent="0.3">
      <c r="A656" s="3" t="s">
        <v>7067</v>
      </c>
      <c r="B656" s="3">
        <v>734</v>
      </c>
    </row>
    <row r="657" spans="1:2" x14ac:dyDescent="0.3">
      <c r="A657" s="3" t="s">
        <v>7066</v>
      </c>
      <c r="B657" s="3">
        <v>728</v>
      </c>
    </row>
    <row r="658" spans="1:2" x14ac:dyDescent="0.3">
      <c r="A658" s="3" t="s">
        <v>7065</v>
      </c>
      <c r="B658" s="3">
        <v>732</v>
      </c>
    </row>
    <row r="659" spans="1:2" x14ac:dyDescent="0.3">
      <c r="A659" s="3" t="s">
        <v>7064</v>
      </c>
      <c r="B659" s="3">
        <v>724</v>
      </c>
    </row>
    <row r="660" spans="1:2" x14ac:dyDescent="0.3">
      <c r="A660" s="3" t="s">
        <v>7063</v>
      </c>
      <c r="B660" s="3">
        <v>721</v>
      </c>
    </row>
    <row r="661" spans="1:2" x14ac:dyDescent="0.3">
      <c r="A661" s="3" t="s">
        <v>7062</v>
      </c>
      <c r="B661" s="3">
        <v>714</v>
      </c>
    </row>
    <row r="662" spans="1:2" x14ac:dyDescent="0.3">
      <c r="A662" s="3" t="s">
        <v>7061</v>
      </c>
      <c r="B662" s="3">
        <v>705</v>
      </c>
    </row>
    <row r="663" spans="1:2" x14ac:dyDescent="0.3">
      <c r="A663" s="3" t="s">
        <v>7060</v>
      </c>
      <c r="B663" s="3">
        <v>686</v>
      </c>
    </row>
    <row r="664" spans="1:2" x14ac:dyDescent="0.3">
      <c r="A664" s="3" t="s">
        <v>7059</v>
      </c>
      <c r="B664" s="3">
        <v>681</v>
      </c>
    </row>
    <row r="665" spans="1:2" x14ac:dyDescent="0.3">
      <c r="A665" s="3" t="s">
        <v>7058</v>
      </c>
      <c r="B665" s="3">
        <v>695</v>
      </c>
    </row>
    <row r="666" spans="1:2" x14ac:dyDescent="0.3">
      <c r="A666" s="3" t="s">
        <v>7057</v>
      </c>
      <c r="B666" s="3">
        <v>694</v>
      </c>
    </row>
    <row r="667" spans="1:2" x14ac:dyDescent="0.3">
      <c r="A667" s="3" t="s">
        <v>7056</v>
      </c>
      <c r="B667" s="3">
        <v>694</v>
      </c>
    </row>
    <row r="668" spans="1:2" x14ac:dyDescent="0.3">
      <c r="A668" s="3" t="s">
        <v>7055</v>
      </c>
      <c r="B668" s="3">
        <v>691</v>
      </c>
    </row>
    <row r="669" spans="1:2" x14ac:dyDescent="0.3">
      <c r="A669" s="3" t="s">
        <v>7054</v>
      </c>
      <c r="B669" s="3">
        <v>675</v>
      </c>
    </row>
    <row r="670" spans="1:2" x14ac:dyDescent="0.3">
      <c r="A670" s="3" t="s">
        <v>7053</v>
      </c>
      <c r="B670" s="3">
        <v>666</v>
      </c>
    </row>
    <row r="671" spans="1:2" x14ac:dyDescent="0.3">
      <c r="A671" s="3" t="s">
        <v>7052</v>
      </c>
      <c r="B671" s="3">
        <v>667</v>
      </c>
    </row>
    <row r="672" spans="1:2" x14ac:dyDescent="0.3">
      <c r="A672" s="3" t="s">
        <v>7051</v>
      </c>
      <c r="B672" s="3">
        <v>679</v>
      </c>
    </row>
    <row r="673" spans="1:2" x14ac:dyDescent="0.3">
      <c r="A673" s="3" t="s">
        <v>7050</v>
      </c>
      <c r="B673" s="3">
        <v>699</v>
      </c>
    </row>
    <row r="674" spans="1:2" x14ac:dyDescent="0.3">
      <c r="A674" s="3" t="s">
        <v>7049</v>
      </c>
      <c r="B674" s="3">
        <v>691</v>
      </c>
    </row>
    <row r="675" spans="1:2" x14ac:dyDescent="0.3">
      <c r="A675" s="3" t="s">
        <v>7048</v>
      </c>
      <c r="B675" s="3">
        <v>704</v>
      </c>
    </row>
    <row r="676" spans="1:2" x14ac:dyDescent="0.3">
      <c r="A676" s="3" t="s">
        <v>7047</v>
      </c>
      <c r="B676" s="3">
        <v>705</v>
      </c>
    </row>
    <row r="677" spans="1:2" x14ac:dyDescent="0.3">
      <c r="A677" s="3" t="s">
        <v>7046</v>
      </c>
      <c r="B677" s="3">
        <v>706</v>
      </c>
    </row>
    <row r="678" spans="1:2" x14ac:dyDescent="0.3">
      <c r="A678" s="3" t="s">
        <v>7045</v>
      </c>
      <c r="B678" s="3">
        <v>711</v>
      </c>
    </row>
    <row r="679" spans="1:2" x14ac:dyDescent="0.3">
      <c r="A679" s="3" t="s">
        <v>7044</v>
      </c>
      <c r="B679" s="3">
        <v>708</v>
      </c>
    </row>
    <row r="680" spans="1:2" x14ac:dyDescent="0.3">
      <c r="A680" s="3" t="s">
        <v>7043</v>
      </c>
      <c r="B680" s="3">
        <v>678</v>
      </c>
    </row>
    <row r="681" spans="1:2" x14ac:dyDescent="0.3">
      <c r="A681" s="3" t="s">
        <v>7042</v>
      </c>
      <c r="B681" s="3">
        <v>661</v>
      </c>
    </row>
    <row r="682" spans="1:2" x14ac:dyDescent="0.3">
      <c r="A682" s="3" t="s">
        <v>7041</v>
      </c>
      <c r="B682" s="3">
        <v>686</v>
      </c>
    </row>
    <row r="683" spans="1:2" x14ac:dyDescent="0.3">
      <c r="A683" s="3" t="s">
        <v>7040</v>
      </c>
      <c r="B683" s="3">
        <v>683</v>
      </c>
    </row>
    <row r="684" spans="1:2" x14ac:dyDescent="0.3">
      <c r="A684" s="3" t="s">
        <v>7039</v>
      </c>
      <c r="B684" s="3">
        <v>678</v>
      </c>
    </row>
    <row r="685" spans="1:2" x14ac:dyDescent="0.3">
      <c r="A685" s="3" t="s">
        <v>7038</v>
      </c>
      <c r="B685" s="3">
        <v>674</v>
      </c>
    </row>
    <row r="686" spans="1:2" x14ac:dyDescent="0.3">
      <c r="A686" s="3" t="s">
        <v>7037</v>
      </c>
      <c r="B686" s="3">
        <v>676</v>
      </c>
    </row>
    <row r="687" spans="1:2" x14ac:dyDescent="0.3">
      <c r="A687" s="3" t="s">
        <v>7036</v>
      </c>
      <c r="B687" s="3">
        <v>677</v>
      </c>
    </row>
    <row r="688" spans="1:2" x14ac:dyDescent="0.3">
      <c r="A688" s="3" t="s">
        <v>7035</v>
      </c>
      <c r="B688" s="3">
        <v>684</v>
      </c>
    </row>
    <row r="689" spans="1:2" x14ac:dyDescent="0.3">
      <c r="A689" s="3" t="s">
        <v>7034</v>
      </c>
      <c r="B689" s="3">
        <v>683</v>
      </c>
    </row>
    <row r="690" spans="1:2" x14ac:dyDescent="0.3">
      <c r="A690" s="3" t="s">
        <v>7033</v>
      </c>
      <c r="B690" s="3">
        <v>683</v>
      </c>
    </row>
    <row r="691" spans="1:2" x14ac:dyDescent="0.3">
      <c r="A691" s="3" t="s">
        <v>7032</v>
      </c>
      <c r="B691" s="3">
        <v>688</v>
      </c>
    </row>
    <row r="692" spans="1:2" x14ac:dyDescent="0.3">
      <c r="A692" s="3" t="s">
        <v>7031</v>
      </c>
      <c r="B692" s="3">
        <v>687</v>
      </c>
    </row>
    <row r="693" spans="1:2" x14ac:dyDescent="0.3">
      <c r="A693" s="3" t="s">
        <v>7030</v>
      </c>
      <c r="B693" s="3">
        <v>687</v>
      </c>
    </row>
    <row r="694" spans="1:2" x14ac:dyDescent="0.3">
      <c r="A694" s="3" t="s">
        <v>7029</v>
      </c>
      <c r="B694" s="3">
        <v>683</v>
      </c>
    </row>
    <row r="695" spans="1:2" x14ac:dyDescent="0.3">
      <c r="A695" s="3" t="s">
        <v>7028</v>
      </c>
      <c r="B695" s="3">
        <v>676</v>
      </c>
    </row>
    <row r="696" spans="1:2" x14ac:dyDescent="0.3">
      <c r="A696" s="3" t="s">
        <v>7027</v>
      </c>
      <c r="B696" s="3">
        <v>678</v>
      </c>
    </row>
    <row r="697" spans="1:2" x14ac:dyDescent="0.3">
      <c r="A697" s="3" t="s">
        <v>7026</v>
      </c>
      <c r="B697" s="3">
        <v>686</v>
      </c>
    </row>
    <row r="698" spans="1:2" x14ac:dyDescent="0.3">
      <c r="A698" s="3" t="s">
        <v>7025</v>
      </c>
      <c r="B698" s="3">
        <v>690</v>
      </c>
    </row>
    <row r="699" spans="1:2" x14ac:dyDescent="0.3">
      <c r="A699" s="3" t="s">
        <v>7024</v>
      </c>
      <c r="B699" s="3">
        <v>690</v>
      </c>
    </row>
    <row r="700" spans="1:2" x14ac:dyDescent="0.3">
      <c r="A700" s="3" t="s">
        <v>7023</v>
      </c>
      <c r="B700" s="3">
        <v>700</v>
      </c>
    </row>
    <row r="701" spans="1:2" x14ac:dyDescent="0.3">
      <c r="A701" s="3" t="s">
        <v>7022</v>
      </c>
      <c r="B701" s="3">
        <v>684</v>
      </c>
    </row>
    <row r="702" spans="1:2" x14ac:dyDescent="0.3">
      <c r="A702" s="3" t="s">
        <v>7021</v>
      </c>
      <c r="B702" s="3">
        <v>691</v>
      </c>
    </row>
    <row r="703" spans="1:2" x14ac:dyDescent="0.3">
      <c r="A703" s="3" t="s">
        <v>7020</v>
      </c>
      <c r="B703" s="3">
        <v>692</v>
      </c>
    </row>
    <row r="704" spans="1:2" x14ac:dyDescent="0.3">
      <c r="A704" s="3" t="s">
        <v>7019</v>
      </c>
      <c r="B704" s="3">
        <v>691</v>
      </c>
    </row>
    <row r="705" spans="1:2" x14ac:dyDescent="0.3">
      <c r="A705" s="3" t="s">
        <v>7018</v>
      </c>
      <c r="B705" s="3">
        <v>697</v>
      </c>
    </row>
    <row r="706" spans="1:2" x14ac:dyDescent="0.3">
      <c r="A706" s="3" t="s">
        <v>7017</v>
      </c>
      <c r="B706" s="3">
        <v>705</v>
      </c>
    </row>
    <row r="707" spans="1:2" x14ac:dyDescent="0.3">
      <c r="A707" s="3" t="s">
        <v>7016</v>
      </c>
      <c r="B707" s="3">
        <v>702</v>
      </c>
    </row>
    <row r="708" spans="1:2" x14ac:dyDescent="0.3">
      <c r="A708" s="3" t="s">
        <v>7015</v>
      </c>
      <c r="B708" s="3">
        <v>702</v>
      </c>
    </row>
    <row r="709" spans="1:2" x14ac:dyDescent="0.3">
      <c r="A709" s="3" t="s">
        <v>7014</v>
      </c>
      <c r="B709" s="3">
        <v>743</v>
      </c>
    </row>
    <row r="710" spans="1:2" x14ac:dyDescent="0.3">
      <c r="A710" s="3" t="s">
        <v>7013</v>
      </c>
      <c r="B710" s="3">
        <v>742</v>
      </c>
    </row>
    <row r="711" spans="1:2" x14ac:dyDescent="0.3">
      <c r="A711" s="3" t="s">
        <v>7012</v>
      </c>
      <c r="B711" s="3">
        <v>739</v>
      </c>
    </row>
    <row r="712" spans="1:2" x14ac:dyDescent="0.3">
      <c r="A712" s="3" t="s">
        <v>7011</v>
      </c>
      <c r="B712" s="3">
        <v>739</v>
      </c>
    </row>
    <row r="713" spans="1:2" x14ac:dyDescent="0.3">
      <c r="A713" s="3" t="s">
        <v>7010</v>
      </c>
      <c r="B713" s="3">
        <v>757</v>
      </c>
    </row>
    <row r="714" spans="1:2" x14ac:dyDescent="0.3">
      <c r="A714" s="3" t="s">
        <v>7009</v>
      </c>
      <c r="B714" s="3">
        <v>751</v>
      </c>
    </row>
    <row r="715" spans="1:2" x14ac:dyDescent="0.3">
      <c r="A715" s="3" t="s">
        <v>7008</v>
      </c>
      <c r="B715" s="3">
        <v>751</v>
      </c>
    </row>
    <row r="716" spans="1:2" x14ac:dyDescent="0.3">
      <c r="A716" s="3" t="s">
        <v>7007</v>
      </c>
      <c r="B716" s="3">
        <v>744</v>
      </c>
    </row>
    <row r="717" spans="1:2" x14ac:dyDescent="0.3">
      <c r="A717" s="3" t="s">
        <v>7006</v>
      </c>
      <c r="B717" s="3">
        <v>725</v>
      </c>
    </row>
    <row r="718" spans="1:2" x14ac:dyDescent="0.3">
      <c r="A718" s="3" t="s">
        <v>7005</v>
      </c>
      <c r="B718" s="3">
        <v>722</v>
      </c>
    </row>
    <row r="719" spans="1:2" x14ac:dyDescent="0.3">
      <c r="A719" s="3" t="s">
        <v>7004</v>
      </c>
      <c r="B719" s="3">
        <v>712</v>
      </c>
    </row>
    <row r="720" spans="1:2" x14ac:dyDescent="0.3">
      <c r="A720" s="3" t="s">
        <v>7003</v>
      </c>
      <c r="B720" s="3">
        <v>699</v>
      </c>
    </row>
    <row r="721" spans="1:2" x14ac:dyDescent="0.3">
      <c r="A721" s="3" t="s">
        <v>7002</v>
      </c>
      <c r="B721" s="3">
        <v>699</v>
      </c>
    </row>
    <row r="722" spans="1:2" x14ac:dyDescent="0.3">
      <c r="A722" s="3" t="s">
        <v>7001</v>
      </c>
      <c r="B722" s="3">
        <v>704</v>
      </c>
    </row>
    <row r="723" spans="1:2" x14ac:dyDescent="0.3">
      <c r="A723" s="3" t="s">
        <v>7000</v>
      </c>
      <c r="B723" s="3">
        <v>717</v>
      </c>
    </row>
    <row r="724" spans="1:2" x14ac:dyDescent="0.3">
      <c r="A724" s="3" t="s">
        <v>6999</v>
      </c>
      <c r="B724" s="3">
        <v>717</v>
      </c>
    </row>
    <row r="725" spans="1:2" x14ac:dyDescent="0.3">
      <c r="A725" s="3" t="s">
        <v>6998</v>
      </c>
      <c r="B725" s="3">
        <v>719</v>
      </c>
    </row>
    <row r="726" spans="1:2" x14ac:dyDescent="0.3">
      <c r="A726" s="3" t="s">
        <v>6997</v>
      </c>
      <c r="B726" s="3">
        <v>728</v>
      </c>
    </row>
    <row r="727" spans="1:2" x14ac:dyDescent="0.3">
      <c r="A727" s="3" t="s">
        <v>6996</v>
      </c>
      <c r="B727" s="3">
        <v>746</v>
      </c>
    </row>
    <row r="728" spans="1:2" x14ac:dyDescent="0.3">
      <c r="A728" s="3" t="s">
        <v>6995</v>
      </c>
      <c r="B728" s="3">
        <v>745</v>
      </c>
    </row>
    <row r="729" spans="1:2" x14ac:dyDescent="0.3">
      <c r="A729" s="3" t="s">
        <v>6994</v>
      </c>
      <c r="B729" s="3">
        <v>750</v>
      </c>
    </row>
    <row r="730" spans="1:2" x14ac:dyDescent="0.3">
      <c r="A730" s="3" t="s">
        <v>6993</v>
      </c>
      <c r="B730" s="3">
        <v>779</v>
      </c>
    </row>
    <row r="731" spans="1:2" x14ac:dyDescent="0.3">
      <c r="A731" s="3" t="s">
        <v>6992</v>
      </c>
      <c r="B731" s="3">
        <v>773</v>
      </c>
    </row>
    <row r="732" spans="1:2" x14ac:dyDescent="0.3">
      <c r="A732" s="3" t="s">
        <v>6991</v>
      </c>
      <c r="B732" s="3">
        <v>766</v>
      </c>
    </row>
    <row r="733" spans="1:2" x14ac:dyDescent="0.3">
      <c r="A733" s="3" t="s">
        <v>6990</v>
      </c>
      <c r="B733" s="3">
        <v>766</v>
      </c>
    </row>
    <row r="734" spans="1:2" x14ac:dyDescent="0.3">
      <c r="A734" s="3" t="s">
        <v>6989</v>
      </c>
      <c r="B734" s="3">
        <v>773</v>
      </c>
    </row>
    <row r="735" spans="1:2" x14ac:dyDescent="0.3">
      <c r="A735" s="3" t="s">
        <v>6988</v>
      </c>
      <c r="B735" s="3">
        <v>789</v>
      </c>
    </row>
    <row r="736" spans="1:2" x14ac:dyDescent="0.3">
      <c r="A736" s="3" t="s">
        <v>6987</v>
      </c>
      <c r="B736" s="3">
        <v>815</v>
      </c>
    </row>
    <row r="737" spans="1:2" x14ac:dyDescent="0.3">
      <c r="A737" s="3" t="s">
        <v>6986</v>
      </c>
      <c r="B737" s="3">
        <v>810</v>
      </c>
    </row>
    <row r="738" spans="1:2" x14ac:dyDescent="0.3">
      <c r="A738" s="3" t="s">
        <v>6985</v>
      </c>
      <c r="B738" s="3">
        <v>813</v>
      </c>
    </row>
    <row r="739" spans="1:2" x14ac:dyDescent="0.3">
      <c r="A739" s="3" t="s">
        <v>6984</v>
      </c>
      <c r="B739" s="3">
        <v>813</v>
      </c>
    </row>
    <row r="740" spans="1:2" x14ac:dyDescent="0.3">
      <c r="A740" s="3" t="s">
        <v>6983</v>
      </c>
      <c r="B740" s="3">
        <v>768</v>
      </c>
    </row>
    <row r="741" spans="1:2" x14ac:dyDescent="0.3">
      <c r="A741" s="3" t="s">
        <v>6982</v>
      </c>
      <c r="B741" s="3">
        <v>779</v>
      </c>
    </row>
    <row r="742" spans="1:2" x14ac:dyDescent="0.3">
      <c r="A742" s="3" t="s">
        <v>6981</v>
      </c>
      <c r="B742" s="3">
        <v>771</v>
      </c>
    </row>
    <row r="743" spans="1:2" x14ac:dyDescent="0.3">
      <c r="A743" s="3" t="s">
        <v>6980</v>
      </c>
      <c r="B743" s="3">
        <v>759</v>
      </c>
    </row>
    <row r="744" spans="1:2" x14ac:dyDescent="0.3">
      <c r="A744" s="3" t="s">
        <v>6979</v>
      </c>
      <c r="B744" s="3">
        <v>759</v>
      </c>
    </row>
    <row r="745" spans="1:2" x14ac:dyDescent="0.3">
      <c r="A745" s="3" t="s">
        <v>6978</v>
      </c>
      <c r="B745" s="3">
        <v>764</v>
      </c>
    </row>
    <row r="746" spans="1:2" x14ac:dyDescent="0.3">
      <c r="A746" s="3" t="s">
        <v>6977</v>
      </c>
      <c r="B746" s="3">
        <v>767</v>
      </c>
    </row>
    <row r="747" spans="1:2" x14ac:dyDescent="0.3">
      <c r="A747" s="3" t="s">
        <v>6976</v>
      </c>
      <c r="B747" s="3">
        <v>804</v>
      </c>
    </row>
    <row r="748" spans="1:2" x14ac:dyDescent="0.3">
      <c r="A748" s="3" t="s">
        <v>6975</v>
      </c>
      <c r="B748" s="3">
        <v>805</v>
      </c>
    </row>
    <row r="749" spans="1:2" x14ac:dyDescent="0.3">
      <c r="A749" s="3" t="s">
        <v>6974</v>
      </c>
      <c r="B749" s="3">
        <v>809</v>
      </c>
    </row>
    <row r="750" spans="1:2" x14ac:dyDescent="0.3">
      <c r="A750" s="3" t="s">
        <v>6973</v>
      </c>
      <c r="B750" s="3">
        <v>807</v>
      </c>
    </row>
    <row r="751" spans="1:2" x14ac:dyDescent="0.3">
      <c r="A751" s="3" t="s">
        <v>6972</v>
      </c>
      <c r="B751" s="3">
        <v>806</v>
      </c>
    </row>
    <row r="752" spans="1:2" x14ac:dyDescent="0.3">
      <c r="A752" s="3" t="s">
        <v>6971</v>
      </c>
      <c r="B752" s="3">
        <v>805</v>
      </c>
    </row>
    <row r="753" spans="1:2" x14ac:dyDescent="0.3">
      <c r="A753" s="3" t="s">
        <v>6970</v>
      </c>
      <c r="B753" s="3">
        <v>808</v>
      </c>
    </row>
    <row r="754" spans="1:2" x14ac:dyDescent="0.3">
      <c r="A754" s="3" t="s">
        <v>6969</v>
      </c>
      <c r="B754" s="3">
        <v>801</v>
      </c>
    </row>
    <row r="755" spans="1:2" x14ac:dyDescent="0.3">
      <c r="A755" s="3" t="s">
        <v>6968</v>
      </c>
      <c r="B755" s="3">
        <v>797</v>
      </c>
    </row>
    <row r="756" spans="1:2" x14ac:dyDescent="0.3">
      <c r="A756" s="3" t="s">
        <v>6967</v>
      </c>
      <c r="B756" s="3">
        <v>810</v>
      </c>
    </row>
    <row r="757" spans="1:2" x14ac:dyDescent="0.3">
      <c r="A757" s="3" t="s">
        <v>6966</v>
      </c>
      <c r="B757" s="3">
        <v>810</v>
      </c>
    </row>
    <row r="758" spans="1:2" x14ac:dyDescent="0.3">
      <c r="A758" s="3" t="s">
        <v>6965</v>
      </c>
      <c r="B758" s="3">
        <v>807</v>
      </c>
    </row>
    <row r="759" spans="1:2" x14ac:dyDescent="0.3">
      <c r="A759" s="3" t="s">
        <v>6964</v>
      </c>
      <c r="B759" s="3">
        <v>801</v>
      </c>
    </row>
    <row r="760" spans="1:2" x14ac:dyDescent="0.3">
      <c r="A760" s="3" t="s">
        <v>6963</v>
      </c>
      <c r="B760" s="3">
        <v>800</v>
      </c>
    </row>
    <row r="761" spans="1:2" x14ac:dyDescent="0.3">
      <c r="A761" s="3" t="s">
        <v>6962</v>
      </c>
      <c r="B761" s="3">
        <v>805</v>
      </c>
    </row>
    <row r="762" spans="1:2" x14ac:dyDescent="0.3">
      <c r="A762" s="3" t="s">
        <v>6961</v>
      </c>
      <c r="B762" s="3">
        <v>818</v>
      </c>
    </row>
    <row r="763" spans="1:2" x14ac:dyDescent="0.3">
      <c r="A763" s="3" t="s">
        <v>6960</v>
      </c>
      <c r="B763" s="3">
        <v>795</v>
      </c>
    </row>
    <row r="764" spans="1:2" x14ac:dyDescent="0.3">
      <c r="A764" s="3" t="s">
        <v>6959</v>
      </c>
      <c r="B764" s="3">
        <v>808</v>
      </c>
    </row>
    <row r="765" spans="1:2" x14ac:dyDescent="0.3">
      <c r="A765" s="3" t="s">
        <v>6958</v>
      </c>
      <c r="B765" s="3">
        <v>789</v>
      </c>
    </row>
    <row r="766" spans="1:2" x14ac:dyDescent="0.3">
      <c r="A766" s="3" t="s">
        <v>6957</v>
      </c>
      <c r="B766" s="3">
        <v>784</v>
      </c>
    </row>
    <row r="767" spans="1:2" x14ac:dyDescent="0.3">
      <c r="A767" s="3" t="s">
        <v>6956</v>
      </c>
      <c r="B767" s="3">
        <v>783</v>
      </c>
    </row>
    <row r="768" spans="1:2" x14ac:dyDescent="0.3">
      <c r="A768" s="3" t="s">
        <v>6955</v>
      </c>
      <c r="B768" s="3">
        <v>769</v>
      </c>
    </row>
    <row r="769" spans="1:2" x14ac:dyDescent="0.3">
      <c r="A769" s="3" t="s">
        <v>6954</v>
      </c>
      <c r="B769" s="3">
        <v>762</v>
      </c>
    </row>
    <row r="770" spans="1:2" x14ac:dyDescent="0.3">
      <c r="A770" s="3" t="s">
        <v>6953</v>
      </c>
      <c r="B770" s="3">
        <v>750</v>
      </c>
    </row>
    <row r="771" spans="1:2" x14ac:dyDescent="0.3">
      <c r="A771" s="3" t="s">
        <v>6952</v>
      </c>
      <c r="B771" s="3">
        <v>752</v>
      </c>
    </row>
    <row r="772" spans="1:2" x14ac:dyDescent="0.3">
      <c r="A772" s="3" t="s">
        <v>6951</v>
      </c>
      <c r="B772" s="3">
        <v>754</v>
      </c>
    </row>
    <row r="773" spans="1:2" x14ac:dyDescent="0.3">
      <c r="A773" s="3" t="s">
        <v>6950</v>
      </c>
      <c r="B773" s="3">
        <v>751</v>
      </c>
    </row>
    <row r="774" spans="1:2" x14ac:dyDescent="0.3">
      <c r="A774" s="3" t="s">
        <v>6949</v>
      </c>
      <c r="B774" s="3">
        <v>752</v>
      </c>
    </row>
    <row r="775" spans="1:2" x14ac:dyDescent="0.3">
      <c r="A775" s="3" t="s">
        <v>6948</v>
      </c>
      <c r="B775" s="3">
        <v>746</v>
      </c>
    </row>
    <row r="776" spans="1:2" x14ac:dyDescent="0.3">
      <c r="A776" s="3" t="s">
        <v>6947</v>
      </c>
      <c r="B776" s="3">
        <v>753</v>
      </c>
    </row>
    <row r="777" spans="1:2" x14ac:dyDescent="0.3">
      <c r="A777" s="3" t="s">
        <v>6946</v>
      </c>
      <c r="B777" s="3">
        <v>768</v>
      </c>
    </row>
    <row r="778" spans="1:2" x14ac:dyDescent="0.3">
      <c r="A778" s="3" t="s">
        <v>6945</v>
      </c>
      <c r="B778" s="3">
        <v>769</v>
      </c>
    </row>
    <row r="779" spans="1:2" x14ac:dyDescent="0.3">
      <c r="A779" s="3" t="s">
        <v>6944</v>
      </c>
      <c r="B779" s="3">
        <v>769</v>
      </c>
    </row>
    <row r="780" spans="1:2" x14ac:dyDescent="0.3">
      <c r="A780" s="3" t="s">
        <v>6943</v>
      </c>
      <c r="B780" s="3">
        <v>774</v>
      </c>
    </row>
    <row r="781" spans="1:2" x14ac:dyDescent="0.3">
      <c r="A781" s="3" t="s">
        <v>6942</v>
      </c>
      <c r="B781" s="3">
        <v>767</v>
      </c>
    </row>
    <row r="782" spans="1:2" x14ac:dyDescent="0.3">
      <c r="A782" s="3" t="s">
        <v>6941</v>
      </c>
      <c r="B782" s="3">
        <v>751</v>
      </c>
    </row>
    <row r="783" spans="1:2" x14ac:dyDescent="0.3">
      <c r="A783" s="3" t="s">
        <v>6940</v>
      </c>
      <c r="B783" s="3">
        <v>755</v>
      </c>
    </row>
    <row r="784" spans="1:2" x14ac:dyDescent="0.3">
      <c r="A784" s="3" t="s">
        <v>6939</v>
      </c>
      <c r="B784" s="3">
        <v>755</v>
      </c>
    </row>
    <row r="785" spans="1:2" x14ac:dyDescent="0.3">
      <c r="A785" s="3" t="s">
        <v>6938</v>
      </c>
      <c r="B785" s="3">
        <v>776</v>
      </c>
    </row>
    <row r="786" spans="1:2" x14ac:dyDescent="0.3">
      <c r="A786" s="3" t="s">
        <v>6937</v>
      </c>
      <c r="B786" s="3">
        <v>742</v>
      </c>
    </row>
    <row r="787" spans="1:2" x14ac:dyDescent="0.3">
      <c r="A787" s="3" t="s">
        <v>6936</v>
      </c>
      <c r="B787" s="3">
        <v>747</v>
      </c>
    </row>
    <row r="788" spans="1:2" x14ac:dyDescent="0.3">
      <c r="A788" s="3" t="s">
        <v>6935</v>
      </c>
      <c r="B788" s="3">
        <v>756</v>
      </c>
    </row>
    <row r="789" spans="1:2" x14ac:dyDescent="0.3">
      <c r="A789" s="3" t="s">
        <v>6934</v>
      </c>
      <c r="B789" s="3">
        <v>764</v>
      </c>
    </row>
    <row r="790" spans="1:2" x14ac:dyDescent="0.3">
      <c r="A790" s="3" t="s">
        <v>6933</v>
      </c>
      <c r="B790" s="3">
        <v>760</v>
      </c>
    </row>
    <row r="791" spans="1:2" x14ac:dyDescent="0.3">
      <c r="A791" s="3" t="s">
        <v>6932</v>
      </c>
      <c r="B791" s="3">
        <v>753</v>
      </c>
    </row>
    <row r="792" spans="1:2" x14ac:dyDescent="0.3">
      <c r="A792" s="3" t="s">
        <v>6931</v>
      </c>
      <c r="B792" s="3">
        <v>738</v>
      </c>
    </row>
    <row r="793" spans="1:2" x14ac:dyDescent="0.3">
      <c r="A793" s="3" t="s">
        <v>6930</v>
      </c>
      <c r="B793" s="3">
        <v>731</v>
      </c>
    </row>
    <row r="794" spans="1:2" x14ac:dyDescent="0.3">
      <c r="A794" s="3" t="s">
        <v>6929</v>
      </c>
      <c r="B794" s="3">
        <v>731</v>
      </c>
    </row>
    <row r="795" spans="1:2" x14ac:dyDescent="0.3">
      <c r="A795" s="3" t="s">
        <v>6928</v>
      </c>
      <c r="B795" s="3">
        <v>723</v>
      </c>
    </row>
    <row r="796" spans="1:2" x14ac:dyDescent="0.3">
      <c r="A796" s="3" t="s">
        <v>6927</v>
      </c>
      <c r="B796" s="3">
        <v>718</v>
      </c>
    </row>
    <row r="797" spans="1:2" x14ac:dyDescent="0.3">
      <c r="A797" s="3" t="s">
        <v>6926</v>
      </c>
      <c r="B797" s="3">
        <v>724</v>
      </c>
    </row>
    <row r="798" spans="1:2" x14ac:dyDescent="0.3">
      <c r="A798" s="3" t="s">
        <v>6925</v>
      </c>
      <c r="B798" s="3">
        <v>696</v>
      </c>
    </row>
    <row r="799" spans="1:2" x14ac:dyDescent="0.3">
      <c r="A799" s="3" t="s">
        <v>6924</v>
      </c>
      <c r="B799" s="3">
        <v>689</v>
      </c>
    </row>
    <row r="800" spans="1:2" x14ac:dyDescent="0.3">
      <c r="A800" s="3" t="s">
        <v>6923</v>
      </c>
      <c r="B800" s="3">
        <v>699</v>
      </c>
    </row>
    <row r="801" spans="1:2" x14ac:dyDescent="0.3">
      <c r="A801" s="3" t="s">
        <v>6922</v>
      </c>
      <c r="B801" s="3">
        <v>714</v>
      </c>
    </row>
    <row r="802" spans="1:2" x14ac:dyDescent="0.3">
      <c r="A802" s="3" t="s">
        <v>6921</v>
      </c>
      <c r="B802" s="3">
        <v>718</v>
      </c>
    </row>
    <row r="803" spans="1:2" x14ac:dyDescent="0.3">
      <c r="A803" s="3" t="s">
        <v>6920</v>
      </c>
      <c r="B803" s="3">
        <v>712</v>
      </c>
    </row>
    <row r="804" spans="1:2" x14ac:dyDescent="0.3">
      <c r="A804" s="3" t="s">
        <v>6919</v>
      </c>
      <c r="B804" s="3">
        <v>701</v>
      </c>
    </row>
    <row r="805" spans="1:2" x14ac:dyDescent="0.3">
      <c r="A805" s="3" t="s">
        <v>6918</v>
      </c>
      <c r="B805" s="3">
        <v>698</v>
      </c>
    </row>
    <row r="806" spans="1:2" x14ac:dyDescent="0.3">
      <c r="A806" s="3" t="s">
        <v>6917</v>
      </c>
      <c r="B806" s="3">
        <v>697</v>
      </c>
    </row>
    <row r="807" spans="1:2" x14ac:dyDescent="0.3">
      <c r="A807" s="3" t="s">
        <v>6916</v>
      </c>
      <c r="B807" s="3">
        <v>685</v>
      </c>
    </row>
    <row r="808" spans="1:2" x14ac:dyDescent="0.3">
      <c r="A808" s="3" t="s">
        <v>6915</v>
      </c>
      <c r="B808" s="3">
        <v>697</v>
      </c>
    </row>
    <row r="809" spans="1:2" x14ac:dyDescent="0.3">
      <c r="A809" s="3" t="s">
        <v>6914</v>
      </c>
      <c r="B809" s="3">
        <v>692</v>
      </c>
    </row>
    <row r="810" spans="1:2" x14ac:dyDescent="0.3">
      <c r="A810" s="3" t="s">
        <v>6913</v>
      </c>
      <c r="B810" s="3">
        <v>672</v>
      </c>
    </row>
    <row r="811" spans="1:2" x14ac:dyDescent="0.3">
      <c r="A811" s="3" t="s">
        <v>6912</v>
      </c>
      <c r="B811" s="3">
        <v>667</v>
      </c>
    </row>
    <row r="812" spans="1:2" x14ac:dyDescent="0.3">
      <c r="A812" s="3" t="s">
        <v>6911</v>
      </c>
      <c r="B812" s="3">
        <v>644</v>
      </c>
    </row>
    <row r="813" spans="1:2" x14ac:dyDescent="0.3">
      <c r="A813" s="3" t="s">
        <v>6910</v>
      </c>
      <c r="B813" s="3">
        <v>639</v>
      </c>
    </row>
    <row r="814" spans="1:2" x14ac:dyDescent="0.3">
      <c r="A814" s="3" t="s">
        <v>6909</v>
      </c>
      <c r="B814" s="3">
        <v>630</v>
      </c>
    </row>
    <row r="815" spans="1:2" x14ac:dyDescent="0.3">
      <c r="A815" s="3" t="s">
        <v>6908</v>
      </c>
      <c r="B815" s="3">
        <v>605</v>
      </c>
    </row>
    <row r="816" spans="1:2" x14ac:dyDescent="0.3">
      <c r="A816" s="3" t="s">
        <v>6907</v>
      </c>
      <c r="B816" s="3">
        <v>600</v>
      </c>
    </row>
    <row r="817" spans="1:2" x14ac:dyDescent="0.3">
      <c r="A817" s="3" t="s">
        <v>6906</v>
      </c>
      <c r="B817" s="3">
        <v>597</v>
      </c>
    </row>
    <row r="818" spans="1:2" x14ac:dyDescent="0.3">
      <c r="A818" s="3" t="s">
        <v>6905</v>
      </c>
      <c r="B818" s="3">
        <v>612</v>
      </c>
    </row>
    <row r="819" spans="1:2" x14ac:dyDescent="0.3">
      <c r="A819" s="3" t="s">
        <v>6904</v>
      </c>
      <c r="B819" s="3">
        <v>612</v>
      </c>
    </row>
    <row r="820" spans="1:2" x14ac:dyDescent="0.3">
      <c r="A820" s="3" t="s">
        <v>6903</v>
      </c>
      <c r="B820" s="3">
        <v>638</v>
      </c>
    </row>
    <row r="821" spans="1:2" x14ac:dyDescent="0.3">
      <c r="A821" s="3" t="s">
        <v>6902</v>
      </c>
      <c r="B821" s="3">
        <v>656</v>
      </c>
    </row>
    <row r="822" spans="1:2" x14ac:dyDescent="0.3">
      <c r="A822" s="3" t="s">
        <v>6901</v>
      </c>
      <c r="B822" s="3">
        <v>644</v>
      </c>
    </row>
    <row r="823" spans="1:2" x14ac:dyDescent="0.3">
      <c r="A823" s="3" t="s">
        <v>6900</v>
      </c>
      <c r="B823" s="3">
        <v>629</v>
      </c>
    </row>
    <row r="824" spans="1:2" x14ac:dyDescent="0.3">
      <c r="A824" s="3" t="s">
        <v>6899</v>
      </c>
      <c r="B824" s="3">
        <v>630</v>
      </c>
    </row>
    <row r="825" spans="1:2" x14ac:dyDescent="0.3">
      <c r="A825" s="3" t="s">
        <v>6898</v>
      </c>
      <c r="B825" s="3">
        <v>636</v>
      </c>
    </row>
    <row r="826" spans="1:2" x14ac:dyDescent="0.3">
      <c r="A826" s="3" t="s">
        <v>6897</v>
      </c>
      <c r="B826" s="3">
        <v>646</v>
      </c>
    </row>
    <row r="827" spans="1:2" x14ac:dyDescent="0.3">
      <c r="A827" s="3" t="s">
        <v>6896</v>
      </c>
      <c r="B827" s="3">
        <v>641</v>
      </c>
    </row>
    <row r="828" spans="1:2" x14ac:dyDescent="0.3">
      <c r="A828" s="3" t="s">
        <v>6895</v>
      </c>
      <c r="B828" s="3">
        <v>632</v>
      </c>
    </row>
    <row r="829" spans="1:2" x14ac:dyDescent="0.3">
      <c r="A829" s="3" t="s">
        <v>6894</v>
      </c>
      <c r="B829" s="3">
        <v>624</v>
      </c>
    </row>
    <row r="830" spans="1:2" x14ac:dyDescent="0.3">
      <c r="A830" s="3" t="s">
        <v>6893</v>
      </c>
      <c r="B830" s="3">
        <v>619</v>
      </c>
    </row>
    <row r="831" spans="1:2" x14ac:dyDescent="0.3">
      <c r="A831" s="3" t="s">
        <v>6892</v>
      </c>
      <c r="B831" s="3">
        <v>624</v>
      </c>
    </row>
    <row r="832" spans="1:2" x14ac:dyDescent="0.3">
      <c r="A832" s="3" t="s">
        <v>6891</v>
      </c>
      <c r="B832" s="3">
        <v>626</v>
      </c>
    </row>
    <row r="833" spans="1:2" x14ac:dyDescent="0.3">
      <c r="A833" s="3" t="s">
        <v>6890</v>
      </c>
      <c r="B833" s="3">
        <v>610</v>
      </c>
    </row>
    <row r="834" spans="1:2" x14ac:dyDescent="0.3">
      <c r="A834" s="3" t="s">
        <v>6889</v>
      </c>
      <c r="B834" s="3">
        <v>613</v>
      </c>
    </row>
    <row r="835" spans="1:2" x14ac:dyDescent="0.3">
      <c r="A835" s="3" t="s">
        <v>6888</v>
      </c>
      <c r="B835" s="3">
        <v>615</v>
      </c>
    </row>
    <row r="836" spans="1:2" x14ac:dyDescent="0.3">
      <c r="A836" s="3" t="s">
        <v>6887</v>
      </c>
      <c r="B836" s="3">
        <v>625</v>
      </c>
    </row>
    <row r="837" spans="1:2" x14ac:dyDescent="0.3">
      <c r="A837" s="3" t="s">
        <v>6886</v>
      </c>
      <c r="B837" s="3">
        <v>626</v>
      </c>
    </row>
    <row r="838" spans="1:2" x14ac:dyDescent="0.3">
      <c r="A838" s="3" t="s">
        <v>6885</v>
      </c>
      <c r="B838" s="3">
        <v>638</v>
      </c>
    </row>
    <row r="839" spans="1:2" x14ac:dyDescent="0.3">
      <c r="A839" s="3" t="s">
        <v>6884</v>
      </c>
      <c r="B839" s="3">
        <v>639</v>
      </c>
    </row>
    <row r="840" spans="1:2" x14ac:dyDescent="0.3">
      <c r="A840" s="3" t="s">
        <v>6883</v>
      </c>
      <c r="B840" s="3">
        <v>639</v>
      </c>
    </row>
    <row r="841" spans="1:2" x14ac:dyDescent="0.3">
      <c r="A841" s="3" t="s">
        <v>6882</v>
      </c>
      <c r="B841" s="3">
        <v>633</v>
      </c>
    </row>
    <row r="842" spans="1:2" x14ac:dyDescent="0.3">
      <c r="A842" s="3" t="s">
        <v>6881</v>
      </c>
      <c r="B842" s="3">
        <v>646</v>
      </c>
    </row>
    <row r="843" spans="1:2" x14ac:dyDescent="0.3">
      <c r="A843" s="3" t="s">
        <v>6880</v>
      </c>
      <c r="B843" s="3">
        <v>643</v>
      </c>
    </row>
    <row r="844" spans="1:2" x14ac:dyDescent="0.3">
      <c r="A844" s="3" t="s">
        <v>6879</v>
      </c>
      <c r="B844" s="3">
        <v>642</v>
      </c>
    </row>
    <row r="845" spans="1:2" x14ac:dyDescent="0.3">
      <c r="A845" s="3" t="s">
        <v>6878</v>
      </c>
      <c r="B845" s="3">
        <v>620</v>
      </c>
    </row>
    <row r="846" spans="1:2" x14ac:dyDescent="0.3">
      <c r="A846" s="3" t="s">
        <v>6877</v>
      </c>
      <c r="B846" s="3">
        <v>619</v>
      </c>
    </row>
    <row r="847" spans="1:2" x14ac:dyDescent="0.3">
      <c r="A847" s="3" t="s">
        <v>6876</v>
      </c>
      <c r="B847" s="3">
        <v>630</v>
      </c>
    </row>
    <row r="848" spans="1:2" x14ac:dyDescent="0.3">
      <c r="A848" s="3" t="s">
        <v>6875</v>
      </c>
      <c r="B848" s="3">
        <v>645</v>
      </c>
    </row>
    <row r="849" spans="1:2" x14ac:dyDescent="0.3">
      <c r="A849" s="3" t="s">
        <v>6874</v>
      </c>
      <c r="B849" s="3">
        <v>642</v>
      </c>
    </row>
    <row r="850" spans="1:2" x14ac:dyDescent="0.3">
      <c r="A850" s="3" t="s">
        <v>6873</v>
      </c>
      <c r="B850" s="3">
        <v>640</v>
      </c>
    </row>
    <row r="851" spans="1:2" x14ac:dyDescent="0.3">
      <c r="A851" s="3" t="s">
        <v>6872</v>
      </c>
      <c r="B851" s="3">
        <v>642</v>
      </c>
    </row>
    <row r="852" spans="1:2" x14ac:dyDescent="0.3">
      <c r="A852" s="3" t="s">
        <v>6871</v>
      </c>
      <c r="B852" s="3">
        <v>632</v>
      </c>
    </row>
    <row r="853" spans="1:2" x14ac:dyDescent="0.3">
      <c r="A853" s="3" t="s">
        <v>6870</v>
      </c>
      <c r="B853" s="3">
        <v>639</v>
      </c>
    </row>
    <row r="854" spans="1:2" x14ac:dyDescent="0.3">
      <c r="A854" s="3" t="s">
        <v>6869</v>
      </c>
      <c r="B854" s="3">
        <v>635</v>
      </c>
    </row>
    <row r="855" spans="1:2" x14ac:dyDescent="0.3">
      <c r="A855" s="3" t="s">
        <v>6868</v>
      </c>
      <c r="B855" s="3">
        <v>624</v>
      </c>
    </row>
    <row r="856" spans="1:2" x14ac:dyDescent="0.3">
      <c r="A856" s="3" t="s">
        <v>6867</v>
      </c>
      <c r="B856" s="3">
        <v>618</v>
      </c>
    </row>
    <row r="857" spans="1:2" x14ac:dyDescent="0.3">
      <c r="A857" s="3" t="s">
        <v>6866</v>
      </c>
      <c r="B857" s="3">
        <v>621</v>
      </c>
    </row>
    <row r="858" spans="1:2" x14ac:dyDescent="0.3">
      <c r="A858" s="3" t="s">
        <v>6865</v>
      </c>
      <c r="B858" s="3">
        <v>621</v>
      </c>
    </row>
    <row r="859" spans="1:2" x14ac:dyDescent="0.3">
      <c r="A859" s="3" t="s">
        <v>6864</v>
      </c>
      <c r="B859" s="3">
        <v>611</v>
      </c>
    </row>
    <row r="860" spans="1:2" x14ac:dyDescent="0.3">
      <c r="A860" s="3" t="s">
        <v>6863</v>
      </c>
      <c r="B860" s="3">
        <v>621</v>
      </c>
    </row>
    <row r="861" spans="1:2" x14ac:dyDescent="0.3">
      <c r="A861" s="3" t="s">
        <v>6862</v>
      </c>
      <c r="B861" s="3">
        <v>623</v>
      </c>
    </row>
    <row r="862" spans="1:2" x14ac:dyDescent="0.3">
      <c r="A862" s="3" t="s">
        <v>6861</v>
      </c>
      <c r="B862" s="3">
        <v>615</v>
      </c>
    </row>
    <row r="863" spans="1:2" x14ac:dyDescent="0.3">
      <c r="A863" s="3" t="s">
        <v>6860</v>
      </c>
      <c r="B863" s="3">
        <v>620</v>
      </c>
    </row>
    <row r="864" spans="1:2" x14ac:dyDescent="0.3">
      <c r="A864" s="3" t="s">
        <v>6859</v>
      </c>
      <c r="B864" s="3">
        <v>638</v>
      </c>
    </row>
    <row r="865" spans="1:2" x14ac:dyDescent="0.3">
      <c r="A865" s="3" t="s">
        <v>6858</v>
      </c>
      <c r="B865" s="3">
        <v>639</v>
      </c>
    </row>
    <row r="866" spans="1:2" x14ac:dyDescent="0.3">
      <c r="A866" s="3" t="s">
        <v>6857</v>
      </c>
      <c r="B866" s="3">
        <v>634</v>
      </c>
    </row>
    <row r="867" spans="1:2" x14ac:dyDescent="0.3">
      <c r="A867" s="3" t="s">
        <v>6856</v>
      </c>
      <c r="B867" s="3">
        <v>645</v>
      </c>
    </row>
    <row r="868" spans="1:2" x14ac:dyDescent="0.3">
      <c r="A868" s="3" t="s">
        <v>6855</v>
      </c>
      <c r="B868" s="3">
        <v>620</v>
      </c>
    </row>
    <row r="869" spans="1:2" x14ac:dyDescent="0.3">
      <c r="A869" s="3" t="s">
        <v>6854</v>
      </c>
      <c r="B869" s="3">
        <v>628</v>
      </c>
    </row>
    <row r="870" spans="1:2" x14ac:dyDescent="0.3">
      <c r="A870" s="3" t="s">
        <v>6853</v>
      </c>
      <c r="B870" s="3">
        <v>638</v>
      </c>
    </row>
    <row r="871" spans="1:2" x14ac:dyDescent="0.3">
      <c r="A871" s="3" t="s">
        <v>6852</v>
      </c>
      <c r="B871" s="3">
        <v>638</v>
      </c>
    </row>
    <row r="872" spans="1:2" x14ac:dyDescent="0.3">
      <c r="A872" s="3" t="s">
        <v>6851</v>
      </c>
      <c r="B872" s="3">
        <v>642</v>
      </c>
    </row>
    <row r="873" spans="1:2" x14ac:dyDescent="0.3">
      <c r="A873" s="3" t="s">
        <v>6850</v>
      </c>
      <c r="B873" s="3">
        <v>624</v>
      </c>
    </row>
    <row r="874" spans="1:2" x14ac:dyDescent="0.3">
      <c r="A874" s="3" t="s">
        <v>6849</v>
      </c>
      <c r="B874" s="3">
        <v>620</v>
      </c>
    </row>
    <row r="875" spans="1:2" x14ac:dyDescent="0.3">
      <c r="A875" s="3" t="s">
        <v>6848</v>
      </c>
      <c r="B875" s="3">
        <v>616</v>
      </c>
    </row>
    <row r="876" spans="1:2" x14ac:dyDescent="0.3">
      <c r="A876" s="3" t="s">
        <v>6847</v>
      </c>
      <c r="B876" s="3">
        <v>622</v>
      </c>
    </row>
    <row r="877" spans="1:2" x14ac:dyDescent="0.3">
      <c r="A877" s="3" t="s">
        <v>6846</v>
      </c>
      <c r="B877" s="3">
        <v>609</v>
      </c>
    </row>
    <row r="878" spans="1:2" x14ac:dyDescent="0.3">
      <c r="A878" s="3" t="s">
        <v>6845</v>
      </c>
      <c r="B878" s="3">
        <v>594</v>
      </c>
    </row>
    <row r="879" spans="1:2" x14ac:dyDescent="0.3">
      <c r="A879" s="3" t="s">
        <v>6844</v>
      </c>
      <c r="B879" s="3">
        <v>602</v>
      </c>
    </row>
    <row r="880" spans="1:2" x14ac:dyDescent="0.3">
      <c r="A880" s="3" t="s">
        <v>6843</v>
      </c>
      <c r="B880" s="3">
        <v>601</v>
      </c>
    </row>
    <row r="881" spans="1:2" x14ac:dyDescent="0.3">
      <c r="A881" s="3" t="s">
        <v>6842</v>
      </c>
      <c r="B881" s="3">
        <v>598</v>
      </c>
    </row>
    <row r="882" spans="1:2" x14ac:dyDescent="0.3">
      <c r="A882" s="3" t="s">
        <v>6841</v>
      </c>
      <c r="B882" s="3">
        <v>570</v>
      </c>
    </row>
    <row r="883" spans="1:2" x14ac:dyDescent="0.3">
      <c r="A883" s="3" t="s">
        <v>6840</v>
      </c>
      <c r="B883" s="3">
        <v>572</v>
      </c>
    </row>
    <row r="884" spans="1:2" x14ac:dyDescent="0.3">
      <c r="A884" s="3" t="s">
        <v>6839</v>
      </c>
      <c r="B884" s="3">
        <v>575</v>
      </c>
    </row>
    <row r="885" spans="1:2" x14ac:dyDescent="0.3">
      <c r="A885" s="3" t="s">
        <v>6838</v>
      </c>
      <c r="B885" s="3">
        <v>568</v>
      </c>
    </row>
    <row r="886" spans="1:2" x14ac:dyDescent="0.3">
      <c r="A886" s="3" t="s">
        <v>6837</v>
      </c>
      <c r="B886" s="3">
        <v>569</v>
      </c>
    </row>
    <row r="887" spans="1:2" x14ac:dyDescent="0.3">
      <c r="A887" s="3" t="s">
        <v>6836</v>
      </c>
      <c r="B887" s="3">
        <v>561</v>
      </c>
    </row>
    <row r="888" spans="1:2" x14ac:dyDescent="0.3">
      <c r="A888" s="3" t="s">
        <v>6835</v>
      </c>
      <c r="B888" s="3">
        <v>563</v>
      </c>
    </row>
    <row r="889" spans="1:2" x14ac:dyDescent="0.3">
      <c r="A889" s="3" t="s">
        <v>6834</v>
      </c>
      <c r="B889" s="3">
        <v>563</v>
      </c>
    </row>
    <row r="890" spans="1:2" x14ac:dyDescent="0.3">
      <c r="A890" s="3" t="s">
        <v>6833</v>
      </c>
      <c r="B890" s="3">
        <v>566</v>
      </c>
    </row>
    <row r="891" spans="1:2" x14ac:dyDescent="0.3">
      <c r="A891" s="3" t="s">
        <v>6832</v>
      </c>
      <c r="B891" s="3">
        <v>578</v>
      </c>
    </row>
    <row r="892" spans="1:2" x14ac:dyDescent="0.3">
      <c r="A892" s="3" t="s">
        <v>6831</v>
      </c>
      <c r="B892" s="3">
        <v>596</v>
      </c>
    </row>
    <row r="893" spans="1:2" x14ac:dyDescent="0.3">
      <c r="A893" s="3" t="s">
        <v>6830</v>
      </c>
      <c r="B893" s="3">
        <v>598</v>
      </c>
    </row>
    <row r="894" spans="1:2" x14ac:dyDescent="0.3">
      <c r="A894" s="3" t="s">
        <v>6829</v>
      </c>
      <c r="B894" s="3">
        <v>590</v>
      </c>
    </row>
    <row r="895" spans="1:2" x14ac:dyDescent="0.3">
      <c r="A895" s="3" t="s">
        <v>6828</v>
      </c>
      <c r="B895" s="3">
        <v>595</v>
      </c>
    </row>
    <row r="896" spans="1:2" x14ac:dyDescent="0.3">
      <c r="A896" s="3" t="s">
        <v>6827</v>
      </c>
      <c r="B896" s="3">
        <v>596</v>
      </c>
    </row>
    <row r="897" spans="1:2" x14ac:dyDescent="0.3">
      <c r="A897" s="3" t="s">
        <v>6826</v>
      </c>
      <c r="B897" s="3">
        <v>590</v>
      </c>
    </row>
    <row r="898" spans="1:2" x14ac:dyDescent="0.3">
      <c r="A898" s="3" t="s">
        <v>6825</v>
      </c>
      <c r="B898" s="3">
        <v>580</v>
      </c>
    </row>
    <row r="899" spans="1:2" x14ac:dyDescent="0.3">
      <c r="A899" s="3" t="s">
        <v>6824</v>
      </c>
      <c r="B899" s="3">
        <v>580</v>
      </c>
    </row>
    <row r="900" spans="1:2" x14ac:dyDescent="0.3">
      <c r="A900" s="3" t="s">
        <v>6823</v>
      </c>
      <c r="B900" s="3">
        <v>582</v>
      </c>
    </row>
    <row r="901" spans="1:2" x14ac:dyDescent="0.3">
      <c r="A901" s="3" t="s">
        <v>6822</v>
      </c>
      <c r="B901" s="3">
        <v>586</v>
      </c>
    </row>
    <row r="902" spans="1:2" x14ac:dyDescent="0.3">
      <c r="A902" s="3" t="s">
        <v>6821</v>
      </c>
      <c r="B902" s="3">
        <v>589</v>
      </c>
    </row>
    <row r="903" spans="1:2" x14ac:dyDescent="0.3">
      <c r="A903" s="3" t="s">
        <v>6820</v>
      </c>
      <c r="B903" s="3">
        <v>582</v>
      </c>
    </row>
    <row r="904" spans="1:2" x14ac:dyDescent="0.3">
      <c r="A904" s="3" t="s">
        <v>6819</v>
      </c>
      <c r="B904" s="3">
        <v>581</v>
      </c>
    </row>
    <row r="905" spans="1:2" x14ac:dyDescent="0.3">
      <c r="A905" s="3" t="s">
        <v>6818</v>
      </c>
      <c r="B905" s="3">
        <v>586</v>
      </c>
    </row>
    <row r="906" spans="1:2" x14ac:dyDescent="0.3">
      <c r="A906" s="3" t="s">
        <v>6817</v>
      </c>
      <c r="B906" s="3">
        <v>575</v>
      </c>
    </row>
    <row r="907" spans="1:2" x14ac:dyDescent="0.3">
      <c r="A907" s="3" t="s">
        <v>6816</v>
      </c>
      <c r="B907" s="3">
        <v>569</v>
      </c>
    </row>
    <row r="908" spans="1:2" x14ac:dyDescent="0.3">
      <c r="A908" s="3" t="s">
        <v>6815</v>
      </c>
      <c r="B908" s="3">
        <v>572</v>
      </c>
    </row>
    <row r="909" spans="1:2" x14ac:dyDescent="0.3">
      <c r="A909" s="3" t="s">
        <v>6814</v>
      </c>
      <c r="B909" s="3">
        <v>569</v>
      </c>
    </row>
    <row r="910" spans="1:2" x14ac:dyDescent="0.3">
      <c r="A910" s="3" t="s">
        <v>6813</v>
      </c>
      <c r="B910" s="3">
        <v>559</v>
      </c>
    </row>
    <row r="911" spans="1:2" x14ac:dyDescent="0.3">
      <c r="A911" s="3" t="s">
        <v>6812</v>
      </c>
      <c r="B911" s="3">
        <v>545</v>
      </c>
    </row>
    <row r="912" spans="1:2" x14ac:dyDescent="0.3">
      <c r="A912" s="3" t="s">
        <v>6811</v>
      </c>
      <c r="B912" s="3">
        <v>536</v>
      </c>
    </row>
    <row r="913" spans="1:2" x14ac:dyDescent="0.3">
      <c r="A913" s="3" t="s">
        <v>6810</v>
      </c>
      <c r="B913" s="3">
        <v>528</v>
      </c>
    </row>
    <row r="914" spans="1:2" x14ac:dyDescent="0.3">
      <c r="A914" s="3" t="s">
        <v>6809</v>
      </c>
      <c r="B914" s="3">
        <v>535</v>
      </c>
    </row>
    <row r="915" spans="1:2" x14ac:dyDescent="0.3">
      <c r="A915" s="3" t="s">
        <v>6808</v>
      </c>
      <c r="B915" s="3">
        <v>532</v>
      </c>
    </row>
    <row r="916" spans="1:2" x14ac:dyDescent="0.3">
      <c r="A916" s="3" t="s">
        <v>6807</v>
      </c>
      <c r="B916" s="3">
        <v>532</v>
      </c>
    </row>
    <row r="917" spans="1:2" x14ac:dyDescent="0.3">
      <c r="A917" s="3" t="s">
        <v>6806</v>
      </c>
      <c r="B917" s="3">
        <v>526</v>
      </c>
    </row>
    <row r="918" spans="1:2" x14ac:dyDescent="0.3">
      <c r="A918" s="3" t="s">
        <v>6805</v>
      </c>
      <c r="B918" s="3">
        <v>535</v>
      </c>
    </row>
    <row r="919" spans="1:2" x14ac:dyDescent="0.3">
      <c r="A919" s="3" t="s">
        <v>6804</v>
      </c>
      <c r="B919" s="3">
        <v>538</v>
      </c>
    </row>
    <row r="920" spans="1:2" x14ac:dyDescent="0.3">
      <c r="A920" s="3" t="s">
        <v>6803</v>
      </c>
      <c r="B920" s="3">
        <v>546</v>
      </c>
    </row>
    <row r="921" spans="1:2" x14ac:dyDescent="0.3">
      <c r="A921" s="3" t="s">
        <v>6802</v>
      </c>
      <c r="B921" s="3">
        <v>558</v>
      </c>
    </row>
    <row r="922" spans="1:2" x14ac:dyDescent="0.3">
      <c r="A922" s="3" t="s">
        <v>6801</v>
      </c>
      <c r="B922" s="3">
        <v>576</v>
      </c>
    </row>
    <row r="923" spans="1:2" x14ac:dyDescent="0.3">
      <c r="A923" s="3" t="s">
        <v>6800</v>
      </c>
      <c r="B923" s="3">
        <v>570</v>
      </c>
    </row>
    <row r="924" spans="1:2" x14ac:dyDescent="0.3">
      <c r="A924" s="3" t="s">
        <v>6799</v>
      </c>
      <c r="B924" s="3">
        <v>576</v>
      </c>
    </row>
    <row r="925" spans="1:2" x14ac:dyDescent="0.3">
      <c r="A925" s="3" t="s">
        <v>6798</v>
      </c>
      <c r="B925" s="3">
        <v>577</v>
      </c>
    </row>
    <row r="926" spans="1:2" x14ac:dyDescent="0.3">
      <c r="A926" s="3" t="s">
        <v>6797</v>
      </c>
      <c r="B926" s="3">
        <v>591</v>
      </c>
    </row>
    <row r="927" spans="1:2" x14ac:dyDescent="0.3">
      <c r="A927" s="3" t="s">
        <v>6796</v>
      </c>
      <c r="B927" s="3">
        <v>591</v>
      </c>
    </row>
    <row r="928" spans="1:2" x14ac:dyDescent="0.3">
      <c r="A928" s="3" t="s">
        <v>6795</v>
      </c>
      <c r="B928" s="3">
        <v>578</v>
      </c>
    </row>
    <row r="929" spans="1:2" x14ac:dyDescent="0.3">
      <c r="A929" s="3" t="s">
        <v>6794</v>
      </c>
      <c r="B929" s="3">
        <v>572</v>
      </c>
    </row>
    <row r="930" spans="1:2" x14ac:dyDescent="0.3">
      <c r="A930" s="3" t="s">
        <v>6793</v>
      </c>
      <c r="B930" s="3">
        <v>572</v>
      </c>
    </row>
    <row r="931" spans="1:2" x14ac:dyDescent="0.3">
      <c r="A931" s="3" t="s">
        <v>6792</v>
      </c>
      <c r="B931" s="3">
        <v>569</v>
      </c>
    </row>
    <row r="932" spans="1:2" x14ac:dyDescent="0.3">
      <c r="A932" s="3" t="s">
        <v>6791</v>
      </c>
      <c r="B932" s="3">
        <v>564</v>
      </c>
    </row>
    <row r="933" spans="1:2" x14ac:dyDescent="0.3">
      <c r="A933" s="3" t="s">
        <v>6790</v>
      </c>
      <c r="B933" s="3">
        <v>573</v>
      </c>
    </row>
    <row r="934" spans="1:2" x14ac:dyDescent="0.3">
      <c r="A934" s="3" t="s">
        <v>6789</v>
      </c>
      <c r="B934" s="3">
        <v>568</v>
      </c>
    </row>
    <row r="935" spans="1:2" x14ac:dyDescent="0.3">
      <c r="A935" s="3" t="s">
        <v>6788</v>
      </c>
      <c r="B935" s="3">
        <v>575</v>
      </c>
    </row>
    <row r="936" spans="1:2" x14ac:dyDescent="0.3">
      <c r="A936" s="3" t="s">
        <v>6787</v>
      </c>
      <c r="B936" s="3">
        <v>574</v>
      </c>
    </row>
    <row r="937" spans="1:2" x14ac:dyDescent="0.3">
      <c r="A937" s="3" t="s">
        <v>6786</v>
      </c>
      <c r="B937" s="3">
        <v>562</v>
      </c>
    </row>
    <row r="938" spans="1:2" x14ac:dyDescent="0.3">
      <c r="A938" s="3" t="s">
        <v>6785</v>
      </c>
      <c r="B938" s="3">
        <v>555</v>
      </c>
    </row>
    <row r="939" spans="1:2" x14ac:dyDescent="0.3">
      <c r="A939" s="3" t="s">
        <v>6784</v>
      </c>
      <c r="B939" s="3">
        <v>556</v>
      </c>
    </row>
    <row r="940" spans="1:2" x14ac:dyDescent="0.3">
      <c r="A940" s="3" t="s">
        <v>6783</v>
      </c>
      <c r="B940" s="3">
        <v>549</v>
      </c>
    </row>
    <row r="941" spans="1:2" x14ac:dyDescent="0.3">
      <c r="A941" s="3" t="s">
        <v>6782</v>
      </c>
      <c r="B941" s="3">
        <v>560</v>
      </c>
    </row>
    <row r="942" spans="1:2" x14ac:dyDescent="0.3">
      <c r="A942" s="3" t="s">
        <v>6781</v>
      </c>
      <c r="B942" s="3">
        <v>548</v>
      </c>
    </row>
    <row r="943" spans="1:2" x14ac:dyDescent="0.3">
      <c r="A943" s="3" t="s">
        <v>6780</v>
      </c>
      <c r="B943" s="3">
        <v>543</v>
      </c>
    </row>
    <row r="944" spans="1:2" x14ac:dyDescent="0.3">
      <c r="A944" s="3" t="s">
        <v>6779</v>
      </c>
      <c r="B944" s="3">
        <v>548</v>
      </c>
    </row>
    <row r="945" spans="1:2" x14ac:dyDescent="0.3">
      <c r="A945" s="3" t="s">
        <v>6778</v>
      </c>
      <c r="B945" s="3">
        <v>549</v>
      </c>
    </row>
    <row r="946" spans="1:2" x14ac:dyDescent="0.3">
      <c r="A946" s="3" t="s">
        <v>6777</v>
      </c>
      <c r="B946" s="3">
        <v>538</v>
      </c>
    </row>
    <row r="947" spans="1:2" x14ac:dyDescent="0.3">
      <c r="A947" s="3" t="s">
        <v>6776</v>
      </c>
      <c r="B947" s="3">
        <v>535</v>
      </c>
    </row>
    <row r="948" spans="1:2" x14ac:dyDescent="0.3">
      <c r="A948" s="3" t="s">
        <v>6775</v>
      </c>
      <c r="B948" s="3">
        <v>541</v>
      </c>
    </row>
    <row r="949" spans="1:2" x14ac:dyDescent="0.3">
      <c r="A949" s="3" t="s">
        <v>6774</v>
      </c>
      <c r="B949" s="3">
        <v>537</v>
      </c>
    </row>
    <row r="950" spans="1:2" x14ac:dyDescent="0.3">
      <c r="A950" s="3" t="s">
        <v>6773</v>
      </c>
      <c r="B950" s="3">
        <v>543</v>
      </c>
    </row>
    <row r="951" spans="1:2" x14ac:dyDescent="0.3">
      <c r="A951" s="3" t="s">
        <v>6772</v>
      </c>
      <c r="B951" s="3">
        <v>531</v>
      </c>
    </row>
    <row r="952" spans="1:2" x14ac:dyDescent="0.3">
      <c r="A952" s="3" t="s">
        <v>6771</v>
      </c>
      <c r="B952" s="3">
        <v>518</v>
      </c>
    </row>
    <row r="953" spans="1:2" x14ac:dyDescent="0.3">
      <c r="A953" s="3" t="s">
        <v>6770</v>
      </c>
      <c r="B953" s="3">
        <v>492</v>
      </c>
    </row>
    <row r="954" spans="1:2" x14ac:dyDescent="0.3">
      <c r="A954" s="3" t="s">
        <v>6769</v>
      </c>
      <c r="B954" s="3">
        <v>486</v>
      </c>
    </row>
    <row r="955" spans="1:2" x14ac:dyDescent="0.3">
      <c r="A955" s="3" t="s">
        <v>6768</v>
      </c>
      <c r="B955" s="3">
        <v>493</v>
      </c>
    </row>
    <row r="956" spans="1:2" x14ac:dyDescent="0.3">
      <c r="A956" s="3" t="s">
        <v>6767</v>
      </c>
      <c r="B956" s="3">
        <v>500</v>
      </c>
    </row>
    <row r="957" spans="1:2" x14ac:dyDescent="0.3">
      <c r="A957" s="3" t="s">
        <v>6766</v>
      </c>
      <c r="B957" s="3">
        <v>504</v>
      </c>
    </row>
    <row r="958" spans="1:2" x14ac:dyDescent="0.3">
      <c r="A958" s="3" t="s">
        <v>6765</v>
      </c>
      <c r="B958" s="3">
        <v>517</v>
      </c>
    </row>
    <row r="959" spans="1:2" x14ac:dyDescent="0.3">
      <c r="A959" s="3" t="s">
        <v>6764</v>
      </c>
      <c r="B959" s="3">
        <v>517</v>
      </c>
    </row>
    <row r="960" spans="1:2" x14ac:dyDescent="0.3">
      <c r="A960" s="3" t="s">
        <v>6763</v>
      </c>
      <c r="B960" s="3">
        <v>507</v>
      </c>
    </row>
    <row r="961" spans="1:2" x14ac:dyDescent="0.3">
      <c r="A961" s="3" t="s">
        <v>6762</v>
      </c>
      <c r="B961" s="3">
        <v>523</v>
      </c>
    </row>
    <row r="962" spans="1:2" x14ac:dyDescent="0.3">
      <c r="A962" s="3" t="s">
        <v>6761</v>
      </c>
      <c r="B962" s="3">
        <v>543</v>
      </c>
    </row>
    <row r="963" spans="1:2" x14ac:dyDescent="0.3">
      <c r="A963" s="3" t="s">
        <v>6760</v>
      </c>
      <c r="B963" s="3">
        <v>551</v>
      </c>
    </row>
    <row r="964" spans="1:2" x14ac:dyDescent="0.3">
      <c r="A964" s="3" t="s">
        <v>6759</v>
      </c>
      <c r="B964" s="3">
        <v>561</v>
      </c>
    </row>
    <row r="965" spans="1:2" x14ac:dyDescent="0.3">
      <c r="A965" s="3" t="s">
        <v>6758</v>
      </c>
      <c r="B965" s="3">
        <v>561</v>
      </c>
    </row>
    <row r="966" spans="1:2" x14ac:dyDescent="0.3">
      <c r="A966" s="3" t="s">
        <v>6757</v>
      </c>
      <c r="B966" s="3">
        <v>561</v>
      </c>
    </row>
    <row r="967" spans="1:2" x14ac:dyDescent="0.3">
      <c r="A967" s="3" t="s">
        <v>6756</v>
      </c>
      <c r="B967" s="3">
        <v>569</v>
      </c>
    </row>
    <row r="968" spans="1:2" x14ac:dyDescent="0.3">
      <c r="A968" s="3" t="s">
        <v>6755</v>
      </c>
      <c r="B968" s="3">
        <v>608</v>
      </c>
    </row>
    <row r="969" spans="1:2" x14ac:dyDescent="0.3">
      <c r="A969" s="3" t="s">
        <v>6754</v>
      </c>
      <c r="B969" s="3">
        <v>604</v>
      </c>
    </row>
    <row r="970" spans="1:2" x14ac:dyDescent="0.3">
      <c r="A970" s="3" t="s">
        <v>6753</v>
      </c>
      <c r="B970" s="3">
        <v>599</v>
      </c>
    </row>
    <row r="971" spans="1:2" x14ac:dyDescent="0.3">
      <c r="A971" s="3" t="s">
        <v>6752</v>
      </c>
      <c r="B971" s="3">
        <v>603</v>
      </c>
    </row>
    <row r="972" spans="1:2" x14ac:dyDescent="0.3">
      <c r="A972" s="3" t="s">
        <v>6751</v>
      </c>
      <c r="B972" s="3">
        <v>607</v>
      </c>
    </row>
    <row r="973" spans="1:2" x14ac:dyDescent="0.3">
      <c r="A973" s="3" t="s">
        <v>6750</v>
      </c>
      <c r="B973" s="3">
        <v>625</v>
      </c>
    </row>
    <row r="974" spans="1:2" x14ac:dyDescent="0.3">
      <c r="A974" s="3" t="s">
        <v>6749</v>
      </c>
      <c r="B974" s="3">
        <v>609</v>
      </c>
    </row>
    <row r="975" spans="1:2" x14ac:dyDescent="0.3">
      <c r="A975" s="3" t="s">
        <v>6748</v>
      </c>
      <c r="B975" s="3">
        <v>615</v>
      </c>
    </row>
    <row r="976" spans="1:2" x14ac:dyDescent="0.3">
      <c r="A976" s="3" t="s">
        <v>6747</v>
      </c>
      <c r="B976" s="3">
        <v>615</v>
      </c>
    </row>
    <row r="977" spans="1:2" x14ac:dyDescent="0.3">
      <c r="A977" s="3" t="s">
        <v>6746</v>
      </c>
      <c r="B977" s="3">
        <v>619</v>
      </c>
    </row>
    <row r="978" spans="1:2" x14ac:dyDescent="0.3">
      <c r="A978" s="3" t="s">
        <v>6745</v>
      </c>
      <c r="B978" s="3">
        <v>615</v>
      </c>
    </row>
    <row r="979" spans="1:2" x14ac:dyDescent="0.3">
      <c r="A979" s="3" t="s">
        <v>6744</v>
      </c>
      <c r="B979" s="3">
        <v>618</v>
      </c>
    </row>
    <row r="980" spans="1:2" x14ac:dyDescent="0.3">
      <c r="A980" s="3" t="s">
        <v>6743</v>
      </c>
      <c r="B980" s="3">
        <v>623</v>
      </c>
    </row>
    <row r="981" spans="1:2" x14ac:dyDescent="0.3">
      <c r="A981" s="3" t="s">
        <v>6742</v>
      </c>
      <c r="B981" s="3">
        <v>617</v>
      </c>
    </row>
    <row r="982" spans="1:2" x14ac:dyDescent="0.3">
      <c r="A982" s="3" t="s">
        <v>6741</v>
      </c>
      <c r="B982" s="3">
        <v>620</v>
      </c>
    </row>
    <row r="983" spans="1:2" x14ac:dyDescent="0.3">
      <c r="A983" s="3" t="s">
        <v>6740</v>
      </c>
      <c r="B983" s="3">
        <v>617</v>
      </c>
    </row>
    <row r="984" spans="1:2" x14ac:dyDescent="0.3">
      <c r="A984" s="3" t="s">
        <v>6739</v>
      </c>
      <c r="B984" s="3">
        <v>617</v>
      </c>
    </row>
    <row r="985" spans="1:2" x14ac:dyDescent="0.3">
      <c r="A985" s="3" t="s">
        <v>6738</v>
      </c>
      <c r="B985" s="3">
        <v>606</v>
      </c>
    </row>
    <row r="986" spans="1:2" x14ac:dyDescent="0.3">
      <c r="A986" s="3" t="s">
        <v>6737</v>
      </c>
      <c r="B986" s="3">
        <v>600</v>
      </c>
    </row>
    <row r="987" spans="1:2" x14ac:dyDescent="0.3">
      <c r="A987" s="3" t="s">
        <v>6736</v>
      </c>
      <c r="B987" s="3">
        <v>583</v>
      </c>
    </row>
    <row r="988" spans="1:2" x14ac:dyDescent="0.3">
      <c r="A988" s="3" t="s">
        <v>6735</v>
      </c>
      <c r="B988" s="3">
        <v>591</v>
      </c>
    </row>
    <row r="989" spans="1:2" x14ac:dyDescent="0.3">
      <c r="A989" s="3" t="s">
        <v>6734</v>
      </c>
      <c r="B989" s="3">
        <v>591</v>
      </c>
    </row>
    <row r="990" spans="1:2" x14ac:dyDescent="0.3">
      <c r="A990" s="3" t="s">
        <v>6733</v>
      </c>
      <c r="B990" s="3">
        <v>593</v>
      </c>
    </row>
    <row r="991" spans="1:2" x14ac:dyDescent="0.3">
      <c r="A991" s="3" t="s">
        <v>6732</v>
      </c>
      <c r="B991" s="3">
        <v>587</v>
      </c>
    </row>
    <row r="992" spans="1:2" x14ac:dyDescent="0.3">
      <c r="A992" s="3" t="s">
        <v>6731</v>
      </c>
      <c r="B992" s="3">
        <v>591</v>
      </c>
    </row>
    <row r="993" spans="1:2" x14ac:dyDescent="0.3">
      <c r="A993" s="3" t="s">
        <v>6730</v>
      </c>
      <c r="B993" s="3">
        <v>579</v>
      </c>
    </row>
    <row r="994" spans="1:2" x14ac:dyDescent="0.3">
      <c r="A994" s="3" t="s">
        <v>6729</v>
      </c>
      <c r="B994" s="3">
        <v>581</v>
      </c>
    </row>
    <row r="995" spans="1:2" x14ac:dyDescent="0.3">
      <c r="A995" s="3" t="s">
        <v>6728</v>
      </c>
      <c r="B995" s="3">
        <v>577</v>
      </c>
    </row>
    <row r="996" spans="1:2" x14ac:dyDescent="0.3">
      <c r="A996" s="3" t="s">
        <v>6727</v>
      </c>
      <c r="B996" s="3">
        <v>583</v>
      </c>
    </row>
    <row r="997" spans="1:2" x14ac:dyDescent="0.3">
      <c r="A997" s="3" t="s">
        <v>6726</v>
      </c>
      <c r="B997" s="3">
        <v>585</v>
      </c>
    </row>
    <row r="998" spans="1:2" x14ac:dyDescent="0.3">
      <c r="A998" s="3" t="s">
        <v>6725</v>
      </c>
      <c r="B998" s="3">
        <v>586</v>
      </c>
    </row>
    <row r="999" spans="1:2" x14ac:dyDescent="0.3">
      <c r="A999" s="3" t="s">
        <v>6724</v>
      </c>
      <c r="B999" s="3">
        <v>596</v>
      </c>
    </row>
    <row r="1000" spans="1:2" x14ac:dyDescent="0.3">
      <c r="A1000" s="3" t="s">
        <v>6723</v>
      </c>
      <c r="B1000" s="3">
        <v>606</v>
      </c>
    </row>
    <row r="1001" spans="1:2" x14ac:dyDescent="0.3">
      <c r="A1001" s="3" t="s">
        <v>6722</v>
      </c>
      <c r="B1001" s="3">
        <v>619</v>
      </c>
    </row>
    <row r="1002" spans="1:2" x14ac:dyDescent="0.3">
      <c r="A1002" s="3" t="s">
        <v>6721</v>
      </c>
      <c r="B1002" s="3">
        <v>621</v>
      </c>
    </row>
    <row r="1003" spans="1:2" x14ac:dyDescent="0.3">
      <c r="A1003" s="3" t="s">
        <v>6720</v>
      </c>
      <c r="B1003" s="3">
        <v>616</v>
      </c>
    </row>
    <row r="1004" spans="1:2" x14ac:dyDescent="0.3">
      <c r="A1004" s="3" t="s">
        <v>6719</v>
      </c>
      <c r="B1004" s="3">
        <v>610</v>
      </c>
    </row>
    <row r="1005" spans="1:2" x14ac:dyDescent="0.3">
      <c r="A1005" s="3" t="s">
        <v>6718</v>
      </c>
      <c r="B1005" s="3">
        <v>604</v>
      </c>
    </row>
    <row r="1006" spans="1:2" x14ac:dyDescent="0.3">
      <c r="A1006" s="3" t="s">
        <v>6717</v>
      </c>
      <c r="B1006" s="3">
        <v>600</v>
      </c>
    </row>
    <row r="1007" spans="1:2" x14ac:dyDescent="0.3">
      <c r="A1007" s="3" t="s">
        <v>6716</v>
      </c>
      <c r="B1007" s="3">
        <v>589</v>
      </c>
    </row>
    <row r="1008" spans="1:2" x14ac:dyDescent="0.3">
      <c r="A1008" s="3" t="s">
        <v>6715</v>
      </c>
      <c r="B1008" s="3">
        <v>586</v>
      </c>
    </row>
    <row r="1009" spans="1:2" x14ac:dyDescent="0.3">
      <c r="A1009" s="3" t="s">
        <v>6714</v>
      </c>
      <c r="B1009" s="3">
        <v>586</v>
      </c>
    </row>
    <row r="1010" spans="1:2" x14ac:dyDescent="0.3">
      <c r="A1010" s="3" t="s">
        <v>6713</v>
      </c>
      <c r="B1010" s="3">
        <v>577</v>
      </c>
    </row>
    <row r="1011" spans="1:2" x14ac:dyDescent="0.3">
      <c r="A1011" s="3" t="s">
        <v>6712</v>
      </c>
      <c r="B1011" s="3">
        <v>570</v>
      </c>
    </row>
    <row r="1012" spans="1:2" x14ac:dyDescent="0.3">
      <c r="A1012" s="3" t="s">
        <v>6711</v>
      </c>
      <c r="B1012" s="3">
        <v>539</v>
      </c>
    </row>
    <row r="1013" spans="1:2" x14ac:dyDescent="0.3">
      <c r="A1013" s="3" t="s">
        <v>6710</v>
      </c>
      <c r="B1013" s="3">
        <v>527</v>
      </c>
    </row>
    <row r="1014" spans="1:2" x14ac:dyDescent="0.3">
      <c r="A1014" s="3" t="s">
        <v>6709</v>
      </c>
      <c r="B1014" s="3">
        <v>545</v>
      </c>
    </row>
    <row r="1015" spans="1:2" x14ac:dyDescent="0.3">
      <c r="A1015" s="3" t="s">
        <v>6708</v>
      </c>
      <c r="B1015" s="3">
        <v>534</v>
      </c>
    </row>
    <row r="1016" spans="1:2" x14ac:dyDescent="0.3">
      <c r="A1016" s="3" t="s">
        <v>6707</v>
      </c>
      <c r="B1016" s="3">
        <v>517</v>
      </c>
    </row>
    <row r="1017" spans="1:2" x14ac:dyDescent="0.3">
      <c r="A1017" s="3" t="s">
        <v>6706</v>
      </c>
      <c r="B1017" s="3">
        <v>517</v>
      </c>
    </row>
    <row r="1018" spans="1:2" x14ac:dyDescent="0.3">
      <c r="A1018" s="3" t="s">
        <v>6705</v>
      </c>
      <c r="B1018" s="3">
        <v>513</v>
      </c>
    </row>
    <row r="1019" spans="1:2" x14ac:dyDescent="0.3">
      <c r="A1019" s="3" t="s">
        <v>6704</v>
      </c>
      <c r="B1019" s="3">
        <v>512</v>
      </c>
    </row>
    <row r="1020" spans="1:2" x14ac:dyDescent="0.3">
      <c r="A1020" s="3" t="s">
        <v>6703</v>
      </c>
      <c r="B1020" s="3">
        <v>516</v>
      </c>
    </row>
    <row r="1021" spans="1:2" x14ac:dyDescent="0.3">
      <c r="A1021" s="3" t="s">
        <v>6702</v>
      </c>
      <c r="B1021" s="3">
        <v>511</v>
      </c>
    </row>
    <row r="1022" spans="1:2" x14ac:dyDescent="0.3">
      <c r="A1022" s="3" t="s">
        <v>6701</v>
      </c>
      <c r="B1022" s="3">
        <v>532</v>
      </c>
    </row>
    <row r="1023" spans="1:2" x14ac:dyDescent="0.3">
      <c r="A1023" s="3" t="s">
        <v>6700</v>
      </c>
      <c r="B1023" s="3">
        <v>534</v>
      </c>
    </row>
    <row r="1024" spans="1:2" x14ac:dyDescent="0.3">
      <c r="A1024" s="3" t="s">
        <v>6699</v>
      </c>
      <c r="B1024" s="3">
        <v>543</v>
      </c>
    </row>
    <row r="1025" spans="1:2" x14ac:dyDescent="0.3">
      <c r="A1025" s="3" t="s">
        <v>6698</v>
      </c>
      <c r="B1025" s="3">
        <v>540</v>
      </c>
    </row>
    <row r="1026" spans="1:2" x14ac:dyDescent="0.3">
      <c r="A1026" s="3" t="s">
        <v>6697</v>
      </c>
      <c r="B1026" s="3">
        <v>520</v>
      </c>
    </row>
    <row r="1027" spans="1:2" x14ac:dyDescent="0.3">
      <c r="A1027" s="3" t="s">
        <v>6696</v>
      </c>
      <c r="B1027" s="3">
        <v>508</v>
      </c>
    </row>
    <row r="1028" spans="1:2" x14ac:dyDescent="0.3">
      <c r="A1028" s="3" t="s">
        <v>6695</v>
      </c>
      <c r="B1028" s="3">
        <v>493</v>
      </c>
    </row>
    <row r="1029" spans="1:2" x14ac:dyDescent="0.3">
      <c r="A1029" s="3" t="s">
        <v>6694</v>
      </c>
      <c r="B1029" s="3">
        <v>505</v>
      </c>
    </row>
    <row r="1030" spans="1:2" x14ac:dyDescent="0.3">
      <c r="A1030" s="3" t="s">
        <v>6693</v>
      </c>
      <c r="B1030" s="3">
        <v>503</v>
      </c>
    </row>
    <row r="1031" spans="1:2" x14ac:dyDescent="0.3">
      <c r="A1031" s="3" t="s">
        <v>6692</v>
      </c>
      <c r="B1031" s="3">
        <v>509</v>
      </c>
    </row>
    <row r="1032" spans="1:2" x14ac:dyDescent="0.3">
      <c r="A1032" s="3" t="s">
        <v>6691</v>
      </c>
      <c r="B1032" s="3">
        <v>497</v>
      </c>
    </row>
    <row r="1033" spans="1:2" x14ac:dyDescent="0.3">
      <c r="A1033" s="3" t="s">
        <v>6690</v>
      </c>
      <c r="B1033" s="3">
        <v>483</v>
      </c>
    </row>
    <row r="1034" spans="1:2" x14ac:dyDescent="0.3">
      <c r="A1034" s="3" t="s">
        <v>6689</v>
      </c>
      <c r="B1034" s="3">
        <v>487</v>
      </c>
    </row>
    <row r="1035" spans="1:2" x14ac:dyDescent="0.3">
      <c r="A1035" s="3" t="s">
        <v>6688</v>
      </c>
      <c r="B1035" s="3">
        <v>500</v>
      </c>
    </row>
    <row r="1036" spans="1:2" x14ac:dyDescent="0.3">
      <c r="A1036" s="3" t="s">
        <v>6687</v>
      </c>
      <c r="B1036" s="3">
        <v>513</v>
      </c>
    </row>
    <row r="1037" spans="1:2" x14ac:dyDescent="0.3">
      <c r="A1037" s="3" t="s">
        <v>6686</v>
      </c>
      <c r="B1037" s="3">
        <v>508</v>
      </c>
    </row>
    <row r="1038" spans="1:2" x14ac:dyDescent="0.3">
      <c r="A1038" s="3" t="s">
        <v>6685</v>
      </c>
      <c r="B1038" s="3">
        <v>504</v>
      </c>
    </row>
    <row r="1039" spans="1:2" x14ac:dyDescent="0.3">
      <c r="A1039" s="3" t="s">
        <v>6684</v>
      </c>
      <c r="B1039" s="3">
        <v>500</v>
      </c>
    </row>
    <row r="1040" spans="1:2" x14ac:dyDescent="0.3">
      <c r="A1040" s="3" t="s">
        <v>6683</v>
      </c>
      <c r="B1040" s="3">
        <v>500</v>
      </c>
    </row>
    <row r="1041" spans="1:2" x14ac:dyDescent="0.3">
      <c r="A1041" s="3" t="s">
        <v>6682</v>
      </c>
      <c r="B1041" s="3">
        <v>494</v>
      </c>
    </row>
    <row r="1042" spans="1:2" x14ac:dyDescent="0.3">
      <c r="A1042" s="3" t="s">
        <v>6681</v>
      </c>
      <c r="B1042" s="3">
        <v>494</v>
      </c>
    </row>
    <row r="1043" spans="1:2" x14ac:dyDescent="0.3">
      <c r="A1043" s="3" t="s">
        <v>6680</v>
      </c>
      <c r="B1043" s="3">
        <v>499</v>
      </c>
    </row>
    <row r="1044" spans="1:2" x14ac:dyDescent="0.3">
      <c r="A1044" s="3" t="s">
        <v>6679</v>
      </c>
      <c r="B1044" s="3">
        <v>508</v>
      </c>
    </row>
    <row r="1045" spans="1:2" x14ac:dyDescent="0.3">
      <c r="A1045" s="3" t="s">
        <v>6678</v>
      </c>
      <c r="B1045" s="3">
        <v>508</v>
      </c>
    </row>
    <row r="1046" spans="1:2" x14ac:dyDescent="0.3">
      <c r="A1046" s="3" t="s">
        <v>6677</v>
      </c>
      <c r="B1046" s="3">
        <v>500</v>
      </c>
    </row>
    <row r="1047" spans="1:2" x14ac:dyDescent="0.3">
      <c r="A1047" s="3" t="s">
        <v>6676</v>
      </c>
      <c r="B1047" s="3">
        <v>501</v>
      </c>
    </row>
    <row r="1048" spans="1:2" x14ac:dyDescent="0.3">
      <c r="A1048" s="3" t="s">
        <v>6675</v>
      </c>
      <c r="B1048" s="3">
        <v>498</v>
      </c>
    </row>
    <row r="1049" spans="1:2" x14ac:dyDescent="0.3">
      <c r="A1049" s="3" t="s">
        <v>6674</v>
      </c>
      <c r="B1049" s="3">
        <v>510</v>
      </c>
    </row>
    <row r="1050" spans="1:2" x14ac:dyDescent="0.3">
      <c r="A1050" s="3" t="s">
        <v>6673</v>
      </c>
      <c r="B1050" s="3">
        <v>510</v>
      </c>
    </row>
    <row r="1051" spans="1:2" x14ac:dyDescent="0.3">
      <c r="A1051" s="3" t="s">
        <v>6672</v>
      </c>
      <c r="B1051" s="3">
        <v>515</v>
      </c>
    </row>
    <row r="1052" spans="1:2" x14ac:dyDescent="0.3">
      <c r="A1052" s="3" t="s">
        <v>6671</v>
      </c>
      <c r="B1052" s="3">
        <v>548</v>
      </c>
    </row>
    <row r="1053" spans="1:2" x14ac:dyDescent="0.3">
      <c r="A1053" s="3" t="s">
        <v>6670</v>
      </c>
      <c r="B1053" s="3">
        <v>561</v>
      </c>
    </row>
    <row r="1054" spans="1:2" x14ac:dyDescent="0.3">
      <c r="A1054" s="3" t="s">
        <v>6669</v>
      </c>
      <c r="B1054" s="3">
        <v>579</v>
      </c>
    </row>
    <row r="1055" spans="1:2" x14ac:dyDescent="0.3">
      <c r="A1055" s="3" t="s">
        <v>6668</v>
      </c>
      <c r="B1055" s="3">
        <v>568</v>
      </c>
    </row>
    <row r="1056" spans="1:2" x14ac:dyDescent="0.3">
      <c r="A1056" s="3" t="s">
        <v>6667</v>
      </c>
      <c r="B1056" s="3">
        <v>578</v>
      </c>
    </row>
    <row r="1057" spans="1:2" x14ac:dyDescent="0.3">
      <c r="A1057" s="3" t="s">
        <v>6666</v>
      </c>
      <c r="B1057" s="3">
        <v>555</v>
      </c>
    </row>
    <row r="1058" spans="1:2" x14ac:dyDescent="0.3">
      <c r="A1058" s="3" t="s">
        <v>6665</v>
      </c>
      <c r="B1058" s="3">
        <v>557</v>
      </c>
    </row>
    <row r="1059" spans="1:2" x14ac:dyDescent="0.3">
      <c r="A1059" s="3" t="s">
        <v>6664</v>
      </c>
      <c r="B1059" s="3">
        <v>557</v>
      </c>
    </row>
    <row r="1060" spans="1:2" x14ac:dyDescent="0.3">
      <c r="A1060" s="3" t="s">
        <v>6663</v>
      </c>
      <c r="B1060" s="3">
        <v>553</v>
      </c>
    </row>
    <row r="1061" spans="1:2" x14ac:dyDescent="0.3">
      <c r="A1061" s="3" t="s">
        <v>6662</v>
      </c>
      <c r="B1061" s="3">
        <v>543</v>
      </c>
    </row>
    <row r="1062" spans="1:2" x14ac:dyDescent="0.3">
      <c r="A1062" s="3" t="s">
        <v>6661</v>
      </c>
      <c r="B1062" s="3">
        <v>537</v>
      </c>
    </row>
    <row r="1063" spans="1:2" x14ac:dyDescent="0.3">
      <c r="A1063" s="3" t="s">
        <v>6660</v>
      </c>
      <c r="B1063" s="3">
        <v>537</v>
      </c>
    </row>
    <row r="1064" spans="1:2" x14ac:dyDescent="0.3">
      <c r="A1064" s="3" t="s">
        <v>6659</v>
      </c>
      <c r="B1064" s="3">
        <v>534</v>
      </c>
    </row>
    <row r="1065" spans="1:2" x14ac:dyDescent="0.3">
      <c r="A1065" s="3" t="s">
        <v>6658</v>
      </c>
      <c r="B1065" s="3">
        <v>551</v>
      </c>
    </row>
    <row r="1066" spans="1:2" x14ac:dyDescent="0.3">
      <c r="A1066" s="3" t="s">
        <v>6657</v>
      </c>
      <c r="B1066" s="3">
        <v>559</v>
      </c>
    </row>
    <row r="1067" spans="1:2" x14ac:dyDescent="0.3">
      <c r="A1067" s="3" t="s">
        <v>6656</v>
      </c>
      <c r="B1067" s="3">
        <v>559</v>
      </c>
    </row>
    <row r="1068" spans="1:2" x14ac:dyDescent="0.3">
      <c r="A1068" s="3" t="s">
        <v>6655</v>
      </c>
      <c r="B1068" s="3">
        <v>563</v>
      </c>
    </row>
    <row r="1069" spans="1:2" x14ac:dyDescent="0.3">
      <c r="A1069" s="3" t="s">
        <v>6654</v>
      </c>
      <c r="B1069" s="3">
        <v>573</v>
      </c>
    </row>
    <row r="1070" spans="1:2" x14ac:dyDescent="0.3">
      <c r="A1070" s="3" t="s">
        <v>6653</v>
      </c>
      <c r="B1070" s="3">
        <v>570</v>
      </c>
    </row>
    <row r="1071" spans="1:2" x14ac:dyDescent="0.3">
      <c r="A1071" s="3" t="s">
        <v>6652</v>
      </c>
      <c r="B1071" s="3">
        <v>569</v>
      </c>
    </row>
    <row r="1072" spans="1:2" x14ac:dyDescent="0.3">
      <c r="A1072" s="3" t="s">
        <v>6651</v>
      </c>
      <c r="B1072" s="3">
        <v>561</v>
      </c>
    </row>
    <row r="1073" spans="1:2" x14ac:dyDescent="0.3">
      <c r="A1073" s="3" t="s">
        <v>6650</v>
      </c>
      <c r="B1073" s="3">
        <v>568</v>
      </c>
    </row>
    <row r="1074" spans="1:2" x14ac:dyDescent="0.3">
      <c r="A1074" s="3" t="s">
        <v>6649</v>
      </c>
      <c r="B1074" s="3">
        <v>568</v>
      </c>
    </row>
    <row r="1075" spans="1:2" x14ac:dyDescent="0.3">
      <c r="A1075" s="3" t="s">
        <v>6648</v>
      </c>
      <c r="B1075" s="3">
        <v>557</v>
      </c>
    </row>
    <row r="1076" spans="1:2" x14ac:dyDescent="0.3">
      <c r="A1076" s="3" t="s">
        <v>6647</v>
      </c>
      <c r="B1076" s="3">
        <v>556</v>
      </c>
    </row>
    <row r="1077" spans="1:2" x14ac:dyDescent="0.3">
      <c r="A1077" s="3" t="s">
        <v>6646</v>
      </c>
      <c r="B1077" s="3">
        <v>558</v>
      </c>
    </row>
    <row r="1078" spans="1:2" x14ac:dyDescent="0.3">
      <c r="A1078" s="3" t="s">
        <v>6645</v>
      </c>
      <c r="B1078" s="3">
        <v>571</v>
      </c>
    </row>
    <row r="1079" spans="1:2" x14ac:dyDescent="0.3">
      <c r="A1079" s="3" t="s">
        <v>6644</v>
      </c>
      <c r="B1079" s="3">
        <v>571</v>
      </c>
    </row>
    <row r="1080" spans="1:2" x14ac:dyDescent="0.3">
      <c r="A1080" s="3" t="s">
        <v>6643</v>
      </c>
      <c r="B1080" s="3">
        <v>569</v>
      </c>
    </row>
    <row r="1081" spans="1:2" x14ac:dyDescent="0.3">
      <c r="A1081" s="3" t="s">
        <v>6642</v>
      </c>
      <c r="B1081" s="3">
        <v>575</v>
      </c>
    </row>
    <row r="1082" spans="1:2" x14ac:dyDescent="0.3">
      <c r="A1082" s="3" t="s">
        <v>6641</v>
      </c>
      <c r="B1082" s="3">
        <v>602</v>
      </c>
    </row>
    <row r="1083" spans="1:2" x14ac:dyDescent="0.3">
      <c r="A1083" s="3" t="s">
        <v>6640</v>
      </c>
      <c r="B1083" s="3">
        <v>614</v>
      </c>
    </row>
    <row r="1084" spans="1:2" x14ac:dyDescent="0.3">
      <c r="A1084" s="3" t="s">
        <v>6639</v>
      </c>
      <c r="B1084" s="3">
        <v>626</v>
      </c>
    </row>
    <row r="1085" spans="1:2" x14ac:dyDescent="0.3">
      <c r="A1085" s="3" t="s">
        <v>6638</v>
      </c>
      <c r="B1085" s="3">
        <v>617</v>
      </c>
    </row>
    <row r="1086" spans="1:2" x14ac:dyDescent="0.3">
      <c r="A1086" s="3" t="s">
        <v>6637</v>
      </c>
      <c r="B1086" s="3">
        <v>627</v>
      </c>
    </row>
    <row r="1087" spans="1:2" x14ac:dyDescent="0.3">
      <c r="A1087" s="3" t="s">
        <v>6636</v>
      </c>
      <c r="B1087" s="3">
        <v>623</v>
      </c>
    </row>
    <row r="1088" spans="1:2" x14ac:dyDescent="0.3">
      <c r="A1088" s="3" t="s">
        <v>6635</v>
      </c>
      <c r="B1088" s="3">
        <v>606</v>
      </c>
    </row>
    <row r="1089" spans="1:2" x14ac:dyDescent="0.3">
      <c r="A1089" s="3" t="s">
        <v>6634</v>
      </c>
      <c r="B1089" s="3">
        <v>604</v>
      </c>
    </row>
    <row r="1090" spans="1:2" x14ac:dyDescent="0.3">
      <c r="A1090" s="3" t="s">
        <v>6633</v>
      </c>
      <c r="B1090" s="3">
        <v>591</v>
      </c>
    </row>
    <row r="1091" spans="1:2" x14ac:dyDescent="0.3">
      <c r="A1091" s="3" t="s">
        <v>6632</v>
      </c>
      <c r="B1091" s="3">
        <v>583</v>
      </c>
    </row>
    <row r="1092" spans="1:2" x14ac:dyDescent="0.3">
      <c r="A1092" s="3" t="s">
        <v>6631</v>
      </c>
      <c r="B1092" s="3">
        <v>551</v>
      </c>
    </row>
    <row r="1093" spans="1:2" x14ac:dyDescent="0.3">
      <c r="A1093" s="3" t="s">
        <v>6630</v>
      </c>
      <c r="B1093" s="3">
        <v>545</v>
      </c>
    </row>
    <row r="1094" spans="1:2" x14ac:dyDescent="0.3">
      <c r="A1094" s="3" t="s">
        <v>6629</v>
      </c>
      <c r="B1094" s="3">
        <v>537</v>
      </c>
    </row>
    <row r="1095" spans="1:2" x14ac:dyDescent="0.3">
      <c r="A1095" s="3" t="s">
        <v>6628</v>
      </c>
      <c r="B1095" s="3">
        <v>543</v>
      </c>
    </row>
    <row r="1096" spans="1:2" x14ac:dyDescent="0.3">
      <c r="A1096" s="3" t="s">
        <v>6627</v>
      </c>
      <c r="B1096" s="3">
        <v>546</v>
      </c>
    </row>
    <row r="1097" spans="1:2" x14ac:dyDescent="0.3">
      <c r="A1097" s="3" t="s">
        <v>6626</v>
      </c>
      <c r="B1097" s="3">
        <v>528</v>
      </c>
    </row>
    <row r="1098" spans="1:2" x14ac:dyDescent="0.3">
      <c r="A1098" s="3" t="s">
        <v>6625</v>
      </c>
      <c r="B1098" s="3">
        <v>519</v>
      </c>
    </row>
    <row r="1099" spans="1:2" x14ac:dyDescent="0.3">
      <c r="A1099" s="3" t="s">
        <v>6624</v>
      </c>
      <c r="B1099" s="3">
        <v>517</v>
      </c>
    </row>
    <row r="1100" spans="1:2" x14ac:dyDescent="0.3">
      <c r="A1100" s="3" t="s">
        <v>6623</v>
      </c>
      <c r="B1100" s="3">
        <v>522</v>
      </c>
    </row>
    <row r="1101" spans="1:2" x14ac:dyDescent="0.3">
      <c r="A1101" s="3" t="s">
        <v>6622</v>
      </c>
      <c r="B1101" s="3">
        <v>516</v>
      </c>
    </row>
    <row r="1102" spans="1:2" x14ac:dyDescent="0.3">
      <c r="A1102" s="3" t="s">
        <v>6621</v>
      </c>
      <c r="B1102" s="3">
        <v>521</v>
      </c>
    </row>
    <row r="1103" spans="1:2" x14ac:dyDescent="0.3">
      <c r="A1103" s="3" t="s">
        <v>6620</v>
      </c>
      <c r="B1103" s="3">
        <v>513</v>
      </c>
    </row>
    <row r="1104" spans="1:2" x14ac:dyDescent="0.3">
      <c r="A1104" s="3" t="s">
        <v>6619</v>
      </c>
      <c r="B1104" s="3">
        <v>509</v>
      </c>
    </row>
    <row r="1105" spans="1:2" x14ac:dyDescent="0.3">
      <c r="A1105" s="3" t="s">
        <v>6618</v>
      </c>
      <c r="B1105" s="3">
        <v>515</v>
      </c>
    </row>
    <row r="1106" spans="1:2" x14ac:dyDescent="0.3">
      <c r="A1106" s="3" t="s">
        <v>6617</v>
      </c>
      <c r="B1106" s="3">
        <v>519</v>
      </c>
    </row>
    <row r="1107" spans="1:2" x14ac:dyDescent="0.3">
      <c r="A1107" s="3" t="s">
        <v>6616</v>
      </c>
      <c r="B1107" s="3">
        <v>511</v>
      </c>
    </row>
    <row r="1108" spans="1:2" x14ac:dyDescent="0.3">
      <c r="A1108" s="3" t="s">
        <v>6615</v>
      </c>
      <c r="B1108" s="3">
        <v>511</v>
      </c>
    </row>
    <row r="1109" spans="1:2" x14ac:dyDescent="0.3">
      <c r="A1109" s="3" t="s">
        <v>6614</v>
      </c>
      <c r="B1109" s="3">
        <v>504</v>
      </c>
    </row>
    <row r="1110" spans="1:2" x14ac:dyDescent="0.3">
      <c r="A1110" s="3" t="s">
        <v>6613</v>
      </c>
      <c r="B1110" s="3">
        <v>519</v>
      </c>
    </row>
    <row r="1111" spans="1:2" x14ac:dyDescent="0.3">
      <c r="A1111" s="3" t="s">
        <v>6612</v>
      </c>
      <c r="B1111" s="3">
        <v>526</v>
      </c>
    </row>
    <row r="1112" spans="1:2" x14ac:dyDescent="0.3">
      <c r="A1112" s="3" t="s">
        <v>6611</v>
      </c>
      <c r="B1112" s="3">
        <v>528</v>
      </c>
    </row>
    <row r="1113" spans="1:2" x14ac:dyDescent="0.3">
      <c r="A1113" s="3" t="s">
        <v>6610</v>
      </c>
      <c r="B1113" s="3">
        <v>542</v>
      </c>
    </row>
    <row r="1114" spans="1:2" x14ac:dyDescent="0.3">
      <c r="A1114" s="3" t="s">
        <v>6609</v>
      </c>
      <c r="B1114" s="3">
        <v>552</v>
      </c>
    </row>
    <row r="1115" spans="1:2" x14ac:dyDescent="0.3">
      <c r="A1115" s="3" t="s">
        <v>6608</v>
      </c>
      <c r="B1115" s="3">
        <v>555</v>
      </c>
    </row>
    <row r="1116" spans="1:2" x14ac:dyDescent="0.3">
      <c r="A1116" s="3" t="s">
        <v>6607</v>
      </c>
      <c r="B1116" s="3">
        <v>545</v>
      </c>
    </row>
    <row r="1117" spans="1:2" x14ac:dyDescent="0.3">
      <c r="A1117" s="3" t="s">
        <v>6606</v>
      </c>
      <c r="B1117" s="3">
        <v>548</v>
      </c>
    </row>
    <row r="1118" spans="1:2" x14ac:dyDescent="0.3">
      <c r="A1118" s="3" t="s">
        <v>6605</v>
      </c>
      <c r="B1118" s="3">
        <v>544</v>
      </c>
    </row>
    <row r="1119" spans="1:2" x14ac:dyDescent="0.3">
      <c r="A1119" s="3" t="s">
        <v>6604</v>
      </c>
      <c r="B1119" s="3">
        <v>548</v>
      </c>
    </row>
    <row r="1120" spans="1:2" x14ac:dyDescent="0.3">
      <c r="A1120" s="3" t="s">
        <v>6603</v>
      </c>
      <c r="B1120" s="3">
        <v>545</v>
      </c>
    </row>
    <row r="1121" spans="1:2" x14ac:dyDescent="0.3">
      <c r="A1121" s="3" t="s">
        <v>6602</v>
      </c>
      <c r="B1121" s="3">
        <v>545</v>
      </c>
    </row>
    <row r="1122" spans="1:2" x14ac:dyDescent="0.3">
      <c r="A1122" s="3" t="s">
        <v>6601</v>
      </c>
      <c r="B1122" s="3">
        <v>548</v>
      </c>
    </row>
    <row r="1123" spans="1:2" x14ac:dyDescent="0.3">
      <c r="A1123" s="3" t="s">
        <v>6600</v>
      </c>
      <c r="B1123" s="3">
        <v>550</v>
      </c>
    </row>
    <row r="1124" spans="1:2" x14ac:dyDescent="0.3">
      <c r="A1124" s="3" t="s">
        <v>6599</v>
      </c>
      <c r="B1124" s="3">
        <v>549</v>
      </c>
    </row>
    <row r="1125" spans="1:2" x14ac:dyDescent="0.3">
      <c r="A1125" s="3" t="s">
        <v>6598</v>
      </c>
      <c r="B1125" s="3">
        <v>547</v>
      </c>
    </row>
    <row r="1126" spans="1:2" x14ac:dyDescent="0.3">
      <c r="A1126" s="3" t="s">
        <v>6597</v>
      </c>
      <c r="B1126" s="3">
        <v>556</v>
      </c>
    </row>
    <row r="1127" spans="1:2" x14ac:dyDescent="0.3">
      <c r="A1127" s="3" t="s">
        <v>6596</v>
      </c>
      <c r="B1127" s="3">
        <v>559</v>
      </c>
    </row>
    <row r="1128" spans="1:2" x14ac:dyDescent="0.3">
      <c r="A1128" s="3" t="s">
        <v>6595</v>
      </c>
      <c r="B1128" s="3">
        <v>561</v>
      </c>
    </row>
    <row r="1129" spans="1:2" x14ac:dyDescent="0.3">
      <c r="A1129" s="3" t="s">
        <v>6594</v>
      </c>
      <c r="B1129" s="3">
        <v>554</v>
      </c>
    </row>
    <row r="1130" spans="1:2" x14ac:dyDescent="0.3">
      <c r="A1130" s="3" t="s">
        <v>6593</v>
      </c>
      <c r="B1130" s="3">
        <v>550</v>
      </c>
    </row>
    <row r="1131" spans="1:2" x14ac:dyDescent="0.3">
      <c r="A1131" s="3" t="s">
        <v>6592</v>
      </c>
      <c r="B1131" s="3">
        <v>557</v>
      </c>
    </row>
    <row r="1132" spans="1:2" x14ac:dyDescent="0.3">
      <c r="A1132" s="3" t="s">
        <v>6591</v>
      </c>
      <c r="B1132" s="3">
        <v>550</v>
      </c>
    </row>
    <row r="1133" spans="1:2" x14ac:dyDescent="0.3">
      <c r="A1133" s="3" t="s">
        <v>6590</v>
      </c>
      <c r="B1133" s="3">
        <v>550</v>
      </c>
    </row>
    <row r="1134" spans="1:2" x14ac:dyDescent="0.3">
      <c r="A1134" s="3" t="s">
        <v>6589</v>
      </c>
      <c r="B1134" s="3">
        <v>548</v>
      </c>
    </row>
    <row r="1135" spans="1:2" x14ac:dyDescent="0.3">
      <c r="A1135" s="3" t="s">
        <v>6588</v>
      </c>
      <c r="B1135" s="3">
        <v>548</v>
      </c>
    </row>
    <row r="1136" spans="1:2" x14ac:dyDescent="0.3">
      <c r="A1136" s="3" t="s">
        <v>6587</v>
      </c>
      <c r="B1136" s="3">
        <v>540</v>
      </c>
    </row>
    <row r="1137" spans="1:2" x14ac:dyDescent="0.3">
      <c r="A1137" s="3" t="s">
        <v>6586</v>
      </c>
      <c r="B1137" s="3">
        <v>545</v>
      </c>
    </row>
    <row r="1138" spans="1:2" x14ac:dyDescent="0.3">
      <c r="A1138" s="3" t="s">
        <v>6585</v>
      </c>
      <c r="B1138" s="3">
        <v>551</v>
      </c>
    </row>
    <row r="1139" spans="1:2" x14ac:dyDescent="0.3">
      <c r="A1139" s="3" t="s">
        <v>6584</v>
      </c>
      <c r="B1139" s="3">
        <v>543</v>
      </c>
    </row>
    <row r="1140" spans="1:2" x14ac:dyDescent="0.3">
      <c r="A1140" s="3" t="s">
        <v>6583</v>
      </c>
      <c r="B1140" s="3">
        <v>532</v>
      </c>
    </row>
    <row r="1141" spans="1:2" x14ac:dyDescent="0.3">
      <c r="A1141" s="3" t="s">
        <v>6582</v>
      </c>
      <c r="B1141" s="3">
        <v>535</v>
      </c>
    </row>
    <row r="1142" spans="1:2" x14ac:dyDescent="0.3">
      <c r="A1142" s="3" t="s">
        <v>6581</v>
      </c>
      <c r="B1142" s="3">
        <v>543</v>
      </c>
    </row>
    <row r="1143" spans="1:2" x14ac:dyDescent="0.3">
      <c r="A1143" s="3" t="s">
        <v>6580</v>
      </c>
      <c r="B1143" s="3">
        <v>537</v>
      </c>
    </row>
    <row r="1144" spans="1:2" x14ac:dyDescent="0.3">
      <c r="A1144" s="3" t="s">
        <v>6579</v>
      </c>
      <c r="B1144" s="3">
        <v>542</v>
      </c>
    </row>
    <row r="1145" spans="1:2" x14ac:dyDescent="0.3">
      <c r="A1145" s="3" t="s">
        <v>6578</v>
      </c>
      <c r="B1145" s="3">
        <v>546</v>
      </c>
    </row>
    <row r="1146" spans="1:2" x14ac:dyDescent="0.3">
      <c r="A1146" s="3" t="s">
        <v>6577</v>
      </c>
      <c r="B1146" s="3">
        <v>552</v>
      </c>
    </row>
    <row r="1147" spans="1:2" x14ac:dyDescent="0.3">
      <c r="A1147" s="3" t="s">
        <v>6576</v>
      </c>
      <c r="B1147" s="3">
        <v>547</v>
      </c>
    </row>
    <row r="1148" spans="1:2" x14ac:dyDescent="0.3">
      <c r="A1148" s="3" t="s">
        <v>6575</v>
      </c>
      <c r="B1148" s="3">
        <v>543</v>
      </c>
    </row>
    <row r="1149" spans="1:2" x14ac:dyDescent="0.3">
      <c r="A1149" s="3" t="s">
        <v>6574</v>
      </c>
      <c r="B1149" s="3">
        <v>543</v>
      </c>
    </row>
    <row r="1150" spans="1:2" x14ac:dyDescent="0.3">
      <c r="A1150" s="3" t="s">
        <v>6573</v>
      </c>
      <c r="B1150" s="3">
        <v>534</v>
      </c>
    </row>
    <row r="1151" spans="1:2" x14ac:dyDescent="0.3">
      <c r="A1151" s="3" t="s">
        <v>6572</v>
      </c>
      <c r="B1151" s="3">
        <v>551</v>
      </c>
    </row>
    <row r="1152" spans="1:2" x14ac:dyDescent="0.3">
      <c r="A1152" s="3" t="s">
        <v>6571</v>
      </c>
      <c r="B1152" s="3">
        <v>553</v>
      </c>
    </row>
    <row r="1153" spans="1:2" x14ac:dyDescent="0.3">
      <c r="A1153" s="3" t="s">
        <v>6570</v>
      </c>
      <c r="B1153" s="3">
        <v>552</v>
      </c>
    </row>
    <row r="1154" spans="1:2" x14ac:dyDescent="0.3">
      <c r="A1154" s="3" t="s">
        <v>6569</v>
      </c>
      <c r="B1154" s="3">
        <v>548</v>
      </c>
    </row>
    <row r="1155" spans="1:2" x14ac:dyDescent="0.3">
      <c r="A1155" s="3" t="s">
        <v>6568</v>
      </c>
      <c r="B1155" s="3">
        <v>555</v>
      </c>
    </row>
    <row r="1156" spans="1:2" x14ac:dyDescent="0.3">
      <c r="A1156" s="3" t="s">
        <v>6567</v>
      </c>
      <c r="B1156" s="3">
        <v>555</v>
      </c>
    </row>
    <row r="1157" spans="1:2" x14ac:dyDescent="0.3">
      <c r="A1157" s="3" t="s">
        <v>6566</v>
      </c>
      <c r="B1157" s="3">
        <v>564</v>
      </c>
    </row>
    <row r="1158" spans="1:2" x14ac:dyDescent="0.3">
      <c r="A1158" s="3" t="s">
        <v>6565</v>
      </c>
      <c r="B1158" s="3">
        <v>560</v>
      </c>
    </row>
    <row r="1159" spans="1:2" x14ac:dyDescent="0.3">
      <c r="A1159" s="3" t="s">
        <v>6564</v>
      </c>
      <c r="B1159" s="3">
        <v>556</v>
      </c>
    </row>
    <row r="1160" spans="1:2" x14ac:dyDescent="0.3">
      <c r="A1160" s="3" t="s">
        <v>6563</v>
      </c>
      <c r="B1160" s="3">
        <v>559</v>
      </c>
    </row>
    <row r="1161" spans="1:2" x14ac:dyDescent="0.3">
      <c r="A1161" s="3" t="s">
        <v>6562</v>
      </c>
      <c r="B1161" s="3">
        <v>566</v>
      </c>
    </row>
    <row r="1162" spans="1:2" x14ac:dyDescent="0.3">
      <c r="A1162" s="3" t="s">
        <v>6561</v>
      </c>
      <c r="B1162" s="3">
        <v>566</v>
      </c>
    </row>
    <row r="1163" spans="1:2" x14ac:dyDescent="0.3">
      <c r="A1163" s="3" t="s">
        <v>6560</v>
      </c>
      <c r="B1163" s="3">
        <v>573</v>
      </c>
    </row>
    <row r="1164" spans="1:2" x14ac:dyDescent="0.3">
      <c r="A1164" s="3" t="s">
        <v>6559</v>
      </c>
      <c r="B1164" s="3">
        <v>566</v>
      </c>
    </row>
    <row r="1165" spans="1:2" x14ac:dyDescent="0.3">
      <c r="A1165" s="3" t="s">
        <v>6558</v>
      </c>
      <c r="B1165" s="3">
        <v>566</v>
      </c>
    </row>
    <row r="1166" spans="1:2" x14ac:dyDescent="0.3">
      <c r="A1166" s="3" t="s">
        <v>6557</v>
      </c>
      <c r="B1166" s="3">
        <v>581</v>
      </c>
    </row>
    <row r="1167" spans="1:2" x14ac:dyDescent="0.3">
      <c r="A1167" s="3" t="s">
        <v>6556</v>
      </c>
      <c r="B1167" s="3">
        <v>581</v>
      </c>
    </row>
    <row r="1168" spans="1:2" x14ac:dyDescent="0.3">
      <c r="A1168" s="3" t="s">
        <v>6555</v>
      </c>
      <c r="B1168" s="3">
        <v>594</v>
      </c>
    </row>
    <row r="1169" spans="1:2" x14ac:dyDescent="0.3">
      <c r="A1169" s="3" t="s">
        <v>6554</v>
      </c>
      <c r="B1169" s="3">
        <v>582</v>
      </c>
    </row>
    <row r="1170" spans="1:2" x14ac:dyDescent="0.3">
      <c r="A1170" s="3" t="s">
        <v>6553</v>
      </c>
      <c r="B1170" s="3">
        <v>588</v>
      </c>
    </row>
    <row r="1171" spans="1:2" x14ac:dyDescent="0.3">
      <c r="A1171" s="3" t="s">
        <v>6552</v>
      </c>
      <c r="B1171" s="3">
        <v>604</v>
      </c>
    </row>
    <row r="1172" spans="1:2" x14ac:dyDescent="0.3">
      <c r="A1172" s="3" t="s">
        <v>6551</v>
      </c>
      <c r="B1172" s="3">
        <v>588</v>
      </c>
    </row>
    <row r="1173" spans="1:2" x14ac:dyDescent="0.3">
      <c r="A1173" s="3" t="s">
        <v>6550</v>
      </c>
      <c r="B1173" s="3">
        <v>592</v>
      </c>
    </row>
    <row r="1174" spans="1:2" x14ac:dyDescent="0.3">
      <c r="A1174" s="3" t="s">
        <v>6549</v>
      </c>
      <c r="B1174" s="3">
        <v>592</v>
      </c>
    </row>
    <row r="1175" spans="1:2" x14ac:dyDescent="0.3">
      <c r="A1175" s="3" t="s">
        <v>6548</v>
      </c>
      <c r="B1175" s="3">
        <v>602</v>
      </c>
    </row>
    <row r="1176" spans="1:2" x14ac:dyDescent="0.3">
      <c r="A1176" s="3" t="s">
        <v>6547</v>
      </c>
      <c r="B1176" s="3">
        <v>601</v>
      </c>
    </row>
    <row r="1177" spans="1:2" x14ac:dyDescent="0.3">
      <c r="A1177" s="3" t="s">
        <v>6546</v>
      </c>
      <c r="B1177" s="3">
        <v>601</v>
      </c>
    </row>
    <row r="1178" spans="1:2" x14ac:dyDescent="0.3">
      <c r="A1178" s="3" t="s">
        <v>6545</v>
      </c>
      <c r="B1178" s="3">
        <v>589</v>
      </c>
    </row>
    <row r="1179" spans="1:2" x14ac:dyDescent="0.3">
      <c r="A1179" s="3" t="s">
        <v>6544</v>
      </c>
      <c r="B1179" s="3">
        <v>600</v>
      </c>
    </row>
    <row r="1180" spans="1:2" x14ac:dyDescent="0.3">
      <c r="A1180" s="3" t="s">
        <v>6543</v>
      </c>
      <c r="B1180" s="3">
        <v>610</v>
      </c>
    </row>
    <row r="1181" spans="1:2" x14ac:dyDescent="0.3">
      <c r="A1181" s="3" t="s">
        <v>6542</v>
      </c>
      <c r="B1181" s="3">
        <v>627</v>
      </c>
    </row>
    <row r="1182" spans="1:2" x14ac:dyDescent="0.3">
      <c r="A1182" s="3" t="s">
        <v>6541</v>
      </c>
      <c r="B1182" s="3">
        <v>627</v>
      </c>
    </row>
    <row r="1183" spans="1:2" x14ac:dyDescent="0.3">
      <c r="A1183" s="3" t="s">
        <v>6540</v>
      </c>
      <c r="B1183" s="3">
        <v>638</v>
      </c>
    </row>
    <row r="1184" spans="1:2" x14ac:dyDescent="0.3">
      <c r="A1184" s="3" t="s">
        <v>6539</v>
      </c>
      <c r="B1184" s="3">
        <v>636</v>
      </c>
    </row>
    <row r="1185" spans="1:2" x14ac:dyDescent="0.3">
      <c r="A1185" s="3" t="s">
        <v>6538</v>
      </c>
      <c r="B1185" s="3">
        <v>644</v>
      </c>
    </row>
    <row r="1186" spans="1:2" x14ac:dyDescent="0.3">
      <c r="A1186" s="3" t="s">
        <v>6537</v>
      </c>
      <c r="B1186" s="3">
        <v>680</v>
      </c>
    </row>
    <row r="1187" spans="1:2" x14ac:dyDescent="0.3">
      <c r="A1187" s="3" t="s">
        <v>6536</v>
      </c>
      <c r="B1187" s="3">
        <v>686</v>
      </c>
    </row>
    <row r="1188" spans="1:2" x14ac:dyDescent="0.3">
      <c r="A1188" s="3" t="s">
        <v>6535</v>
      </c>
      <c r="B1188" s="3">
        <v>680</v>
      </c>
    </row>
    <row r="1189" spans="1:2" x14ac:dyDescent="0.3">
      <c r="A1189" s="3" t="s">
        <v>6534</v>
      </c>
      <c r="B1189" s="3">
        <v>695</v>
      </c>
    </row>
    <row r="1190" spans="1:2" x14ac:dyDescent="0.3">
      <c r="A1190" s="3" t="s">
        <v>6533</v>
      </c>
      <c r="B1190" s="3">
        <v>778</v>
      </c>
    </row>
    <row r="1191" spans="1:2" x14ac:dyDescent="0.3">
      <c r="A1191" s="3" t="s">
        <v>6532</v>
      </c>
      <c r="B1191" s="3">
        <v>734</v>
      </c>
    </row>
    <row r="1192" spans="1:2" x14ac:dyDescent="0.3">
      <c r="A1192" s="3" t="s">
        <v>6531</v>
      </c>
      <c r="B1192" s="3">
        <v>756</v>
      </c>
    </row>
    <row r="1193" spans="1:2" x14ac:dyDescent="0.3">
      <c r="A1193" s="3" t="s">
        <v>6530</v>
      </c>
      <c r="B1193" s="3">
        <v>800</v>
      </c>
    </row>
    <row r="1194" spans="1:2" x14ac:dyDescent="0.3">
      <c r="A1194" s="3" t="s">
        <v>6529</v>
      </c>
      <c r="B1194" s="3">
        <v>810</v>
      </c>
    </row>
    <row r="1195" spans="1:2" x14ac:dyDescent="0.3">
      <c r="A1195" s="3" t="s">
        <v>6528</v>
      </c>
      <c r="B1195" s="3">
        <v>882</v>
      </c>
    </row>
    <row r="1196" spans="1:2" x14ac:dyDescent="0.3">
      <c r="A1196" s="3" t="s">
        <v>6527</v>
      </c>
      <c r="B1196" s="3">
        <v>903</v>
      </c>
    </row>
    <row r="1197" spans="1:2" x14ac:dyDescent="0.3">
      <c r="A1197" s="3" t="s">
        <v>6526</v>
      </c>
      <c r="B1197" s="3">
        <v>854</v>
      </c>
    </row>
    <row r="1198" spans="1:2" x14ac:dyDescent="0.3">
      <c r="A1198" s="3" t="s">
        <v>6525</v>
      </c>
      <c r="B1198" s="3">
        <v>872</v>
      </c>
    </row>
    <row r="1199" spans="1:2" x14ac:dyDescent="0.3">
      <c r="A1199" s="3" t="s">
        <v>6524</v>
      </c>
      <c r="B1199" s="3">
        <v>876</v>
      </c>
    </row>
    <row r="1200" spans="1:2" x14ac:dyDescent="0.3">
      <c r="A1200" s="3" t="s">
        <v>6523</v>
      </c>
      <c r="B1200" s="3">
        <v>870</v>
      </c>
    </row>
    <row r="1201" spans="1:2" x14ac:dyDescent="0.3">
      <c r="A1201" s="3" t="s">
        <v>6522</v>
      </c>
      <c r="B1201" s="3">
        <v>860</v>
      </c>
    </row>
    <row r="1202" spans="1:2" x14ac:dyDescent="0.3">
      <c r="A1202" s="3" t="s">
        <v>6521</v>
      </c>
      <c r="B1202" s="3">
        <v>834</v>
      </c>
    </row>
    <row r="1203" spans="1:2" x14ac:dyDescent="0.3">
      <c r="A1203" s="3" t="s">
        <v>6520</v>
      </c>
      <c r="B1203" s="3">
        <v>842</v>
      </c>
    </row>
    <row r="1204" spans="1:2" x14ac:dyDescent="0.3">
      <c r="A1204" s="3" t="s">
        <v>6519</v>
      </c>
      <c r="B1204" s="3">
        <v>897</v>
      </c>
    </row>
    <row r="1205" spans="1:2" x14ac:dyDescent="0.3">
      <c r="A1205" s="3" t="s">
        <v>6518</v>
      </c>
      <c r="B1205" s="3">
        <v>922</v>
      </c>
    </row>
    <row r="1206" spans="1:2" x14ac:dyDescent="0.3">
      <c r="A1206" s="3" t="s">
        <v>6517</v>
      </c>
      <c r="B1206" s="3">
        <v>924</v>
      </c>
    </row>
    <row r="1207" spans="1:2" x14ac:dyDescent="0.3">
      <c r="A1207" s="3" t="s">
        <v>6516</v>
      </c>
      <c r="B1207" s="3">
        <v>921</v>
      </c>
    </row>
    <row r="1208" spans="1:2" x14ac:dyDescent="0.3">
      <c r="A1208" s="3" t="s">
        <v>6515</v>
      </c>
      <c r="B1208" s="3">
        <v>897</v>
      </c>
    </row>
    <row r="1209" spans="1:2" x14ac:dyDescent="0.3">
      <c r="A1209" s="3" t="s">
        <v>6514</v>
      </c>
      <c r="B1209" s="3">
        <v>897</v>
      </c>
    </row>
    <row r="1210" spans="1:2" x14ac:dyDescent="0.3">
      <c r="A1210" s="3" t="s">
        <v>6513</v>
      </c>
      <c r="B1210" s="3">
        <v>873</v>
      </c>
    </row>
    <row r="1211" spans="1:2" x14ac:dyDescent="0.3">
      <c r="A1211" s="3" t="s">
        <v>6512</v>
      </c>
      <c r="B1211" s="3">
        <v>843</v>
      </c>
    </row>
    <row r="1212" spans="1:2" x14ac:dyDescent="0.3">
      <c r="A1212" s="3" t="s">
        <v>6511</v>
      </c>
      <c r="B1212" s="3">
        <v>840</v>
      </c>
    </row>
    <row r="1213" spans="1:2" x14ac:dyDescent="0.3">
      <c r="A1213" s="3" t="s">
        <v>6510</v>
      </c>
      <c r="B1213" s="3">
        <v>845</v>
      </c>
    </row>
    <row r="1214" spans="1:2" x14ac:dyDescent="0.3">
      <c r="A1214" s="3" t="s">
        <v>6509</v>
      </c>
      <c r="B1214" s="3">
        <v>863</v>
      </c>
    </row>
    <row r="1215" spans="1:2" x14ac:dyDescent="0.3">
      <c r="A1215" s="3" t="s">
        <v>6508</v>
      </c>
      <c r="B1215" s="3">
        <v>858</v>
      </c>
    </row>
    <row r="1216" spans="1:2" x14ac:dyDescent="0.3">
      <c r="A1216" s="3" t="s">
        <v>6507</v>
      </c>
      <c r="B1216" s="3">
        <v>869</v>
      </c>
    </row>
    <row r="1217" spans="1:2" x14ac:dyDescent="0.3">
      <c r="A1217" s="3" t="s">
        <v>6506</v>
      </c>
      <c r="B1217" s="3">
        <v>889</v>
      </c>
    </row>
    <row r="1218" spans="1:2" x14ac:dyDescent="0.3">
      <c r="A1218" s="3" t="s">
        <v>6505</v>
      </c>
      <c r="B1218" s="3">
        <v>889</v>
      </c>
    </row>
    <row r="1219" spans="1:2" x14ac:dyDescent="0.3">
      <c r="A1219" s="3" t="s">
        <v>6504</v>
      </c>
      <c r="B1219" s="3">
        <v>889</v>
      </c>
    </row>
    <row r="1220" spans="1:2" x14ac:dyDescent="0.3">
      <c r="A1220" s="3" t="s">
        <v>6503</v>
      </c>
      <c r="B1220" s="3">
        <v>909</v>
      </c>
    </row>
    <row r="1221" spans="1:2" x14ac:dyDescent="0.3">
      <c r="A1221" s="3" t="s">
        <v>6502</v>
      </c>
      <c r="B1221" s="3">
        <v>919</v>
      </c>
    </row>
    <row r="1222" spans="1:2" x14ac:dyDescent="0.3">
      <c r="A1222" s="3" t="s">
        <v>6501</v>
      </c>
      <c r="B1222" s="3">
        <v>927</v>
      </c>
    </row>
    <row r="1223" spans="1:2" x14ac:dyDescent="0.3">
      <c r="A1223" s="3" t="s">
        <v>6500</v>
      </c>
      <c r="B1223" s="3">
        <v>916</v>
      </c>
    </row>
    <row r="1224" spans="1:2" x14ac:dyDescent="0.3">
      <c r="A1224" s="3" t="s">
        <v>6499</v>
      </c>
      <c r="B1224" s="3">
        <v>914</v>
      </c>
    </row>
    <row r="1225" spans="1:2" x14ac:dyDescent="0.3">
      <c r="A1225" s="3" t="s">
        <v>6498</v>
      </c>
      <c r="B1225" s="3">
        <v>927</v>
      </c>
    </row>
    <row r="1226" spans="1:2" x14ac:dyDescent="0.3">
      <c r="A1226" s="3" t="s">
        <v>6497</v>
      </c>
      <c r="B1226" s="3">
        <v>911</v>
      </c>
    </row>
    <row r="1227" spans="1:2" x14ac:dyDescent="0.3">
      <c r="A1227" s="3" t="s">
        <v>6496</v>
      </c>
      <c r="B1227" s="3">
        <v>932</v>
      </c>
    </row>
    <row r="1228" spans="1:2" x14ac:dyDescent="0.3">
      <c r="A1228" s="3" t="s">
        <v>6495</v>
      </c>
      <c r="B1228" s="3">
        <v>941</v>
      </c>
    </row>
    <row r="1229" spans="1:2" x14ac:dyDescent="0.3">
      <c r="A1229" s="3" t="s">
        <v>6494</v>
      </c>
      <c r="B1229" s="3">
        <v>955</v>
      </c>
    </row>
    <row r="1230" spans="1:2" x14ac:dyDescent="0.3">
      <c r="A1230" s="3" t="s">
        <v>6493</v>
      </c>
      <c r="B1230" s="3">
        <v>982</v>
      </c>
    </row>
    <row r="1231" spans="1:2" x14ac:dyDescent="0.3">
      <c r="A1231" s="3" t="s">
        <v>6492</v>
      </c>
      <c r="B1231" s="3">
        <v>1016</v>
      </c>
    </row>
    <row r="1232" spans="1:2" x14ac:dyDescent="0.3">
      <c r="A1232" s="3" t="s">
        <v>6491</v>
      </c>
      <c r="B1232" s="3">
        <v>1059</v>
      </c>
    </row>
    <row r="1233" spans="1:2" x14ac:dyDescent="0.3">
      <c r="A1233" s="3" t="s">
        <v>6490</v>
      </c>
      <c r="B1233" s="3">
        <v>1058</v>
      </c>
    </row>
    <row r="1234" spans="1:2" x14ac:dyDescent="0.3">
      <c r="A1234" s="3" t="s">
        <v>6489</v>
      </c>
      <c r="B1234" s="3">
        <v>1072</v>
      </c>
    </row>
    <row r="1235" spans="1:2" x14ac:dyDescent="0.3">
      <c r="A1235" s="3" t="s">
        <v>6488</v>
      </c>
      <c r="B1235" s="3">
        <v>1076</v>
      </c>
    </row>
    <row r="1236" spans="1:2" x14ac:dyDescent="0.3">
      <c r="A1236" s="3" t="s">
        <v>6487</v>
      </c>
      <c r="B1236" s="3">
        <v>1059</v>
      </c>
    </row>
    <row r="1237" spans="1:2" x14ac:dyDescent="0.3">
      <c r="A1237" s="3" t="s">
        <v>6486</v>
      </c>
      <c r="B1237" s="3">
        <v>1037</v>
      </c>
    </row>
    <row r="1238" spans="1:2" x14ac:dyDescent="0.3">
      <c r="A1238" s="3" t="s">
        <v>6485</v>
      </c>
      <c r="B1238" s="3">
        <v>1043</v>
      </c>
    </row>
    <row r="1239" spans="1:2" x14ac:dyDescent="0.3">
      <c r="A1239" s="3" t="s">
        <v>6484</v>
      </c>
      <c r="B1239" s="3">
        <v>1066</v>
      </c>
    </row>
    <row r="1240" spans="1:2" x14ac:dyDescent="0.3">
      <c r="A1240" s="3" t="s">
        <v>6483</v>
      </c>
      <c r="B1240" s="3">
        <v>1004</v>
      </c>
    </row>
    <row r="1241" spans="1:2" x14ac:dyDescent="0.3">
      <c r="A1241" s="3" t="s">
        <v>6482</v>
      </c>
      <c r="B1241" s="3">
        <v>1010</v>
      </c>
    </row>
    <row r="1242" spans="1:2" x14ac:dyDescent="0.3">
      <c r="A1242" s="3" t="s">
        <v>6481</v>
      </c>
      <c r="B1242" s="3">
        <v>1009</v>
      </c>
    </row>
    <row r="1243" spans="1:2" x14ac:dyDescent="0.3">
      <c r="A1243" s="3" t="s">
        <v>6480</v>
      </c>
      <c r="B1243" s="3">
        <v>991</v>
      </c>
    </row>
    <row r="1244" spans="1:2" x14ac:dyDescent="0.3">
      <c r="A1244" s="3" t="s">
        <v>6479</v>
      </c>
      <c r="B1244" s="3">
        <v>999</v>
      </c>
    </row>
    <row r="1245" spans="1:2" x14ac:dyDescent="0.3">
      <c r="A1245" s="3" t="s">
        <v>6478</v>
      </c>
      <c r="B1245" s="3">
        <v>1011</v>
      </c>
    </row>
    <row r="1246" spans="1:2" x14ac:dyDescent="0.3">
      <c r="A1246" s="3" t="s">
        <v>6477</v>
      </c>
      <c r="B1246" s="3">
        <v>1023</v>
      </c>
    </row>
    <row r="1247" spans="1:2" x14ac:dyDescent="0.3">
      <c r="A1247" s="3" t="s">
        <v>6476</v>
      </c>
      <c r="B1247" s="3">
        <v>1015</v>
      </c>
    </row>
    <row r="1248" spans="1:2" x14ac:dyDescent="0.3">
      <c r="A1248" s="3" t="s">
        <v>6475</v>
      </c>
      <c r="B1248" s="3">
        <v>1000</v>
      </c>
    </row>
    <row r="1249" spans="1:2" x14ac:dyDescent="0.3">
      <c r="A1249" s="3" t="s">
        <v>6474</v>
      </c>
      <c r="B1249" s="3">
        <v>1000</v>
      </c>
    </row>
    <row r="1250" spans="1:2" x14ac:dyDescent="0.3">
      <c r="A1250" s="3" t="s">
        <v>6473</v>
      </c>
      <c r="B1250" s="3">
        <v>967</v>
      </c>
    </row>
    <row r="1251" spans="1:2" x14ac:dyDescent="0.3">
      <c r="A1251" s="3" t="s">
        <v>6472</v>
      </c>
      <c r="B1251" s="3">
        <v>975</v>
      </c>
    </row>
    <row r="1252" spans="1:2" x14ac:dyDescent="0.3">
      <c r="A1252" s="3" t="s">
        <v>6471</v>
      </c>
      <c r="B1252" s="3">
        <v>961</v>
      </c>
    </row>
    <row r="1253" spans="1:2" x14ac:dyDescent="0.3">
      <c r="A1253" s="3" t="s">
        <v>6470</v>
      </c>
      <c r="B1253" s="3">
        <v>935</v>
      </c>
    </row>
    <row r="1254" spans="1:2" x14ac:dyDescent="0.3">
      <c r="A1254" s="3" t="s">
        <v>6469</v>
      </c>
      <c r="B1254" s="3">
        <v>910</v>
      </c>
    </row>
    <row r="1255" spans="1:2" x14ac:dyDescent="0.3">
      <c r="A1255" s="3" t="s">
        <v>6468</v>
      </c>
      <c r="B1255" s="3">
        <v>893</v>
      </c>
    </row>
    <row r="1256" spans="1:2" x14ac:dyDescent="0.3">
      <c r="A1256" s="3" t="s">
        <v>6467</v>
      </c>
      <c r="B1256" s="3">
        <v>873</v>
      </c>
    </row>
    <row r="1257" spans="1:2" x14ac:dyDescent="0.3">
      <c r="A1257" s="3" t="s">
        <v>6466</v>
      </c>
      <c r="B1257" s="3">
        <v>870</v>
      </c>
    </row>
    <row r="1258" spans="1:2" x14ac:dyDescent="0.3">
      <c r="A1258" s="3" t="s">
        <v>6465</v>
      </c>
      <c r="B1258" s="3">
        <v>860</v>
      </c>
    </row>
    <row r="1259" spans="1:2" x14ac:dyDescent="0.3">
      <c r="A1259" s="3" t="s">
        <v>6464</v>
      </c>
      <c r="B1259" s="3">
        <v>857</v>
      </c>
    </row>
    <row r="1260" spans="1:2" x14ac:dyDescent="0.3">
      <c r="A1260" s="3" t="s">
        <v>6463</v>
      </c>
      <c r="B1260" s="3">
        <v>860</v>
      </c>
    </row>
    <row r="1261" spans="1:2" x14ac:dyDescent="0.3">
      <c r="A1261" s="3" t="s">
        <v>6462</v>
      </c>
      <c r="B1261" s="3">
        <v>846</v>
      </c>
    </row>
    <row r="1262" spans="1:2" x14ac:dyDescent="0.3">
      <c r="A1262" s="3" t="s">
        <v>6461</v>
      </c>
      <c r="B1262" s="3">
        <v>824</v>
      </c>
    </row>
    <row r="1263" spans="1:2" x14ac:dyDescent="0.3">
      <c r="A1263" s="3" t="s">
        <v>6460</v>
      </c>
      <c r="B1263" s="3">
        <v>805</v>
      </c>
    </row>
    <row r="1264" spans="1:2" x14ac:dyDescent="0.3">
      <c r="A1264" s="3" t="s">
        <v>6459</v>
      </c>
      <c r="B1264" s="3">
        <v>788</v>
      </c>
    </row>
    <row r="1265" spans="1:2" x14ac:dyDescent="0.3">
      <c r="A1265" s="3" t="s">
        <v>6458</v>
      </c>
      <c r="B1265" s="3">
        <v>791</v>
      </c>
    </row>
    <row r="1266" spans="1:2" x14ac:dyDescent="0.3">
      <c r="A1266" s="3" t="s">
        <v>6457</v>
      </c>
      <c r="B1266" s="3">
        <v>822</v>
      </c>
    </row>
    <row r="1267" spans="1:2" x14ac:dyDescent="0.3">
      <c r="A1267" s="3" t="s">
        <v>6456</v>
      </c>
      <c r="B1267" s="3">
        <v>806</v>
      </c>
    </row>
    <row r="1268" spans="1:2" x14ac:dyDescent="0.3">
      <c r="A1268" s="3" t="s">
        <v>6455</v>
      </c>
      <c r="B1268" s="3">
        <v>798</v>
      </c>
    </row>
    <row r="1269" spans="1:2" x14ac:dyDescent="0.3">
      <c r="A1269" s="3" t="s">
        <v>6454</v>
      </c>
      <c r="B1269" s="3">
        <v>798</v>
      </c>
    </row>
    <row r="1270" spans="1:2" x14ac:dyDescent="0.3">
      <c r="A1270" s="3" t="s">
        <v>6453</v>
      </c>
      <c r="B1270" s="3">
        <v>805</v>
      </c>
    </row>
    <row r="1271" spans="1:2" x14ac:dyDescent="0.3">
      <c r="A1271" s="3" t="s">
        <v>6452</v>
      </c>
      <c r="B1271" s="3">
        <v>809</v>
      </c>
    </row>
    <row r="1272" spans="1:2" x14ac:dyDescent="0.3">
      <c r="A1272" s="3" t="s">
        <v>6451</v>
      </c>
      <c r="B1272" s="3">
        <v>784</v>
      </c>
    </row>
    <row r="1273" spans="1:2" x14ac:dyDescent="0.3">
      <c r="A1273" s="3" t="s">
        <v>6450</v>
      </c>
      <c r="B1273" s="3">
        <v>749</v>
      </c>
    </row>
    <row r="1274" spans="1:2" x14ac:dyDescent="0.3">
      <c r="A1274" s="3" t="s">
        <v>6449</v>
      </c>
      <c r="B1274" s="3">
        <v>717</v>
      </c>
    </row>
    <row r="1275" spans="1:2" x14ac:dyDescent="0.3">
      <c r="A1275" s="3" t="s">
        <v>6448</v>
      </c>
      <c r="B1275" s="3">
        <v>704</v>
      </c>
    </row>
    <row r="1276" spans="1:2" x14ac:dyDescent="0.3">
      <c r="A1276" s="3" t="s">
        <v>6447</v>
      </c>
      <c r="B1276" s="3">
        <v>689</v>
      </c>
    </row>
    <row r="1277" spans="1:2" x14ac:dyDescent="0.3">
      <c r="A1277" s="3" t="s">
        <v>6446</v>
      </c>
      <c r="B1277" s="3">
        <v>690</v>
      </c>
    </row>
    <row r="1278" spans="1:2" x14ac:dyDescent="0.3">
      <c r="A1278" s="3" t="s">
        <v>6445</v>
      </c>
      <c r="B1278" s="3">
        <v>672</v>
      </c>
    </row>
    <row r="1279" spans="1:2" x14ac:dyDescent="0.3">
      <c r="A1279" s="3" t="s">
        <v>6444</v>
      </c>
      <c r="B1279" s="3">
        <v>674</v>
      </c>
    </row>
    <row r="1280" spans="1:2" x14ac:dyDescent="0.3">
      <c r="A1280" s="3" t="s">
        <v>6443</v>
      </c>
      <c r="B1280" s="3">
        <v>703</v>
      </c>
    </row>
    <row r="1281" spans="1:2" x14ac:dyDescent="0.3">
      <c r="A1281" s="3" t="s">
        <v>6442</v>
      </c>
      <c r="B1281" s="3">
        <v>689</v>
      </c>
    </row>
    <row r="1282" spans="1:2" x14ac:dyDescent="0.3">
      <c r="A1282" s="3" t="s">
        <v>6441</v>
      </c>
      <c r="B1282" s="3">
        <v>689</v>
      </c>
    </row>
    <row r="1283" spans="1:2" x14ac:dyDescent="0.3">
      <c r="A1283" s="3" t="s">
        <v>6440</v>
      </c>
      <c r="B1283" s="3">
        <v>684</v>
      </c>
    </row>
    <row r="1284" spans="1:2" x14ac:dyDescent="0.3">
      <c r="A1284" s="3" t="s">
        <v>6439</v>
      </c>
      <c r="B1284" s="3">
        <v>686</v>
      </c>
    </row>
    <row r="1285" spans="1:2" x14ac:dyDescent="0.3">
      <c r="A1285" s="3" t="s">
        <v>6438</v>
      </c>
      <c r="B1285" s="3">
        <v>689</v>
      </c>
    </row>
    <row r="1286" spans="1:2" x14ac:dyDescent="0.3">
      <c r="A1286" s="3" t="s">
        <v>6437</v>
      </c>
      <c r="B1286" s="3">
        <v>695</v>
      </c>
    </row>
    <row r="1287" spans="1:2" x14ac:dyDescent="0.3">
      <c r="A1287" s="3" t="s">
        <v>6436</v>
      </c>
      <c r="B1287" s="3">
        <v>696</v>
      </c>
    </row>
    <row r="1288" spans="1:2" x14ac:dyDescent="0.3">
      <c r="A1288" s="3" t="s">
        <v>6435</v>
      </c>
      <c r="B1288" s="3">
        <v>702</v>
      </c>
    </row>
    <row r="1289" spans="1:2" x14ac:dyDescent="0.3">
      <c r="A1289" s="3" t="s">
        <v>6434</v>
      </c>
      <c r="B1289" s="3">
        <v>683</v>
      </c>
    </row>
    <row r="1290" spans="1:2" x14ac:dyDescent="0.3">
      <c r="A1290" s="3" t="s">
        <v>6433</v>
      </c>
      <c r="B1290" s="3">
        <v>682</v>
      </c>
    </row>
    <row r="1291" spans="1:2" x14ac:dyDescent="0.3">
      <c r="A1291" s="3" t="s">
        <v>6432</v>
      </c>
      <c r="B1291" s="3">
        <v>686</v>
      </c>
    </row>
    <row r="1292" spans="1:2" x14ac:dyDescent="0.3">
      <c r="A1292" s="3" t="s">
        <v>6431</v>
      </c>
      <c r="B1292" s="3">
        <v>675</v>
      </c>
    </row>
    <row r="1293" spans="1:2" x14ac:dyDescent="0.3">
      <c r="A1293" s="3" t="s">
        <v>6430</v>
      </c>
      <c r="B1293" s="3">
        <v>662</v>
      </c>
    </row>
    <row r="1294" spans="1:2" x14ac:dyDescent="0.3">
      <c r="A1294" s="3" t="s">
        <v>6429</v>
      </c>
      <c r="B1294" s="3">
        <v>644</v>
      </c>
    </row>
    <row r="1295" spans="1:2" x14ac:dyDescent="0.3">
      <c r="A1295" s="3" t="s">
        <v>6428</v>
      </c>
      <c r="B1295" s="3">
        <v>626</v>
      </c>
    </row>
    <row r="1296" spans="1:2" x14ac:dyDescent="0.3">
      <c r="A1296" s="3" t="s">
        <v>6427</v>
      </c>
      <c r="B1296" s="3">
        <v>610</v>
      </c>
    </row>
    <row r="1297" spans="1:2" x14ac:dyDescent="0.3">
      <c r="A1297" s="3" t="s">
        <v>6426</v>
      </c>
      <c r="B1297" s="3">
        <v>627</v>
      </c>
    </row>
    <row r="1298" spans="1:2" x14ac:dyDescent="0.3">
      <c r="A1298" s="3" t="s">
        <v>6425</v>
      </c>
      <c r="B1298" s="3">
        <v>619</v>
      </c>
    </row>
    <row r="1299" spans="1:2" x14ac:dyDescent="0.3">
      <c r="A1299" s="3" t="s">
        <v>6424</v>
      </c>
      <c r="B1299" s="3">
        <v>613</v>
      </c>
    </row>
    <row r="1300" spans="1:2" x14ac:dyDescent="0.3">
      <c r="A1300" s="3" t="s">
        <v>6423</v>
      </c>
      <c r="B1300" s="3">
        <v>621</v>
      </c>
    </row>
    <row r="1301" spans="1:2" x14ac:dyDescent="0.3">
      <c r="A1301" s="3" t="s">
        <v>6422</v>
      </c>
      <c r="B1301" s="3">
        <v>621</v>
      </c>
    </row>
    <row r="1302" spans="1:2" x14ac:dyDescent="0.3">
      <c r="A1302" s="3" t="s">
        <v>6421</v>
      </c>
      <c r="B1302" s="3">
        <v>619</v>
      </c>
    </row>
    <row r="1303" spans="1:2" x14ac:dyDescent="0.3">
      <c r="A1303" s="3" t="s">
        <v>6420</v>
      </c>
      <c r="B1303" s="3">
        <v>626</v>
      </c>
    </row>
    <row r="1304" spans="1:2" x14ac:dyDescent="0.3">
      <c r="A1304" s="3" t="s">
        <v>6419</v>
      </c>
      <c r="B1304" s="3">
        <v>626</v>
      </c>
    </row>
    <row r="1305" spans="1:2" x14ac:dyDescent="0.3">
      <c r="A1305" s="3" t="s">
        <v>6418</v>
      </c>
      <c r="B1305" s="3">
        <v>633</v>
      </c>
    </row>
    <row r="1306" spans="1:2" x14ac:dyDescent="0.3">
      <c r="A1306" s="3" t="s">
        <v>6417</v>
      </c>
      <c r="B1306" s="3">
        <v>633</v>
      </c>
    </row>
    <row r="1307" spans="1:2" x14ac:dyDescent="0.3">
      <c r="A1307" s="3" t="s">
        <v>6416</v>
      </c>
      <c r="B1307" s="3">
        <v>607</v>
      </c>
    </row>
    <row r="1308" spans="1:2" x14ac:dyDescent="0.3">
      <c r="A1308" s="3" t="s">
        <v>6415</v>
      </c>
      <c r="B1308" s="3">
        <v>603</v>
      </c>
    </row>
    <row r="1309" spans="1:2" x14ac:dyDescent="0.3">
      <c r="A1309" s="3" t="s">
        <v>6414</v>
      </c>
      <c r="B1309" s="3">
        <v>581</v>
      </c>
    </row>
    <row r="1310" spans="1:2" x14ac:dyDescent="0.3">
      <c r="A1310" s="3" t="s">
        <v>6413</v>
      </c>
      <c r="B1310" s="3">
        <v>592</v>
      </c>
    </row>
    <row r="1311" spans="1:2" x14ac:dyDescent="0.3">
      <c r="A1311" s="3" t="s">
        <v>6412</v>
      </c>
      <c r="B1311" s="3">
        <v>613</v>
      </c>
    </row>
    <row r="1312" spans="1:2" x14ac:dyDescent="0.3">
      <c r="A1312" s="3" t="s">
        <v>6411</v>
      </c>
      <c r="B1312" s="3">
        <v>607</v>
      </c>
    </row>
    <row r="1313" spans="1:2" x14ac:dyDescent="0.3">
      <c r="A1313" s="3" t="s">
        <v>6410</v>
      </c>
      <c r="B1313" s="3">
        <v>598</v>
      </c>
    </row>
    <row r="1314" spans="1:2" x14ac:dyDescent="0.3">
      <c r="A1314" s="3" t="s">
        <v>6409</v>
      </c>
      <c r="B1314" s="3">
        <v>589</v>
      </c>
    </row>
    <row r="1315" spans="1:2" x14ac:dyDescent="0.3">
      <c r="A1315" s="3" t="s">
        <v>6408</v>
      </c>
      <c r="B1315" s="3">
        <v>590</v>
      </c>
    </row>
    <row r="1316" spans="1:2" x14ac:dyDescent="0.3">
      <c r="A1316" s="3" t="s">
        <v>6407</v>
      </c>
      <c r="B1316" s="3">
        <v>604</v>
      </c>
    </row>
    <row r="1317" spans="1:2" x14ac:dyDescent="0.3">
      <c r="A1317" s="3" t="s">
        <v>6406</v>
      </c>
      <c r="B1317" s="3">
        <v>598</v>
      </c>
    </row>
    <row r="1318" spans="1:2" x14ac:dyDescent="0.3">
      <c r="A1318" s="3" t="s">
        <v>6405</v>
      </c>
      <c r="B1318" s="3">
        <v>617</v>
      </c>
    </row>
    <row r="1319" spans="1:2" x14ac:dyDescent="0.3">
      <c r="A1319" s="3" t="s">
        <v>6404</v>
      </c>
      <c r="B1319" s="3">
        <v>617</v>
      </c>
    </row>
    <row r="1320" spans="1:2" x14ac:dyDescent="0.3">
      <c r="A1320" s="3" t="s">
        <v>6403</v>
      </c>
      <c r="B1320" s="3">
        <v>631</v>
      </c>
    </row>
    <row r="1321" spans="1:2" x14ac:dyDescent="0.3">
      <c r="A1321" s="3" t="s">
        <v>6402</v>
      </c>
      <c r="B1321" s="3">
        <v>654</v>
      </c>
    </row>
    <row r="1322" spans="1:2" x14ac:dyDescent="0.3">
      <c r="A1322" s="3" t="s">
        <v>6401</v>
      </c>
      <c r="B1322" s="3">
        <v>657</v>
      </c>
    </row>
    <row r="1323" spans="1:2" x14ac:dyDescent="0.3">
      <c r="A1323" s="3" t="s">
        <v>6400</v>
      </c>
      <c r="B1323" s="3">
        <v>677</v>
      </c>
    </row>
    <row r="1324" spans="1:2" x14ac:dyDescent="0.3">
      <c r="A1324" s="3" t="s">
        <v>6399</v>
      </c>
      <c r="B1324" s="3">
        <v>682</v>
      </c>
    </row>
    <row r="1325" spans="1:2" x14ac:dyDescent="0.3">
      <c r="A1325" s="3" t="s">
        <v>6398</v>
      </c>
      <c r="B1325" s="3">
        <v>673</v>
      </c>
    </row>
    <row r="1326" spans="1:2" x14ac:dyDescent="0.3">
      <c r="A1326" s="3" t="s">
        <v>6397</v>
      </c>
      <c r="B1326" s="3">
        <v>679</v>
      </c>
    </row>
    <row r="1327" spans="1:2" x14ac:dyDescent="0.3">
      <c r="A1327" s="3" t="s">
        <v>6396</v>
      </c>
      <c r="B1327" s="3">
        <v>675</v>
      </c>
    </row>
    <row r="1328" spans="1:2" x14ac:dyDescent="0.3">
      <c r="A1328" s="3" t="s">
        <v>6395</v>
      </c>
      <c r="B1328" s="3">
        <v>686</v>
      </c>
    </row>
    <row r="1329" spans="1:2" x14ac:dyDescent="0.3">
      <c r="A1329" s="3" t="s">
        <v>6394</v>
      </c>
      <c r="B1329" s="3">
        <v>681</v>
      </c>
    </row>
    <row r="1330" spans="1:2" x14ac:dyDescent="0.3">
      <c r="A1330" s="3" t="s">
        <v>6393</v>
      </c>
      <c r="B1330" s="3">
        <v>689</v>
      </c>
    </row>
    <row r="1331" spans="1:2" x14ac:dyDescent="0.3">
      <c r="A1331" s="3" t="s">
        <v>6392</v>
      </c>
      <c r="B1331" s="3">
        <v>677</v>
      </c>
    </row>
    <row r="1332" spans="1:2" x14ac:dyDescent="0.3">
      <c r="A1332" s="3" t="s">
        <v>6391</v>
      </c>
      <c r="B1332" s="3">
        <v>686</v>
      </c>
    </row>
    <row r="1333" spans="1:2" x14ac:dyDescent="0.3">
      <c r="A1333" s="3" t="s">
        <v>6390</v>
      </c>
      <c r="B1333" s="3">
        <v>690</v>
      </c>
    </row>
    <row r="1334" spans="1:2" x14ac:dyDescent="0.3">
      <c r="A1334" s="3" t="s">
        <v>6389</v>
      </c>
      <c r="B1334" s="3">
        <v>692</v>
      </c>
    </row>
    <row r="1335" spans="1:2" x14ac:dyDescent="0.3">
      <c r="A1335" s="3" t="s">
        <v>6388</v>
      </c>
      <c r="B1335" s="3">
        <v>683</v>
      </c>
    </row>
    <row r="1336" spans="1:2" x14ac:dyDescent="0.3">
      <c r="A1336" s="3" t="s">
        <v>6387</v>
      </c>
      <c r="B1336" s="3">
        <v>692</v>
      </c>
    </row>
    <row r="1337" spans="1:2" x14ac:dyDescent="0.3">
      <c r="A1337" s="3" t="s">
        <v>6386</v>
      </c>
      <c r="B1337" s="3">
        <v>706</v>
      </c>
    </row>
    <row r="1338" spans="1:2" x14ac:dyDescent="0.3">
      <c r="A1338" s="3" t="s">
        <v>6385</v>
      </c>
      <c r="B1338" s="3">
        <v>700</v>
      </c>
    </row>
    <row r="1339" spans="1:2" x14ac:dyDescent="0.3">
      <c r="A1339" s="3" t="s">
        <v>6384</v>
      </c>
      <c r="B1339" s="3">
        <v>700</v>
      </c>
    </row>
    <row r="1340" spans="1:2" x14ac:dyDescent="0.3">
      <c r="A1340" s="3" t="s">
        <v>6383</v>
      </c>
      <c r="B1340" s="3">
        <v>691</v>
      </c>
    </row>
    <row r="1341" spans="1:2" x14ac:dyDescent="0.3">
      <c r="A1341" s="3" t="s">
        <v>6382</v>
      </c>
      <c r="B1341" s="3">
        <v>690</v>
      </c>
    </row>
    <row r="1342" spans="1:2" x14ac:dyDescent="0.3">
      <c r="A1342" s="3" t="s">
        <v>6381</v>
      </c>
      <c r="B1342" s="3">
        <v>684</v>
      </c>
    </row>
    <row r="1343" spans="1:2" x14ac:dyDescent="0.3">
      <c r="A1343" s="3" t="s">
        <v>6380</v>
      </c>
      <c r="B1343" s="3">
        <v>667</v>
      </c>
    </row>
    <row r="1344" spans="1:2" x14ac:dyDescent="0.3">
      <c r="A1344" s="3" t="s">
        <v>6379</v>
      </c>
      <c r="B1344" s="3">
        <v>678</v>
      </c>
    </row>
    <row r="1345" spans="1:2" x14ac:dyDescent="0.3">
      <c r="A1345" s="3" t="s">
        <v>6378</v>
      </c>
      <c r="B1345" s="3">
        <v>671</v>
      </c>
    </row>
    <row r="1346" spans="1:2" x14ac:dyDescent="0.3">
      <c r="A1346" s="3" t="s">
        <v>6377</v>
      </c>
      <c r="B1346" s="3">
        <v>669</v>
      </c>
    </row>
    <row r="1347" spans="1:2" x14ac:dyDescent="0.3">
      <c r="A1347" s="3" t="s">
        <v>6376</v>
      </c>
      <c r="B1347" s="3">
        <v>668</v>
      </c>
    </row>
    <row r="1348" spans="1:2" x14ac:dyDescent="0.3">
      <c r="A1348" s="3" t="s">
        <v>6375</v>
      </c>
      <c r="B1348" s="3">
        <v>666</v>
      </c>
    </row>
    <row r="1349" spans="1:2" x14ac:dyDescent="0.3">
      <c r="A1349" s="3" t="s">
        <v>6374</v>
      </c>
      <c r="B1349" s="3">
        <v>666</v>
      </c>
    </row>
    <row r="1350" spans="1:2" x14ac:dyDescent="0.3">
      <c r="A1350" s="3" t="s">
        <v>6373</v>
      </c>
      <c r="B1350" s="3">
        <v>670</v>
      </c>
    </row>
    <row r="1351" spans="1:2" x14ac:dyDescent="0.3">
      <c r="A1351" s="3" t="s">
        <v>6372</v>
      </c>
      <c r="B1351" s="3">
        <v>663</v>
      </c>
    </row>
    <row r="1352" spans="1:2" x14ac:dyDescent="0.3">
      <c r="A1352" s="3" t="s">
        <v>6371</v>
      </c>
      <c r="B1352" s="3">
        <v>646</v>
      </c>
    </row>
    <row r="1353" spans="1:2" x14ac:dyDescent="0.3">
      <c r="A1353" s="3" t="s">
        <v>6370</v>
      </c>
      <c r="B1353" s="3">
        <v>649</v>
      </c>
    </row>
    <row r="1354" spans="1:2" x14ac:dyDescent="0.3">
      <c r="A1354" s="3" t="s">
        <v>6369</v>
      </c>
      <c r="B1354" s="3">
        <v>659</v>
      </c>
    </row>
    <row r="1355" spans="1:2" x14ac:dyDescent="0.3">
      <c r="A1355" s="3" t="s">
        <v>6368</v>
      </c>
      <c r="B1355" s="3">
        <v>665</v>
      </c>
    </row>
    <row r="1356" spans="1:2" x14ac:dyDescent="0.3">
      <c r="A1356" s="3" t="s">
        <v>6367</v>
      </c>
      <c r="B1356" s="3">
        <v>667</v>
      </c>
    </row>
    <row r="1357" spans="1:2" x14ac:dyDescent="0.3">
      <c r="A1357" s="3" t="s">
        <v>6366</v>
      </c>
      <c r="B1357" s="3">
        <v>645</v>
      </c>
    </row>
    <row r="1358" spans="1:2" x14ac:dyDescent="0.3">
      <c r="A1358" s="3" t="s">
        <v>6365</v>
      </c>
      <c r="B1358" s="3">
        <v>643</v>
      </c>
    </row>
    <row r="1359" spans="1:2" x14ac:dyDescent="0.3">
      <c r="A1359" s="3" t="s">
        <v>6364</v>
      </c>
      <c r="B1359" s="3">
        <v>640</v>
      </c>
    </row>
    <row r="1360" spans="1:2" x14ac:dyDescent="0.3">
      <c r="A1360" s="3" t="s">
        <v>6363</v>
      </c>
      <c r="B1360" s="3">
        <v>623</v>
      </c>
    </row>
    <row r="1361" spans="1:2" x14ac:dyDescent="0.3">
      <c r="A1361" s="3" t="s">
        <v>6362</v>
      </c>
      <c r="B1361" s="3">
        <v>616</v>
      </c>
    </row>
    <row r="1362" spans="1:2" x14ac:dyDescent="0.3">
      <c r="A1362" s="3" t="s">
        <v>6361</v>
      </c>
      <c r="B1362" s="3">
        <v>611</v>
      </c>
    </row>
    <row r="1363" spans="1:2" x14ac:dyDescent="0.3">
      <c r="A1363" s="3" t="s">
        <v>6360</v>
      </c>
      <c r="B1363" s="3">
        <v>594</v>
      </c>
    </row>
    <row r="1364" spans="1:2" x14ac:dyDescent="0.3">
      <c r="A1364" s="3" t="s">
        <v>6359</v>
      </c>
      <c r="B1364" s="3">
        <v>608</v>
      </c>
    </row>
    <row r="1365" spans="1:2" x14ac:dyDescent="0.3">
      <c r="A1365" s="3" t="s">
        <v>6358</v>
      </c>
      <c r="B1365" s="3">
        <v>595</v>
      </c>
    </row>
    <row r="1366" spans="1:2" x14ac:dyDescent="0.3">
      <c r="A1366" s="3" t="s">
        <v>6357</v>
      </c>
      <c r="B1366" s="3">
        <v>585</v>
      </c>
    </row>
    <row r="1367" spans="1:2" x14ac:dyDescent="0.3">
      <c r="A1367" s="3" t="s">
        <v>6356</v>
      </c>
      <c r="B1367" s="3">
        <v>591</v>
      </c>
    </row>
    <row r="1368" spans="1:2" x14ac:dyDescent="0.3">
      <c r="A1368" s="3" t="s">
        <v>6355</v>
      </c>
      <c r="B1368" s="3">
        <v>593</v>
      </c>
    </row>
    <row r="1369" spans="1:2" x14ac:dyDescent="0.3">
      <c r="A1369" s="3" t="s">
        <v>6354</v>
      </c>
      <c r="B1369" s="3">
        <v>595</v>
      </c>
    </row>
    <row r="1370" spans="1:2" x14ac:dyDescent="0.3">
      <c r="A1370" s="3" t="s">
        <v>6353</v>
      </c>
      <c r="B1370" s="3">
        <v>591</v>
      </c>
    </row>
    <row r="1371" spans="1:2" x14ac:dyDescent="0.3">
      <c r="A1371" s="3" t="s">
        <v>6352</v>
      </c>
      <c r="B1371" s="3">
        <v>575</v>
      </c>
    </row>
    <row r="1372" spans="1:2" x14ac:dyDescent="0.3">
      <c r="A1372" s="3" t="s">
        <v>6351</v>
      </c>
      <c r="B1372" s="3">
        <v>545</v>
      </c>
    </row>
    <row r="1373" spans="1:2" x14ac:dyDescent="0.3">
      <c r="A1373" s="3" t="s">
        <v>6350</v>
      </c>
      <c r="B1373" s="3">
        <v>532</v>
      </c>
    </row>
    <row r="1374" spans="1:2" x14ac:dyDescent="0.3">
      <c r="A1374" s="3" t="s">
        <v>6349</v>
      </c>
      <c r="B1374" s="3">
        <v>512</v>
      </c>
    </row>
    <row r="1375" spans="1:2" x14ac:dyDescent="0.3">
      <c r="A1375" s="3" t="s">
        <v>6348</v>
      </c>
      <c r="B1375" s="3">
        <v>544</v>
      </c>
    </row>
    <row r="1376" spans="1:2" x14ac:dyDescent="0.3">
      <c r="A1376" s="3" t="s">
        <v>6347</v>
      </c>
      <c r="B1376" s="3">
        <v>554</v>
      </c>
    </row>
    <row r="1377" spans="1:2" x14ac:dyDescent="0.3">
      <c r="A1377" s="3" t="s">
        <v>6346</v>
      </c>
      <c r="B1377" s="3">
        <v>560</v>
      </c>
    </row>
    <row r="1378" spans="1:2" x14ac:dyDescent="0.3">
      <c r="A1378" s="3" t="s">
        <v>6345</v>
      </c>
      <c r="B1378" s="3">
        <v>561</v>
      </c>
    </row>
    <row r="1379" spans="1:2" x14ac:dyDescent="0.3">
      <c r="A1379" s="3" t="s">
        <v>6344</v>
      </c>
      <c r="B1379" s="3">
        <v>547</v>
      </c>
    </row>
    <row r="1380" spans="1:2" x14ac:dyDescent="0.3">
      <c r="A1380" s="3" t="s">
        <v>6343</v>
      </c>
      <c r="B1380" s="3">
        <v>540</v>
      </c>
    </row>
    <row r="1381" spans="1:2" x14ac:dyDescent="0.3">
      <c r="A1381" s="3" t="s">
        <v>6342</v>
      </c>
      <c r="B1381" s="3">
        <v>539</v>
      </c>
    </row>
    <row r="1382" spans="1:2" x14ac:dyDescent="0.3">
      <c r="A1382" s="3" t="s">
        <v>6341</v>
      </c>
      <c r="B1382" s="3">
        <v>540</v>
      </c>
    </row>
    <row r="1383" spans="1:2" x14ac:dyDescent="0.3">
      <c r="A1383" s="3" t="s">
        <v>6340</v>
      </c>
      <c r="B1383" s="3">
        <v>540</v>
      </c>
    </row>
    <row r="1384" spans="1:2" x14ac:dyDescent="0.3">
      <c r="A1384" s="3" t="s">
        <v>6339</v>
      </c>
      <c r="B1384" s="3">
        <v>528</v>
      </c>
    </row>
    <row r="1385" spans="1:2" x14ac:dyDescent="0.3">
      <c r="A1385" s="3" t="s">
        <v>6338</v>
      </c>
      <c r="B1385" s="3">
        <v>521</v>
      </c>
    </row>
    <row r="1386" spans="1:2" x14ac:dyDescent="0.3">
      <c r="A1386" s="3" t="s">
        <v>6337</v>
      </c>
      <c r="B1386" s="3">
        <v>513</v>
      </c>
    </row>
    <row r="1387" spans="1:2" x14ac:dyDescent="0.3">
      <c r="A1387" s="3" t="s">
        <v>6336</v>
      </c>
      <c r="B1387" s="3">
        <v>508</v>
      </c>
    </row>
    <row r="1388" spans="1:2" x14ac:dyDescent="0.3">
      <c r="A1388" s="3" t="s">
        <v>6335</v>
      </c>
      <c r="B1388" s="3">
        <v>504</v>
      </c>
    </row>
    <row r="1389" spans="1:2" x14ac:dyDescent="0.3">
      <c r="A1389" s="3" t="s">
        <v>6334</v>
      </c>
      <c r="B1389" s="3">
        <v>485</v>
      </c>
    </row>
    <row r="1390" spans="1:2" x14ac:dyDescent="0.3">
      <c r="A1390" s="3" t="s">
        <v>6333</v>
      </c>
      <c r="B1390" s="3">
        <v>467</v>
      </c>
    </row>
    <row r="1391" spans="1:2" x14ac:dyDescent="0.3">
      <c r="A1391" s="3" t="s">
        <v>6332</v>
      </c>
      <c r="B1391" s="3">
        <v>465</v>
      </c>
    </row>
    <row r="1392" spans="1:2" x14ac:dyDescent="0.3">
      <c r="A1392" s="3" t="s">
        <v>6331</v>
      </c>
      <c r="B1392" s="3">
        <v>460</v>
      </c>
    </row>
    <row r="1393" spans="1:2" x14ac:dyDescent="0.3">
      <c r="A1393" s="3" t="s">
        <v>6330</v>
      </c>
      <c r="B1393" s="3">
        <v>440</v>
      </c>
    </row>
    <row r="1394" spans="1:2" x14ac:dyDescent="0.3">
      <c r="A1394" s="3" t="s">
        <v>6329</v>
      </c>
      <c r="B1394" s="3">
        <v>443</v>
      </c>
    </row>
    <row r="1395" spans="1:2" x14ac:dyDescent="0.3">
      <c r="A1395" s="3" t="s">
        <v>6328</v>
      </c>
      <c r="B1395" s="3">
        <v>471</v>
      </c>
    </row>
    <row r="1396" spans="1:2" x14ac:dyDescent="0.3">
      <c r="A1396" s="3" t="s">
        <v>6327</v>
      </c>
      <c r="B1396" s="3">
        <v>460</v>
      </c>
    </row>
    <row r="1397" spans="1:2" x14ac:dyDescent="0.3">
      <c r="A1397" s="3" t="s">
        <v>6326</v>
      </c>
      <c r="B1397" s="3">
        <v>450</v>
      </c>
    </row>
    <row r="1398" spans="1:2" x14ac:dyDescent="0.3">
      <c r="A1398" s="3" t="s">
        <v>6325</v>
      </c>
      <c r="B1398" s="3">
        <v>429</v>
      </c>
    </row>
    <row r="1399" spans="1:2" x14ac:dyDescent="0.3">
      <c r="A1399" s="3" t="s">
        <v>6324</v>
      </c>
      <c r="B1399" s="3">
        <v>414</v>
      </c>
    </row>
    <row r="1400" spans="1:2" x14ac:dyDescent="0.3">
      <c r="A1400" s="3" t="s">
        <v>6323</v>
      </c>
      <c r="B1400" s="3">
        <v>411</v>
      </c>
    </row>
    <row r="1401" spans="1:2" x14ac:dyDescent="0.3">
      <c r="A1401" s="3" t="s">
        <v>6322</v>
      </c>
      <c r="B1401" s="3">
        <v>437</v>
      </c>
    </row>
    <row r="1402" spans="1:2" x14ac:dyDescent="0.3">
      <c r="A1402" s="3" t="s">
        <v>6321</v>
      </c>
      <c r="B1402" s="3">
        <v>465</v>
      </c>
    </row>
    <row r="1403" spans="1:2" x14ac:dyDescent="0.3">
      <c r="A1403" s="3" t="s">
        <v>6320</v>
      </c>
      <c r="B1403" s="3">
        <v>486</v>
      </c>
    </row>
    <row r="1404" spans="1:2" x14ac:dyDescent="0.3">
      <c r="A1404" s="3" t="s">
        <v>6319</v>
      </c>
      <c r="B1404" s="3">
        <v>511</v>
      </c>
    </row>
    <row r="1405" spans="1:2" x14ac:dyDescent="0.3">
      <c r="A1405" s="3" t="s">
        <v>6318</v>
      </c>
      <c r="B1405" s="3">
        <v>548</v>
      </c>
    </row>
    <row r="1406" spans="1:2" x14ac:dyDescent="0.3">
      <c r="A1406" s="3" t="s">
        <v>6317</v>
      </c>
      <c r="B1406" s="3">
        <v>505</v>
      </c>
    </row>
    <row r="1407" spans="1:2" x14ac:dyDescent="0.3">
      <c r="A1407" s="3" t="s">
        <v>6316</v>
      </c>
      <c r="B1407" s="3">
        <v>486</v>
      </c>
    </row>
    <row r="1408" spans="1:2" x14ac:dyDescent="0.3">
      <c r="A1408" s="3" t="s">
        <v>6315</v>
      </c>
      <c r="B1408" s="3">
        <v>482</v>
      </c>
    </row>
    <row r="1409" spans="1:2" x14ac:dyDescent="0.3">
      <c r="A1409" s="3" t="s">
        <v>6314</v>
      </c>
      <c r="B1409" s="3">
        <v>482</v>
      </c>
    </row>
    <row r="1410" spans="1:2" x14ac:dyDescent="0.3">
      <c r="A1410" s="3" t="s">
        <v>6313</v>
      </c>
      <c r="B1410" s="3">
        <v>478</v>
      </c>
    </row>
    <row r="1411" spans="1:2" x14ac:dyDescent="0.3">
      <c r="A1411" s="3" t="s">
        <v>6312</v>
      </c>
      <c r="B1411" s="3">
        <v>481</v>
      </c>
    </row>
    <row r="1412" spans="1:2" x14ac:dyDescent="0.3">
      <c r="A1412" s="3" t="s">
        <v>6311</v>
      </c>
      <c r="B1412" s="3">
        <v>481</v>
      </c>
    </row>
    <row r="1413" spans="1:2" x14ac:dyDescent="0.3">
      <c r="A1413" s="3" t="s">
        <v>6310</v>
      </c>
      <c r="B1413" s="3">
        <v>479</v>
      </c>
    </row>
    <row r="1414" spans="1:2" x14ac:dyDescent="0.3">
      <c r="A1414" s="3" t="s">
        <v>6309</v>
      </c>
      <c r="B1414" s="3">
        <v>466</v>
      </c>
    </row>
    <row r="1415" spans="1:2" x14ac:dyDescent="0.3">
      <c r="A1415" s="3" t="s">
        <v>6308</v>
      </c>
      <c r="B1415" s="3">
        <v>474</v>
      </c>
    </row>
    <row r="1416" spans="1:2" x14ac:dyDescent="0.3">
      <c r="A1416" s="3" t="s">
        <v>6307</v>
      </c>
      <c r="B1416" s="3">
        <v>469</v>
      </c>
    </row>
    <row r="1417" spans="1:2" x14ac:dyDescent="0.3">
      <c r="A1417" s="3" t="s">
        <v>6306</v>
      </c>
      <c r="B1417" s="3">
        <v>455</v>
      </c>
    </row>
    <row r="1418" spans="1:2" x14ac:dyDescent="0.3">
      <c r="A1418" s="3" t="s">
        <v>6305</v>
      </c>
      <c r="B1418" s="3">
        <v>444</v>
      </c>
    </row>
    <row r="1419" spans="1:2" x14ac:dyDescent="0.3">
      <c r="A1419" s="3" t="s">
        <v>6304</v>
      </c>
      <c r="B1419" s="3">
        <v>450</v>
      </c>
    </row>
    <row r="1420" spans="1:2" x14ac:dyDescent="0.3">
      <c r="A1420" s="3" t="s">
        <v>6303</v>
      </c>
      <c r="B1420" s="3">
        <v>461</v>
      </c>
    </row>
    <row r="1421" spans="1:2" x14ac:dyDescent="0.3">
      <c r="A1421" s="3" t="s">
        <v>6302</v>
      </c>
      <c r="B1421" s="3">
        <v>470</v>
      </c>
    </row>
    <row r="1422" spans="1:2" x14ac:dyDescent="0.3">
      <c r="A1422" s="3" t="s">
        <v>6301</v>
      </c>
      <c r="B1422" s="3">
        <v>469</v>
      </c>
    </row>
    <row r="1423" spans="1:2" x14ac:dyDescent="0.3">
      <c r="A1423" s="3" t="s">
        <v>6300</v>
      </c>
      <c r="B1423" s="3">
        <v>465</v>
      </c>
    </row>
    <row r="1424" spans="1:2" x14ac:dyDescent="0.3">
      <c r="A1424" s="3" t="s">
        <v>6299</v>
      </c>
      <c r="B1424" s="3">
        <v>456</v>
      </c>
    </row>
    <row r="1425" spans="1:2" x14ac:dyDescent="0.3">
      <c r="A1425" s="3" t="s">
        <v>6298</v>
      </c>
      <c r="B1425" s="3">
        <v>441</v>
      </c>
    </row>
    <row r="1426" spans="1:2" x14ac:dyDescent="0.3">
      <c r="A1426" s="3" t="s">
        <v>6297</v>
      </c>
      <c r="B1426" s="3">
        <v>445</v>
      </c>
    </row>
    <row r="1427" spans="1:2" x14ac:dyDescent="0.3">
      <c r="A1427" s="3" t="s">
        <v>6296</v>
      </c>
      <c r="B1427" s="3">
        <v>452</v>
      </c>
    </row>
    <row r="1428" spans="1:2" x14ac:dyDescent="0.3">
      <c r="A1428" s="3" t="s">
        <v>6295</v>
      </c>
      <c r="B1428" s="3">
        <v>456</v>
      </c>
    </row>
    <row r="1429" spans="1:2" x14ac:dyDescent="0.3">
      <c r="A1429" s="3" t="s">
        <v>6294</v>
      </c>
      <c r="B1429" s="3">
        <v>465</v>
      </c>
    </row>
    <row r="1430" spans="1:2" x14ac:dyDescent="0.3">
      <c r="A1430" s="3" t="s">
        <v>6293</v>
      </c>
      <c r="B1430" s="3">
        <v>463</v>
      </c>
    </row>
    <row r="1431" spans="1:2" x14ac:dyDescent="0.3">
      <c r="A1431" s="3" t="s">
        <v>6292</v>
      </c>
      <c r="B1431" s="3">
        <v>454</v>
      </c>
    </row>
    <row r="1432" spans="1:2" x14ac:dyDescent="0.3">
      <c r="A1432" s="3" t="s">
        <v>6291</v>
      </c>
      <c r="B1432" s="3">
        <v>454</v>
      </c>
    </row>
    <row r="1433" spans="1:2" x14ac:dyDescent="0.3">
      <c r="A1433" s="3" t="s">
        <v>6290</v>
      </c>
      <c r="B1433" s="3">
        <v>458</v>
      </c>
    </row>
    <row r="1434" spans="1:2" x14ac:dyDescent="0.3">
      <c r="A1434" s="3" t="s">
        <v>6289</v>
      </c>
      <c r="B1434" s="3">
        <v>447</v>
      </c>
    </row>
    <row r="1435" spans="1:2" x14ac:dyDescent="0.3">
      <c r="A1435" s="3" t="s">
        <v>6288</v>
      </c>
      <c r="B1435" s="3">
        <v>457</v>
      </c>
    </row>
    <row r="1436" spans="1:2" x14ac:dyDescent="0.3">
      <c r="A1436" s="3" t="s">
        <v>6287</v>
      </c>
      <c r="B1436" s="3">
        <v>462</v>
      </c>
    </row>
    <row r="1437" spans="1:2" x14ac:dyDescent="0.3">
      <c r="A1437" s="3" t="s">
        <v>6286</v>
      </c>
      <c r="B1437" s="3">
        <v>464</v>
      </c>
    </row>
    <row r="1438" spans="1:2" x14ac:dyDescent="0.3">
      <c r="A1438" s="3" t="s">
        <v>6285</v>
      </c>
      <c r="B1438" s="3">
        <v>464</v>
      </c>
    </row>
    <row r="1439" spans="1:2" x14ac:dyDescent="0.3">
      <c r="A1439" s="3" t="s">
        <v>6284</v>
      </c>
      <c r="B1439" s="3">
        <v>482</v>
      </c>
    </row>
    <row r="1440" spans="1:2" x14ac:dyDescent="0.3">
      <c r="A1440" s="3" t="s">
        <v>6283</v>
      </c>
      <c r="B1440" s="3">
        <v>482</v>
      </c>
    </row>
    <row r="1441" spans="1:2" x14ac:dyDescent="0.3">
      <c r="A1441" s="3" t="s">
        <v>6282</v>
      </c>
      <c r="B1441" s="3">
        <v>484</v>
      </c>
    </row>
    <row r="1442" spans="1:2" x14ac:dyDescent="0.3">
      <c r="A1442" s="3" t="s">
        <v>6281</v>
      </c>
      <c r="B1442" s="3">
        <v>479</v>
      </c>
    </row>
    <row r="1443" spans="1:2" x14ac:dyDescent="0.3">
      <c r="A1443" s="3" t="s">
        <v>6280</v>
      </c>
      <c r="B1443" s="3">
        <v>494</v>
      </c>
    </row>
    <row r="1444" spans="1:2" x14ac:dyDescent="0.3">
      <c r="A1444" s="3" t="s">
        <v>6279</v>
      </c>
      <c r="B1444" s="3">
        <v>473</v>
      </c>
    </row>
    <row r="1445" spans="1:2" x14ac:dyDescent="0.3">
      <c r="A1445" s="3" t="s">
        <v>6278</v>
      </c>
      <c r="B1445" s="3">
        <v>472</v>
      </c>
    </row>
    <row r="1446" spans="1:2" x14ac:dyDescent="0.3">
      <c r="A1446" s="3" t="s">
        <v>6277</v>
      </c>
      <c r="B1446" s="3">
        <v>478</v>
      </c>
    </row>
    <row r="1447" spans="1:2" x14ac:dyDescent="0.3">
      <c r="A1447" s="3" t="s">
        <v>6276</v>
      </c>
      <c r="B1447" s="3">
        <v>471</v>
      </c>
    </row>
    <row r="1448" spans="1:2" x14ac:dyDescent="0.3">
      <c r="A1448" s="3" t="s">
        <v>6275</v>
      </c>
      <c r="B1448" s="3">
        <v>474</v>
      </c>
    </row>
    <row r="1449" spans="1:2" x14ac:dyDescent="0.3">
      <c r="A1449" s="3" t="s">
        <v>6274</v>
      </c>
      <c r="B1449" s="3">
        <v>455</v>
      </c>
    </row>
    <row r="1450" spans="1:2" x14ac:dyDescent="0.3">
      <c r="A1450" s="3" t="s">
        <v>6273</v>
      </c>
      <c r="B1450" s="3">
        <v>451</v>
      </c>
    </row>
    <row r="1451" spans="1:2" x14ac:dyDescent="0.3">
      <c r="A1451" s="3" t="s">
        <v>6272</v>
      </c>
      <c r="B1451" s="3">
        <v>448</v>
      </c>
    </row>
    <row r="1452" spans="1:2" x14ac:dyDescent="0.3">
      <c r="A1452" s="3" t="s">
        <v>6271</v>
      </c>
      <c r="B1452" s="3">
        <v>445</v>
      </c>
    </row>
    <row r="1453" spans="1:2" x14ac:dyDescent="0.3">
      <c r="A1453" s="3" t="s">
        <v>6270</v>
      </c>
      <c r="B1453" s="3">
        <v>437</v>
      </c>
    </row>
    <row r="1454" spans="1:2" x14ac:dyDescent="0.3">
      <c r="A1454" s="3" t="s">
        <v>6269</v>
      </c>
      <c r="B1454" s="3">
        <v>425</v>
      </c>
    </row>
    <row r="1455" spans="1:2" x14ac:dyDescent="0.3">
      <c r="A1455" s="3" t="s">
        <v>6268</v>
      </c>
      <c r="B1455" s="3">
        <v>431</v>
      </c>
    </row>
    <row r="1456" spans="1:2" x14ac:dyDescent="0.3">
      <c r="A1456" s="3" t="s">
        <v>6267</v>
      </c>
      <c r="B1456" s="3">
        <v>452</v>
      </c>
    </row>
    <row r="1457" spans="1:2" x14ac:dyDescent="0.3">
      <c r="A1457" s="3" t="s">
        <v>6266</v>
      </c>
      <c r="B1457" s="3">
        <v>450</v>
      </c>
    </row>
    <row r="1458" spans="1:2" x14ac:dyDescent="0.3">
      <c r="A1458" s="3" t="s">
        <v>6265</v>
      </c>
      <c r="B1458" s="3">
        <v>479</v>
      </c>
    </row>
    <row r="1459" spans="1:2" x14ac:dyDescent="0.3">
      <c r="A1459" s="3" t="s">
        <v>6264</v>
      </c>
      <c r="B1459" s="3">
        <v>501</v>
      </c>
    </row>
    <row r="1460" spans="1:2" x14ac:dyDescent="0.3">
      <c r="A1460" s="3" t="s">
        <v>6263</v>
      </c>
      <c r="B1460" s="3">
        <v>487</v>
      </c>
    </row>
    <row r="1461" spans="1:2" x14ac:dyDescent="0.3">
      <c r="A1461" s="3" t="s">
        <v>6262</v>
      </c>
      <c r="B1461" s="3">
        <v>513</v>
      </c>
    </row>
    <row r="1462" spans="1:2" x14ac:dyDescent="0.3">
      <c r="A1462" s="3" t="s">
        <v>6261</v>
      </c>
      <c r="B1462" s="3">
        <v>500</v>
      </c>
    </row>
    <row r="1463" spans="1:2" x14ac:dyDescent="0.3">
      <c r="A1463" s="3" t="s">
        <v>6260</v>
      </c>
      <c r="B1463" s="3">
        <v>488</v>
      </c>
    </row>
    <row r="1464" spans="1:2" x14ac:dyDescent="0.3">
      <c r="A1464" s="3" t="s">
        <v>6259</v>
      </c>
      <c r="B1464" s="3">
        <v>477</v>
      </c>
    </row>
    <row r="1465" spans="1:2" x14ac:dyDescent="0.3">
      <c r="A1465" s="3" t="s">
        <v>6258</v>
      </c>
      <c r="B1465" s="3">
        <v>474</v>
      </c>
    </row>
    <row r="1466" spans="1:2" x14ac:dyDescent="0.3">
      <c r="A1466" s="3" t="s">
        <v>6257</v>
      </c>
      <c r="B1466" s="3">
        <v>458</v>
      </c>
    </row>
    <row r="1467" spans="1:2" x14ac:dyDescent="0.3">
      <c r="A1467" s="3" t="s">
        <v>6256</v>
      </c>
      <c r="B1467" s="3">
        <v>459</v>
      </c>
    </row>
    <row r="1468" spans="1:2" x14ac:dyDescent="0.3">
      <c r="A1468" s="3" t="s">
        <v>6255</v>
      </c>
      <c r="B1468" s="3">
        <v>459</v>
      </c>
    </row>
    <row r="1469" spans="1:2" x14ac:dyDescent="0.3">
      <c r="A1469" s="3" t="s">
        <v>6254</v>
      </c>
      <c r="B1469" s="3">
        <v>458</v>
      </c>
    </row>
    <row r="1470" spans="1:2" x14ac:dyDescent="0.3">
      <c r="A1470" s="3" t="s">
        <v>6253</v>
      </c>
      <c r="B1470" s="3">
        <v>450</v>
      </c>
    </row>
    <row r="1471" spans="1:2" x14ac:dyDescent="0.3">
      <c r="A1471" s="3" t="s">
        <v>6252</v>
      </c>
      <c r="B1471" s="3">
        <v>428</v>
      </c>
    </row>
    <row r="1472" spans="1:2" x14ac:dyDescent="0.3">
      <c r="A1472" s="3" t="s">
        <v>6251</v>
      </c>
      <c r="B1472" s="3">
        <v>411</v>
      </c>
    </row>
    <row r="1473" spans="1:2" x14ac:dyDescent="0.3">
      <c r="A1473" s="3" t="s">
        <v>6250</v>
      </c>
      <c r="B1473" s="3">
        <v>409</v>
      </c>
    </row>
    <row r="1474" spans="1:2" x14ac:dyDescent="0.3">
      <c r="A1474" s="3" t="s">
        <v>6249</v>
      </c>
      <c r="B1474" s="3">
        <v>401</v>
      </c>
    </row>
    <row r="1475" spans="1:2" x14ac:dyDescent="0.3">
      <c r="A1475" s="3" t="s">
        <v>6248</v>
      </c>
      <c r="B1475" s="3">
        <v>405</v>
      </c>
    </row>
    <row r="1476" spans="1:2" x14ac:dyDescent="0.3">
      <c r="A1476" s="3" t="s">
        <v>6247</v>
      </c>
      <c r="B1476" s="3">
        <v>401</v>
      </c>
    </row>
    <row r="1477" spans="1:2" x14ac:dyDescent="0.3">
      <c r="A1477" s="3" t="s">
        <v>6246</v>
      </c>
      <c r="B1477" s="3">
        <v>420</v>
      </c>
    </row>
    <row r="1478" spans="1:2" x14ac:dyDescent="0.3">
      <c r="A1478" s="3" t="s">
        <v>6245</v>
      </c>
      <c r="B1478" s="3">
        <v>422</v>
      </c>
    </row>
    <row r="1479" spans="1:2" x14ac:dyDescent="0.3">
      <c r="A1479" s="3" t="s">
        <v>6244</v>
      </c>
      <c r="B1479" s="3">
        <v>422</v>
      </c>
    </row>
    <row r="1480" spans="1:2" x14ac:dyDescent="0.3">
      <c r="A1480" s="3" t="s">
        <v>6243</v>
      </c>
      <c r="B1480" s="3">
        <v>411</v>
      </c>
    </row>
    <row r="1481" spans="1:2" x14ac:dyDescent="0.3">
      <c r="A1481" s="3" t="s">
        <v>6242</v>
      </c>
      <c r="B1481" s="3">
        <v>416</v>
      </c>
    </row>
    <row r="1482" spans="1:2" x14ac:dyDescent="0.3">
      <c r="A1482" s="3" t="s">
        <v>6241</v>
      </c>
      <c r="B1482" s="3">
        <v>422</v>
      </c>
    </row>
    <row r="1483" spans="1:2" x14ac:dyDescent="0.3">
      <c r="A1483" s="3" t="s">
        <v>6240</v>
      </c>
      <c r="B1483" s="3">
        <v>431</v>
      </c>
    </row>
    <row r="1484" spans="1:2" x14ac:dyDescent="0.3">
      <c r="A1484" s="3" t="s">
        <v>6239</v>
      </c>
      <c r="B1484" s="3">
        <v>425</v>
      </c>
    </row>
    <row r="1485" spans="1:2" x14ac:dyDescent="0.3">
      <c r="A1485" s="3" t="s">
        <v>6238</v>
      </c>
      <c r="B1485" s="3">
        <v>426</v>
      </c>
    </row>
    <row r="1486" spans="1:2" x14ac:dyDescent="0.3">
      <c r="A1486" s="3" t="s">
        <v>6237</v>
      </c>
      <c r="B1486" s="3">
        <v>418</v>
      </c>
    </row>
    <row r="1487" spans="1:2" x14ac:dyDescent="0.3">
      <c r="A1487" s="3" t="s">
        <v>6236</v>
      </c>
      <c r="B1487" s="3">
        <v>410</v>
      </c>
    </row>
    <row r="1488" spans="1:2" x14ac:dyDescent="0.3">
      <c r="A1488" s="3" t="s">
        <v>6235</v>
      </c>
      <c r="B1488" s="3">
        <v>419</v>
      </c>
    </row>
    <row r="1489" spans="1:2" x14ac:dyDescent="0.3">
      <c r="A1489" s="3" t="s">
        <v>6234</v>
      </c>
      <c r="B1489" s="3">
        <v>421</v>
      </c>
    </row>
    <row r="1490" spans="1:2" x14ac:dyDescent="0.3">
      <c r="A1490" s="3" t="s">
        <v>6233</v>
      </c>
      <c r="B1490" s="3">
        <v>420</v>
      </c>
    </row>
    <row r="1491" spans="1:2" x14ac:dyDescent="0.3">
      <c r="A1491" s="3" t="s">
        <v>6232</v>
      </c>
      <c r="B1491" s="3">
        <v>426</v>
      </c>
    </row>
    <row r="1492" spans="1:2" x14ac:dyDescent="0.3">
      <c r="A1492" s="3" t="s">
        <v>6231</v>
      </c>
      <c r="B1492" s="3">
        <v>425</v>
      </c>
    </row>
    <row r="1493" spans="1:2" x14ac:dyDescent="0.3">
      <c r="A1493" s="3" t="s">
        <v>6230</v>
      </c>
      <c r="B1493" s="3">
        <v>417</v>
      </c>
    </row>
    <row r="1494" spans="1:2" x14ac:dyDescent="0.3">
      <c r="A1494" s="3" t="s">
        <v>6229</v>
      </c>
      <c r="B1494" s="3">
        <v>422</v>
      </c>
    </row>
    <row r="1495" spans="1:2" x14ac:dyDescent="0.3">
      <c r="A1495" s="3" t="s">
        <v>6228</v>
      </c>
      <c r="B1495" s="3">
        <v>430</v>
      </c>
    </row>
    <row r="1496" spans="1:2" x14ac:dyDescent="0.3">
      <c r="A1496" s="3" t="s">
        <v>6227</v>
      </c>
      <c r="B1496" s="3">
        <v>434</v>
      </c>
    </row>
    <row r="1497" spans="1:2" x14ac:dyDescent="0.3">
      <c r="A1497" s="3" t="s">
        <v>6226</v>
      </c>
      <c r="B1497" s="3">
        <v>441</v>
      </c>
    </row>
    <row r="1498" spans="1:2" x14ac:dyDescent="0.3">
      <c r="A1498" s="3" t="s">
        <v>6225</v>
      </c>
      <c r="B1498" s="3">
        <v>451</v>
      </c>
    </row>
    <row r="1499" spans="1:2" x14ac:dyDescent="0.3">
      <c r="A1499" s="3" t="s">
        <v>6224</v>
      </c>
      <c r="B1499" s="3">
        <v>456</v>
      </c>
    </row>
    <row r="1500" spans="1:2" x14ac:dyDescent="0.3">
      <c r="A1500" s="3" t="s">
        <v>6223</v>
      </c>
      <c r="B1500" s="3">
        <v>479</v>
      </c>
    </row>
    <row r="1501" spans="1:2" x14ac:dyDescent="0.3">
      <c r="A1501" s="3" t="s">
        <v>6222</v>
      </c>
      <c r="B1501" s="3">
        <v>485</v>
      </c>
    </row>
    <row r="1502" spans="1:2" x14ac:dyDescent="0.3">
      <c r="A1502" s="3" t="s">
        <v>6221</v>
      </c>
      <c r="B1502" s="3">
        <v>459</v>
      </c>
    </row>
    <row r="1503" spans="1:2" x14ac:dyDescent="0.3">
      <c r="A1503" s="3" t="s">
        <v>6220</v>
      </c>
      <c r="B1503" s="3">
        <v>435</v>
      </c>
    </row>
    <row r="1504" spans="1:2" x14ac:dyDescent="0.3">
      <c r="A1504" s="3" t="s">
        <v>6219</v>
      </c>
      <c r="B1504" s="3">
        <v>439</v>
      </c>
    </row>
    <row r="1505" spans="1:2" x14ac:dyDescent="0.3">
      <c r="A1505" s="3" t="s">
        <v>6218</v>
      </c>
      <c r="B1505" s="3">
        <v>433</v>
      </c>
    </row>
    <row r="1506" spans="1:2" x14ac:dyDescent="0.3">
      <c r="A1506" s="3" t="s">
        <v>6217</v>
      </c>
      <c r="B1506" s="3">
        <v>419</v>
      </c>
    </row>
    <row r="1507" spans="1:2" x14ac:dyDescent="0.3">
      <c r="A1507" s="3" t="s">
        <v>6216</v>
      </c>
      <c r="B1507" s="3">
        <v>415</v>
      </c>
    </row>
    <row r="1508" spans="1:2" x14ac:dyDescent="0.3">
      <c r="A1508" s="3" t="s">
        <v>6215</v>
      </c>
      <c r="B1508" s="3">
        <v>422</v>
      </c>
    </row>
    <row r="1509" spans="1:2" x14ac:dyDescent="0.3">
      <c r="A1509" s="3" t="s">
        <v>6214</v>
      </c>
      <c r="B1509" s="3">
        <v>422</v>
      </c>
    </row>
    <row r="1510" spans="1:2" x14ac:dyDescent="0.3">
      <c r="A1510" s="3" t="s">
        <v>6213</v>
      </c>
      <c r="B1510" s="3">
        <v>409</v>
      </c>
    </row>
    <row r="1511" spans="1:2" x14ac:dyDescent="0.3">
      <c r="A1511" s="3" t="s">
        <v>6212</v>
      </c>
      <c r="B1511" s="3">
        <v>407</v>
      </c>
    </row>
    <row r="1512" spans="1:2" x14ac:dyDescent="0.3">
      <c r="A1512" s="3" t="s">
        <v>6211</v>
      </c>
      <c r="B1512" s="3">
        <v>405</v>
      </c>
    </row>
    <row r="1513" spans="1:2" x14ac:dyDescent="0.3">
      <c r="A1513" s="3" t="s">
        <v>6210</v>
      </c>
      <c r="B1513" s="3">
        <v>428</v>
      </c>
    </row>
    <row r="1514" spans="1:2" x14ac:dyDescent="0.3">
      <c r="A1514" s="3" t="s">
        <v>6209</v>
      </c>
      <c r="B1514" s="3">
        <v>453</v>
      </c>
    </row>
    <row r="1515" spans="1:2" x14ac:dyDescent="0.3">
      <c r="A1515" s="3" t="s">
        <v>6208</v>
      </c>
      <c r="B1515" s="3">
        <v>444</v>
      </c>
    </row>
    <row r="1516" spans="1:2" x14ac:dyDescent="0.3">
      <c r="A1516" s="3" t="s">
        <v>6207</v>
      </c>
      <c r="B1516" s="3">
        <v>458</v>
      </c>
    </row>
    <row r="1517" spans="1:2" x14ac:dyDescent="0.3">
      <c r="A1517" s="3" t="s">
        <v>6206</v>
      </c>
      <c r="B1517" s="3">
        <v>444</v>
      </c>
    </row>
    <row r="1518" spans="1:2" x14ac:dyDescent="0.3">
      <c r="A1518" s="3" t="s">
        <v>6205</v>
      </c>
      <c r="B1518" s="3">
        <v>452</v>
      </c>
    </row>
    <row r="1519" spans="1:2" x14ac:dyDescent="0.3">
      <c r="A1519" s="3" t="s">
        <v>6204</v>
      </c>
      <c r="B1519" s="3">
        <v>487</v>
      </c>
    </row>
    <row r="1520" spans="1:2" x14ac:dyDescent="0.3">
      <c r="A1520" s="3" t="s">
        <v>6203</v>
      </c>
      <c r="B1520" s="3">
        <v>483</v>
      </c>
    </row>
    <row r="1521" spans="1:2" x14ac:dyDescent="0.3">
      <c r="A1521" s="3" t="s">
        <v>6202</v>
      </c>
      <c r="B1521" s="3">
        <v>471</v>
      </c>
    </row>
    <row r="1522" spans="1:2" x14ac:dyDescent="0.3">
      <c r="A1522" s="3" t="s">
        <v>6201</v>
      </c>
      <c r="B1522" s="3">
        <v>484</v>
      </c>
    </row>
    <row r="1523" spans="1:2" x14ac:dyDescent="0.3">
      <c r="A1523" s="3" t="s">
        <v>6200</v>
      </c>
      <c r="B1523" s="3">
        <v>493</v>
      </c>
    </row>
    <row r="1524" spans="1:2" x14ac:dyDescent="0.3">
      <c r="A1524" s="3" t="s">
        <v>6199</v>
      </c>
      <c r="B1524" s="3">
        <v>489</v>
      </c>
    </row>
    <row r="1525" spans="1:2" x14ac:dyDescent="0.3">
      <c r="A1525" s="3" t="s">
        <v>6198</v>
      </c>
      <c r="B1525" s="3">
        <v>478</v>
      </c>
    </row>
    <row r="1526" spans="1:2" x14ac:dyDescent="0.3">
      <c r="A1526" s="3" t="s">
        <v>6197</v>
      </c>
      <c r="B1526" s="3">
        <v>463</v>
      </c>
    </row>
    <row r="1527" spans="1:2" x14ac:dyDescent="0.3">
      <c r="A1527" s="3" t="s">
        <v>6196</v>
      </c>
      <c r="B1527" s="3">
        <v>462</v>
      </c>
    </row>
    <row r="1528" spans="1:2" x14ac:dyDescent="0.3">
      <c r="A1528" s="3" t="s">
        <v>6195</v>
      </c>
      <c r="B1528" s="3">
        <v>460</v>
      </c>
    </row>
    <row r="1529" spans="1:2" x14ac:dyDescent="0.3">
      <c r="A1529" s="3" t="s">
        <v>6194</v>
      </c>
      <c r="B1529" s="3">
        <v>456</v>
      </c>
    </row>
    <row r="1530" spans="1:2" x14ac:dyDescent="0.3">
      <c r="A1530" s="3" t="s">
        <v>6193</v>
      </c>
      <c r="B1530" s="3">
        <v>456</v>
      </c>
    </row>
    <row r="1531" spans="1:2" x14ac:dyDescent="0.3">
      <c r="A1531" s="3" t="s">
        <v>6192</v>
      </c>
      <c r="B1531" s="3">
        <v>451</v>
      </c>
    </row>
    <row r="1532" spans="1:2" x14ac:dyDescent="0.3">
      <c r="A1532" s="3" t="s">
        <v>6191</v>
      </c>
      <c r="B1532" s="3">
        <v>459</v>
      </c>
    </row>
    <row r="1533" spans="1:2" x14ac:dyDescent="0.3">
      <c r="A1533" s="3" t="s">
        <v>6190</v>
      </c>
      <c r="B1533" s="3">
        <v>471</v>
      </c>
    </row>
    <row r="1534" spans="1:2" x14ac:dyDescent="0.3">
      <c r="A1534" s="3" t="s">
        <v>6189</v>
      </c>
      <c r="B1534" s="3">
        <v>478</v>
      </c>
    </row>
    <row r="1535" spans="1:2" x14ac:dyDescent="0.3">
      <c r="A1535" s="3" t="s">
        <v>6188</v>
      </c>
      <c r="B1535" s="3">
        <v>476</v>
      </c>
    </row>
    <row r="1536" spans="1:2" x14ac:dyDescent="0.3">
      <c r="A1536" s="3" t="s">
        <v>6187</v>
      </c>
      <c r="B1536" s="3">
        <v>467</v>
      </c>
    </row>
    <row r="1537" spans="1:2" x14ac:dyDescent="0.3">
      <c r="A1537" s="3" t="s">
        <v>6186</v>
      </c>
      <c r="B1537" s="3">
        <v>475</v>
      </c>
    </row>
    <row r="1538" spans="1:2" x14ac:dyDescent="0.3">
      <c r="A1538" s="3" t="s">
        <v>6185</v>
      </c>
      <c r="B1538" s="3">
        <v>474</v>
      </c>
    </row>
    <row r="1539" spans="1:2" x14ac:dyDescent="0.3">
      <c r="A1539" s="3" t="s">
        <v>6184</v>
      </c>
      <c r="B1539" s="3">
        <v>470</v>
      </c>
    </row>
    <row r="1540" spans="1:2" x14ac:dyDescent="0.3">
      <c r="A1540" s="3" t="s">
        <v>6183</v>
      </c>
      <c r="B1540" s="3">
        <v>477</v>
      </c>
    </row>
    <row r="1541" spans="1:2" x14ac:dyDescent="0.3">
      <c r="A1541" s="3" t="s">
        <v>6182</v>
      </c>
      <c r="B1541" s="3">
        <v>476</v>
      </c>
    </row>
    <row r="1542" spans="1:2" x14ac:dyDescent="0.3">
      <c r="A1542" s="3" t="s">
        <v>6181</v>
      </c>
      <c r="B1542" s="3">
        <v>463</v>
      </c>
    </row>
    <row r="1543" spans="1:2" x14ac:dyDescent="0.3">
      <c r="A1543" s="3" t="s">
        <v>6180</v>
      </c>
      <c r="B1543" s="3">
        <v>463</v>
      </c>
    </row>
    <row r="1544" spans="1:2" x14ac:dyDescent="0.3">
      <c r="A1544" s="3" t="s">
        <v>6179</v>
      </c>
      <c r="B1544" s="3">
        <v>455</v>
      </c>
    </row>
    <row r="1545" spans="1:2" x14ac:dyDescent="0.3">
      <c r="A1545" s="3" t="s">
        <v>6178</v>
      </c>
      <c r="B1545" s="3">
        <v>451</v>
      </c>
    </row>
    <row r="1546" spans="1:2" x14ac:dyDescent="0.3">
      <c r="A1546" s="3" t="s">
        <v>6177</v>
      </c>
      <c r="B1546" s="3">
        <v>442</v>
      </c>
    </row>
    <row r="1547" spans="1:2" x14ac:dyDescent="0.3">
      <c r="A1547" s="3" t="s">
        <v>6176</v>
      </c>
      <c r="B1547" s="3">
        <v>435</v>
      </c>
    </row>
    <row r="1548" spans="1:2" x14ac:dyDescent="0.3">
      <c r="A1548" s="3" t="s">
        <v>6175</v>
      </c>
      <c r="B1548" s="3">
        <v>458</v>
      </c>
    </row>
    <row r="1549" spans="1:2" x14ac:dyDescent="0.3">
      <c r="A1549" s="3" t="s">
        <v>6174</v>
      </c>
      <c r="B1549" s="3">
        <v>436</v>
      </c>
    </row>
    <row r="1550" spans="1:2" x14ac:dyDescent="0.3">
      <c r="A1550" s="3" t="s">
        <v>6173</v>
      </c>
      <c r="B1550" s="3">
        <v>418</v>
      </c>
    </row>
    <row r="1551" spans="1:2" x14ac:dyDescent="0.3">
      <c r="A1551" s="3" t="s">
        <v>6172</v>
      </c>
      <c r="B1551" s="3">
        <v>426</v>
      </c>
    </row>
    <row r="1552" spans="1:2" x14ac:dyDescent="0.3">
      <c r="A1552" s="3" t="s">
        <v>6171</v>
      </c>
      <c r="B1552" s="3">
        <v>450</v>
      </c>
    </row>
    <row r="1553" spans="1:2" x14ac:dyDescent="0.3">
      <c r="A1553" s="3" t="s">
        <v>6170</v>
      </c>
      <c r="B1553" s="3">
        <v>456</v>
      </c>
    </row>
    <row r="1554" spans="1:2" x14ac:dyDescent="0.3">
      <c r="A1554" s="3" t="s">
        <v>6169</v>
      </c>
      <c r="B1554" s="3">
        <v>448</v>
      </c>
    </row>
    <row r="1555" spans="1:2" x14ac:dyDescent="0.3">
      <c r="A1555" s="3" t="s">
        <v>6168</v>
      </c>
      <c r="B1555" s="3">
        <v>451</v>
      </c>
    </row>
    <row r="1556" spans="1:2" x14ac:dyDescent="0.3">
      <c r="A1556" s="3" t="s">
        <v>6167</v>
      </c>
      <c r="B1556" s="3">
        <v>444</v>
      </c>
    </row>
    <row r="1557" spans="1:2" x14ac:dyDescent="0.3">
      <c r="A1557" s="3" t="s">
        <v>6166</v>
      </c>
      <c r="B1557" s="3">
        <v>440</v>
      </c>
    </row>
    <row r="1558" spans="1:2" x14ac:dyDescent="0.3">
      <c r="A1558" s="3" t="s">
        <v>6165</v>
      </c>
      <c r="B1558" s="3">
        <v>437</v>
      </c>
    </row>
    <row r="1559" spans="1:2" x14ac:dyDescent="0.3">
      <c r="A1559" s="3" t="s">
        <v>6164</v>
      </c>
      <c r="B1559" s="3">
        <v>433</v>
      </c>
    </row>
    <row r="1560" spans="1:2" x14ac:dyDescent="0.3">
      <c r="A1560" s="3" t="s">
        <v>6163</v>
      </c>
      <c r="B1560" s="3">
        <v>431</v>
      </c>
    </row>
    <row r="1561" spans="1:2" x14ac:dyDescent="0.3">
      <c r="A1561" s="3" t="s">
        <v>6162</v>
      </c>
      <c r="B1561" s="3">
        <v>429</v>
      </c>
    </row>
    <row r="1562" spans="1:2" x14ac:dyDescent="0.3">
      <c r="A1562" s="3" t="s">
        <v>6161</v>
      </c>
      <c r="B1562" s="3">
        <v>429</v>
      </c>
    </row>
    <row r="1563" spans="1:2" x14ac:dyDescent="0.3">
      <c r="A1563" s="3" t="s">
        <v>6160</v>
      </c>
      <c r="B1563" s="3">
        <v>436</v>
      </c>
    </row>
    <row r="1564" spans="1:2" x14ac:dyDescent="0.3">
      <c r="A1564" s="3" t="s">
        <v>6159</v>
      </c>
      <c r="B1564" s="3">
        <v>431</v>
      </c>
    </row>
    <row r="1565" spans="1:2" x14ac:dyDescent="0.3">
      <c r="A1565" s="3" t="s">
        <v>6158</v>
      </c>
      <c r="B1565" s="3">
        <v>426</v>
      </c>
    </row>
    <row r="1566" spans="1:2" x14ac:dyDescent="0.3">
      <c r="A1566" s="3" t="s">
        <v>6157</v>
      </c>
      <c r="B1566" s="3">
        <v>427</v>
      </c>
    </row>
    <row r="1567" spans="1:2" x14ac:dyDescent="0.3">
      <c r="A1567" s="3" t="s">
        <v>6156</v>
      </c>
      <c r="B1567" s="3">
        <v>427</v>
      </c>
    </row>
    <row r="1568" spans="1:2" x14ac:dyDescent="0.3">
      <c r="A1568" s="3" t="s">
        <v>6155</v>
      </c>
      <c r="B1568" s="3">
        <v>413</v>
      </c>
    </row>
    <row r="1569" spans="1:2" x14ac:dyDescent="0.3">
      <c r="A1569" s="3" t="s">
        <v>6154</v>
      </c>
      <c r="B1569" s="3">
        <v>399</v>
      </c>
    </row>
    <row r="1570" spans="1:2" x14ac:dyDescent="0.3">
      <c r="A1570" s="3" t="s">
        <v>6153</v>
      </c>
      <c r="B1570" s="3">
        <v>380</v>
      </c>
    </row>
    <row r="1571" spans="1:2" x14ac:dyDescent="0.3">
      <c r="A1571" s="3" t="s">
        <v>6152</v>
      </c>
      <c r="B1571" s="3">
        <v>363</v>
      </c>
    </row>
    <row r="1572" spans="1:2" x14ac:dyDescent="0.3">
      <c r="A1572" s="3" t="s">
        <v>6151</v>
      </c>
      <c r="B1572" s="3">
        <v>352</v>
      </c>
    </row>
    <row r="1573" spans="1:2" x14ac:dyDescent="0.3">
      <c r="A1573" s="3" t="s">
        <v>6150</v>
      </c>
      <c r="B1573" s="3">
        <v>369</v>
      </c>
    </row>
    <row r="1574" spans="1:2" x14ac:dyDescent="0.3">
      <c r="A1574" s="3" t="s">
        <v>6149</v>
      </c>
      <c r="B1574" s="3">
        <v>358</v>
      </c>
    </row>
    <row r="1575" spans="1:2" x14ac:dyDescent="0.3">
      <c r="A1575" s="3" t="s">
        <v>6148</v>
      </c>
      <c r="B1575" s="3">
        <v>383</v>
      </c>
    </row>
    <row r="1576" spans="1:2" x14ac:dyDescent="0.3">
      <c r="A1576" s="3" t="s">
        <v>6147</v>
      </c>
      <c r="B1576" s="3">
        <v>396</v>
      </c>
    </row>
    <row r="1577" spans="1:2" x14ac:dyDescent="0.3">
      <c r="A1577" s="3" t="s">
        <v>6146</v>
      </c>
      <c r="B1577" s="3">
        <v>391</v>
      </c>
    </row>
    <row r="1578" spans="1:2" x14ac:dyDescent="0.3">
      <c r="A1578" s="3" t="s">
        <v>6145</v>
      </c>
      <c r="B1578" s="3">
        <v>387</v>
      </c>
    </row>
    <row r="1579" spans="1:2" x14ac:dyDescent="0.3">
      <c r="A1579" s="3" t="s">
        <v>6144</v>
      </c>
      <c r="B1579" s="3">
        <v>387</v>
      </c>
    </row>
    <row r="1580" spans="1:2" x14ac:dyDescent="0.3">
      <c r="A1580" s="3" t="s">
        <v>6143</v>
      </c>
      <c r="B1580" s="3">
        <v>391</v>
      </c>
    </row>
    <row r="1581" spans="1:2" x14ac:dyDescent="0.3">
      <c r="A1581" s="3" t="s">
        <v>6142</v>
      </c>
      <c r="B1581" s="3">
        <v>385</v>
      </c>
    </row>
    <row r="1582" spans="1:2" x14ac:dyDescent="0.3">
      <c r="A1582" s="3" t="s">
        <v>6141</v>
      </c>
      <c r="B1582" s="3">
        <v>386</v>
      </c>
    </row>
    <row r="1583" spans="1:2" x14ac:dyDescent="0.3">
      <c r="A1583" s="3" t="s">
        <v>6140</v>
      </c>
      <c r="B1583" s="3">
        <v>383</v>
      </c>
    </row>
    <row r="1584" spans="1:2" x14ac:dyDescent="0.3">
      <c r="A1584" s="3" t="s">
        <v>6139</v>
      </c>
      <c r="B1584" s="3">
        <v>388</v>
      </c>
    </row>
    <row r="1585" spans="1:2" x14ac:dyDescent="0.3">
      <c r="A1585" s="3" t="s">
        <v>6138</v>
      </c>
      <c r="B1585" s="3">
        <v>387</v>
      </c>
    </row>
    <row r="1586" spans="1:2" x14ac:dyDescent="0.3">
      <c r="A1586" s="3" t="s">
        <v>6137</v>
      </c>
      <c r="B1586" s="3">
        <v>385</v>
      </c>
    </row>
    <row r="1587" spans="1:2" x14ac:dyDescent="0.3">
      <c r="A1587" s="3" t="s">
        <v>6136</v>
      </c>
      <c r="B1587" s="3">
        <v>423</v>
      </c>
    </row>
    <row r="1588" spans="1:2" x14ac:dyDescent="0.3">
      <c r="A1588" s="3" t="s">
        <v>6135</v>
      </c>
      <c r="B1588" s="3">
        <v>425</v>
      </c>
    </row>
    <row r="1589" spans="1:2" x14ac:dyDescent="0.3">
      <c r="A1589" s="3" t="s">
        <v>6134</v>
      </c>
      <c r="B1589" s="3">
        <v>435</v>
      </c>
    </row>
    <row r="1590" spans="1:2" x14ac:dyDescent="0.3">
      <c r="A1590" s="3" t="s">
        <v>6133</v>
      </c>
      <c r="B1590" s="3">
        <v>428</v>
      </c>
    </row>
    <row r="1591" spans="1:2" x14ac:dyDescent="0.3">
      <c r="A1591" s="3" t="s">
        <v>6132</v>
      </c>
      <c r="B1591" s="3">
        <v>426</v>
      </c>
    </row>
    <row r="1592" spans="1:2" x14ac:dyDescent="0.3">
      <c r="A1592" s="3" t="s">
        <v>6131</v>
      </c>
      <c r="B1592" s="3">
        <v>436</v>
      </c>
    </row>
    <row r="1593" spans="1:2" x14ac:dyDescent="0.3">
      <c r="A1593" s="3" t="s">
        <v>6130</v>
      </c>
      <c r="B1593" s="3">
        <v>441</v>
      </c>
    </row>
    <row r="1594" spans="1:2" x14ac:dyDescent="0.3">
      <c r="A1594" s="3" t="s">
        <v>6129</v>
      </c>
      <c r="B1594" s="3">
        <v>432</v>
      </c>
    </row>
    <row r="1595" spans="1:2" x14ac:dyDescent="0.3">
      <c r="A1595" s="3" t="s">
        <v>6128</v>
      </c>
      <c r="B1595" s="3">
        <v>443</v>
      </c>
    </row>
    <row r="1596" spans="1:2" x14ac:dyDescent="0.3">
      <c r="A1596" s="3" t="s">
        <v>6127</v>
      </c>
      <c r="B1596" s="3">
        <v>441</v>
      </c>
    </row>
    <row r="1597" spans="1:2" x14ac:dyDescent="0.3">
      <c r="A1597" s="3" t="s">
        <v>6126</v>
      </c>
      <c r="B1597" s="3">
        <v>433</v>
      </c>
    </row>
    <row r="1598" spans="1:2" x14ac:dyDescent="0.3">
      <c r="A1598" s="3" t="s">
        <v>6125</v>
      </c>
      <c r="B1598" s="3">
        <v>438</v>
      </c>
    </row>
    <row r="1599" spans="1:2" x14ac:dyDescent="0.3">
      <c r="A1599" s="3" t="s">
        <v>6124</v>
      </c>
      <c r="B1599" s="3">
        <v>438</v>
      </c>
    </row>
    <row r="1600" spans="1:2" x14ac:dyDescent="0.3">
      <c r="A1600" s="3" t="s">
        <v>6123</v>
      </c>
      <c r="B1600" s="3">
        <v>432</v>
      </c>
    </row>
    <row r="1601" spans="1:2" x14ac:dyDescent="0.3">
      <c r="A1601" s="3" t="s">
        <v>6122</v>
      </c>
      <c r="B1601" s="3">
        <v>430</v>
      </c>
    </row>
    <row r="1602" spans="1:2" x14ac:dyDescent="0.3">
      <c r="A1602" s="3" t="s">
        <v>6121</v>
      </c>
      <c r="B1602" s="3">
        <v>436</v>
      </c>
    </row>
    <row r="1603" spans="1:2" x14ac:dyDescent="0.3">
      <c r="A1603" s="3" t="s">
        <v>6120</v>
      </c>
      <c r="B1603" s="3">
        <v>442</v>
      </c>
    </row>
    <row r="1604" spans="1:2" x14ac:dyDescent="0.3">
      <c r="A1604" s="3" t="s">
        <v>6119</v>
      </c>
      <c r="B1604" s="3">
        <v>434</v>
      </c>
    </row>
    <row r="1605" spans="1:2" x14ac:dyDescent="0.3">
      <c r="A1605" s="3" t="s">
        <v>6118</v>
      </c>
      <c r="B1605" s="3">
        <v>429</v>
      </c>
    </row>
    <row r="1606" spans="1:2" x14ac:dyDescent="0.3">
      <c r="A1606" s="3" t="s">
        <v>6117</v>
      </c>
      <c r="B1606" s="3">
        <v>432</v>
      </c>
    </row>
    <row r="1607" spans="1:2" x14ac:dyDescent="0.3">
      <c r="A1607" s="3" t="s">
        <v>6116</v>
      </c>
      <c r="B1607" s="3">
        <v>424</v>
      </c>
    </row>
    <row r="1608" spans="1:2" x14ac:dyDescent="0.3">
      <c r="A1608" s="3" t="s">
        <v>6115</v>
      </c>
      <c r="B1608" s="3">
        <v>424</v>
      </c>
    </row>
    <row r="1609" spans="1:2" x14ac:dyDescent="0.3">
      <c r="A1609" s="3" t="s">
        <v>6114</v>
      </c>
      <c r="B1609" s="3">
        <v>413</v>
      </c>
    </row>
    <row r="1610" spans="1:2" x14ac:dyDescent="0.3">
      <c r="A1610" s="3" t="s">
        <v>6113</v>
      </c>
      <c r="B1610" s="3">
        <v>414</v>
      </c>
    </row>
    <row r="1611" spans="1:2" x14ac:dyDescent="0.3">
      <c r="A1611" s="3" t="s">
        <v>6112</v>
      </c>
      <c r="B1611" s="3">
        <v>411</v>
      </c>
    </row>
    <row r="1612" spans="1:2" x14ac:dyDescent="0.3">
      <c r="A1612" s="3" t="s">
        <v>6111</v>
      </c>
      <c r="B1612" s="3">
        <v>402</v>
      </c>
    </row>
    <row r="1613" spans="1:2" x14ac:dyDescent="0.3">
      <c r="A1613" s="3" t="s">
        <v>6110</v>
      </c>
      <c r="B1613" s="3">
        <v>411</v>
      </c>
    </row>
    <row r="1614" spans="1:2" x14ac:dyDescent="0.3">
      <c r="A1614" s="3" t="s">
        <v>6109</v>
      </c>
      <c r="B1614" s="3">
        <v>404</v>
      </c>
    </row>
    <row r="1615" spans="1:2" x14ac:dyDescent="0.3">
      <c r="A1615" s="3" t="s">
        <v>6108</v>
      </c>
      <c r="B1615" s="3">
        <v>412</v>
      </c>
    </row>
    <row r="1616" spans="1:2" x14ac:dyDescent="0.3">
      <c r="A1616" s="3" t="s">
        <v>6107</v>
      </c>
      <c r="B1616" s="3">
        <v>416</v>
      </c>
    </row>
    <row r="1617" spans="1:2" x14ac:dyDescent="0.3">
      <c r="A1617" s="3" t="s">
        <v>6106</v>
      </c>
      <c r="B1617" s="3">
        <v>417</v>
      </c>
    </row>
    <row r="1618" spans="1:2" x14ac:dyDescent="0.3">
      <c r="A1618" s="3" t="s">
        <v>6105</v>
      </c>
      <c r="B1618" s="3">
        <v>416</v>
      </c>
    </row>
    <row r="1619" spans="1:2" x14ac:dyDescent="0.3">
      <c r="A1619" s="3" t="s">
        <v>6104</v>
      </c>
      <c r="B1619" s="3">
        <v>407</v>
      </c>
    </row>
    <row r="1620" spans="1:2" x14ac:dyDescent="0.3">
      <c r="A1620" s="3" t="s">
        <v>6103</v>
      </c>
      <c r="B1620" s="3">
        <v>416</v>
      </c>
    </row>
    <row r="1621" spans="1:2" x14ac:dyDescent="0.3">
      <c r="A1621" s="3" t="s">
        <v>6102</v>
      </c>
      <c r="B1621" s="3">
        <v>403</v>
      </c>
    </row>
    <row r="1622" spans="1:2" x14ac:dyDescent="0.3">
      <c r="A1622" s="3" t="s">
        <v>6101</v>
      </c>
      <c r="B1622" s="3">
        <v>399</v>
      </c>
    </row>
    <row r="1623" spans="1:2" x14ac:dyDescent="0.3">
      <c r="A1623" s="3" t="s">
        <v>6100</v>
      </c>
      <c r="B1623" s="3">
        <v>387</v>
      </c>
    </row>
    <row r="1624" spans="1:2" x14ac:dyDescent="0.3">
      <c r="A1624" s="3" t="s">
        <v>6099</v>
      </c>
      <c r="B1624" s="3">
        <v>393</v>
      </c>
    </row>
    <row r="1625" spans="1:2" x14ac:dyDescent="0.3">
      <c r="A1625" s="3" t="s">
        <v>6098</v>
      </c>
      <c r="B1625" s="3">
        <v>399</v>
      </c>
    </row>
    <row r="1626" spans="1:2" x14ac:dyDescent="0.3">
      <c r="A1626" s="3" t="s">
        <v>6097</v>
      </c>
      <c r="B1626" s="3">
        <v>402</v>
      </c>
    </row>
    <row r="1627" spans="1:2" x14ac:dyDescent="0.3">
      <c r="A1627" s="3" t="s">
        <v>6096</v>
      </c>
      <c r="B1627" s="3">
        <v>399</v>
      </c>
    </row>
    <row r="1628" spans="1:2" x14ac:dyDescent="0.3">
      <c r="A1628" s="3" t="s">
        <v>6095</v>
      </c>
      <c r="B1628" s="3">
        <v>389</v>
      </c>
    </row>
    <row r="1629" spans="1:2" x14ac:dyDescent="0.3">
      <c r="A1629" s="3" t="s">
        <v>6094</v>
      </c>
      <c r="B1629" s="3">
        <v>386</v>
      </c>
    </row>
    <row r="1630" spans="1:2" x14ac:dyDescent="0.3">
      <c r="A1630" s="3" t="s">
        <v>6093</v>
      </c>
      <c r="B1630" s="3">
        <v>378</v>
      </c>
    </row>
    <row r="1631" spans="1:2" x14ac:dyDescent="0.3">
      <c r="A1631" s="3" t="s">
        <v>6092</v>
      </c>
      <c r="B1631" s="3">
        <v>379</v>
      </c>
    </row>
    <row r="1632" spans="1:2" x14ac:dyDescent="0.3">
      <c r="A1632" s="3" t="s">
        <v>6091</v>
      </c>
      <c r="B1632" s="3">
        <v>364</v>
      </c>
    </row>
    <row r="1633" spans="1:2" x14ac:dyDescent="0.3">
      <c r="A1633" s="3" t="s">
        <v>6090</v>
      </c>
      <c r="B1633" s="3">
        <v>358</v>
      </c>
    </row>
    <row r="1634" spans="1:2" x14ac:dyDescent="0.3">
      <c r="A1634" s="3" t="s">
        <v>6089</v>
      </c>
      <c r="B1634" s="3">
        <v>358</v>
      </c>
    </row>
    <row r="1635" spans="1:2" x14ac:dyDescent="0.3">
      <c r="A1635" s="3" t="s">
        <v>6088</v>
      </c>
      <c r="B1635" s="3">
        <v>358</v>
      </c>
    </row>
    <row r="1636" spans="1:2" x14ac:dyDescent="0.3">
      <c r="A1636" s="3" t="s">
        <v>6087</v>
      </c>
      <c r="B1636" s="3">
        <v>359</v>
      </c>
    </row>
    <row r="1637" spans="1:2" x14ac:dyDescent="0.3">
      <c r="A1637" s="3" t="s">
        <v>6086</v>
      </c>
      <c r="B1637" s="3">
        <v>358</v>
      </c>
    </row>
    <row r="1638" spans="1:2" x14ac:dyDescent="0.3">
      <c r="A1638" s="3" t="s">
        <v>6085</v>
      </c>
      <c r="B1638" s="3">
        <v>358</v>
      </c>
    </row>
    <row r="1639" spans="1:2" x14ac:dyDescent="0.3">
      <c r="A1639" s="3" t="s">
        <v>6084</v>
      </c>
      <c r="B1639" s="3">
        <v>355</v>
      </c>
    </row>
    <row r="1640" spans="1:2" x14ac:dyDescent="0.3">
      <c r="A1640" s="3" t="s">
        <v>6083</v>
      </c>
      <c r="B1640" s="3">
        <v>355</v>
      </c>
    </row>
    <row r="1641" spans="1:2" x14ac:dyDescent="0.3">
      <c r="A1641" s="3" t="s">
        <v>6082</v>
      </c>
      <c r="B1641" s="3">
        <v>365</v>
      </c>
    </row>
    <row r="1642" spans="1:2" x14ac:dyDescent="0.3">
      <c r="A1642" s="3" t="s">
        <v>6081</v>
      </c>
      <c r="B1642" s="3">
        <v>381</v>
      </c>
    </row>
    <row r="1643" spans="1:2" x14ac:dyDescent="0.3">
      <c r="A1643" s="3" t="s">
        <v>6080</v>
      </c>
      <c r="B1643" s="3">
        <v>383</v>
      </c>
    </row>
    <row r="1644" spans="1:2" x14ac:dyDescent="0.3">
      <c r="A1644" s="3" t="s">
        <v>6079</v>
      </c>
      <c r="B1644" s="3">
        <v>373</v>
      </c>
    </row>
    <row r="1645" spans="1:2" x14ac:dyDescent="0.3">
      <c r="A1645" s="3" t="s">
        <v>6078</v>
      </c>
      <c r="B1645" s="3">
        <v>389</v>
      </c>
    </row>
    <row r="1646" spans="1:2" x14ac:dyDescent="0.3">
      <c r="A1646" s="3" t="s">
        <v>6077</v>
      </c>
      <c r="B1646" s="3">
        <v>396</v>
      </c>
    </row>
    <row r="1647" spans="1:2" x14ac:dyDescent="0.3">
      <c r="A1647" s="3" t="s">
        <v>6076</v>
      </c>
      <c r="B1647" s="3">
        <v>390</v>
      </c>
    </row>
    <row r="1648" spans="1:2" x14ac:dyDescent="0.3">
      <c r="A1648" s="3" t="s">
        <v>6075</v>
      </c>
      <c r="B1648" s="3">
        <v>373</v>
      </c>
    </row>
    <row r="1649" spans="1:2" x14ac:dyDescent="0.3">
      <c r="A1649" s="3" t="s">
        <v>6074</v>
      </c>
      <c r="B1649" s="3">
        <v>374</v>
      </c>
    </row>
    <row r="1650" spans="1:2" x14ac:dyDescent="0.3">
      <c r="A1650" s="3" t="s">
        <v>6073</v>
      </c>
      <c r="B1650" s="3">
        <v>398</v>
      </c>
    </row>
    <row r="1651" spans="1:2" x14ac:dyDescent="0.3">
      <c r="A1651" s="3" t="s">
        <v>6072</v>
      </c>
      <c r="B1651" s="3">
        <v>419</v>
      </c>
    </row>
    <row r="1652" spans="1:2" x14ac:dyDescent="0.3">
      <c r="A1652" s="3" t="s">
        <v>6071</v>
      </c>
      <c r="B1652" s="3">
        <v>428</v>
      </c>
    </row>
    <row r="1653" spans="1:2" x14ac:dyDescent="0.3">
      <c r="A1653" s="3" t="s">
        <v>6070</v>
      </c>
      <c r="B1653" s="3">
        <v>443</v>
      </c>
    </row>
    <row r="1654" spans="1:2" x14ac:dyDescent="0.3">
      <c r="A1654" s="3" t="s">
        <v>6069</v>
      </c>
      <c r="B1654" s="3">
        <v>473</v>
      </c>
    </row>
    <row r="1655" spans="1:2" x14ac:dyDescent="0.3">
      <c r="A1655" s="3" t="s">
        <v>6068</v>
      </c>
      <c r="B1655" s="3">
        <v>466</v>
      </c>
    </row>
    <row r="1656" spans="1:2" x14ac:dyDescent="0.3">
      <c r="A1656" s="3" t="s">
        <v>6067</v>
      </c>
      <c r="B1656" s="3">
        <v>475</v>
      </c>
    </row>
    <row r="1657" spans="1:2" x14ac:dyDescent="0.3">
      <c r="A1657" s="3" t="s">
        <v>6066</v>
      </c>
      <c r="B1657" s="3">
        <v>525</v>
      </c>
    </row>
    <row r="1658" spans="1:2" x14ac:dyDescent="0.3">
      <c r="A1658" s="3" t="s">
        <v>6065</v>
      </c>
      <c r="B1658" s="3">
        <v>544</v>
      </c>
    </row>
    <row r="1659" spans="1:2" x14ac:dyDescent="0.3">
      <c r="A1659" s="3" t="s">
        <v>6064</v>
      </c>
      <c r="B1659" s="3">
        <v>599</v>
      </c>
    </row>
    <row r="1660" spans="1:2" x14ac:dyDescent="0.3">
      <c r="A1660" s="3" t="s">
        <v>6063</v>
      </c>
      <c r="B1660" s="3">
        <v>566</v>
      </c>
    </row>
    <row r="1661" spans="1:2" x14ac:dyDescent="0.3">
      <c r="A1661" s="3" t="s">
        <v>6062</v>
      </c>
      <c r="B1661" s="3">
        <v>567</v>
      </c>
    </row>
    <row r="1662" spans="1:2" x14ac:dyDescent="0.3">
      <c r="A1662" s="3" t="s">
        <v>6061</v>
      </c>
      <c r="B1662" s="3">
        <v>559</v>
      </c>
    </row>
    <row r="1663" spans="1:2" x14ac:dyDescent="0.3">
      <c r="A1663" s="3" t="s">
        <v>6060</v>
      </c>
      <c r="B1663" s="3">
        <v>520</v>
      </c>
    </row>
    <row r="1664" spans="1:2" x14ac:dyDescent="0.3">
      <c r="A1664" s="3" t="s">
        <v>6059</v>
      </c>
      <c r="B1664" s="3">
        <v>506</v>
      </c>
    </row>
    <row r="1665" spans="1:2" x14ac:dyDescent="0.3">
      <c r="A1665" s="3" t="s">
        <v>6058</v>
      </c>
      <c r="B1665" s="3">
        <v>501</v>
      </c>
    </row>
    <row r="1666" spans="1:2" x14ac:dyDescent="0.3">
      <c r="A1666" s="3" t="s">
        <v>6057</v>
      </c>
      <c r="B1666" s="3">
        <v>521</v>
      </c>
    </row>
    <row r="1667" spans="1:2" x14ac:dyDescent="0.3">
      <c r="A1667" s="3" t="s">
        <v>6056</v>
      </c>
      <c r="B1667" s="3">
        <v>550</v>
      </c>
    </row>
    <row r="1668" spans="1:2" x14ac:dyDescent="0.3">
      <c r="A1668" s="3" t="s">
        <v>6055</v>
      </c>
      <c r="B1668" s="3">
        <v>544</v>
      </c>
    </row>
    <row r="1669" spans="1:2" x14ac:dyDescent="0.3">
      <c r="A1669" s="3" t="s">
        <v>6054</v>
      </c>
      <c r="B1669" s="3">
        <v>546</v>
      </c>
    </row>
    <row r="1670" spans="1:2" x14ac:dyDescent="0.3">
      <c r="A1670" s="3" t="s">
        <v>6053</v>
      </c>
      <c r="B1670" s="3">
        <v>522</v>
      </c>
    </row>
    <row r="1671" spans="1:2" x14ac:dyDescent="0.3">
      <c r="A1671" s="3" t="s">
        <v>6052</v>
      </c>
      <c r="B1671" s="3">
        <v>546</v>
      </c>
    </row>
    <row r="1672" spans="1:2" x14ac:dyDescent="0.3">
      <c r="A1672" s="3" t="s">
        <v>6051</v>
      </c>
      <c r="B1672" s="3">
        <v>534</v>
      </c>
    </row>
    <row r="1673" spans="1:2" x14ac:dyDescent="0.3">
      <c r="A1673" s="3" t="s">
        <v>6050</v>
      </c>
      <c r="B1673" s="3">
        <v>521</v>
      </c>
    </row>
    <row r="1674" spans="1:2" x14ac:dyDescent="0.3">
      <c r="A1674" s="3" t="s">
        <v>6049</v>
      </c>
      <c r="B1674" s="3">
        <v>524</v>
      </c>
    </row>
    <row r="1675" spans="1:2" x14ac:dyDescent="0.3">
      <c r="A1675" s="3" t="s">
        <v>6048</v>
      </c>
      <c r="B1675" s="3">
        <v>524</v>
      </c>
    </row>
    <row r="1676" spans="1:2" x14ac:dyDescent="0.3">
      <c r="A1676" s="3" t="s">
        <v>6047</v>
      </c>
      <c r="B1676" s="3">
        <v>496</v>
      </c>
    </row>
    <row r="1677" spans="1:2" x14ac:dyDescent="0.3">
      <c r="A1677" s="3" t="s">
        <v>6046</v>
      </c>
      <c r="B1677" s="3">
        <v>503</v>
      </c>
    </row>
    <row r="1678" spans="1:2" x14ac:dyDescent="0.3">
      <c r="A1678" s="3" t="s">
        <v>6045</v>
      </c>
      <c r="B1678" s="3">
        <v>486</v>
      </c>
    </row>
    <row r="1679" spans="1:2" x14ac:dyDescent="0.3">
      <c r="A1679" s="3" t="s">
        <v>6044</v>
      </c>
      <c r="B1679" s="3">
        <v>466</v>
      </c>
    </row>
    <row r="1680" spans="1:2" x14ac:dyDescent="0.3">
      <c r="A1680" s="3" t="s">
        <v>6043</v>
      </c>
      <c r="B1680" s="3">
        <v>475</v>
      </c>
    </row>
    <row r="1681" spans="1:2" x14ac:dyDescent="0.3">
      <c r="A1681" s="3" t="s">
        <v>6042</v>
      </c>
      <c r="B1681" s="3">
        <v>486</v>
      </c>
    </row>
    <row r="1682" spans="1:2" x14ac:dyDescent="0.3">
      <c r="A1682" s="3" t="s">
        <v>6041</v>
      </c>
      <c r="B1682" s="3">
        <v>490</v>
      </c>
    </row>
    <row r="1683" spans="1:2" x14ac:dyDescent="0.3">
      <c r="A1683" s="3" t="s">
        <v>6040</v>
      </c>
      <c r="B1683" s="3">
        <v>491</v>
      </c>
    </row>
    <row r="1684" spans="1:2" x14ac:dyDescent="0.3">
      <c r="A1684" s="3" t="s">
        <v>6039</v>
      </c>
      <c r="B1684" s="3">
        <v>497</v>
      </c>
    </row>
    <row r="1685" spans="1:2" x14ac:dyDescent="0.3">
      <c r="A1685" s="3" t="s">
        <v>6038</v>
      </c>
      <c r="B1685" s="3">
        <v>498</v>
      </c>
    </row>
    <row r="1686" spans="1:2" x14ac:dyDescent="0.3">
      <c r="A1686" s="3" t="s">
        <v>6037</v>
      </c>
      <c r="B1686" s="3">
        <v>493</v>
      </c>
    </row>
    <row r="1687" spans="1:2" x14ac:dyDescent="0.3">
      <c r="A1687" s="3" t="s">
        <v>6036</v>
      </c>
      <c r="B1687" s="3">
        <v>482</v>
      </c>
    </row>
    <row r="1688" spans="1:2" x14ac:dyDescent="0.3">
      <c r="A1688" s="3" t="s">
        <v>6035</v>
      </c>
      <c r="B1688" s="3">
        <v>487</v>
      </c>
    </row>
    <row r="1689" spans="1:2" x14ac:dyDescent="0.3">
      <c r="A1689" s="3" t="s">
        <v>6034</v>
      </c>
      <c r="B1689" s="3">
        <v>482</v>
      </c>
    </row>
    <row r="1690" spans="1:2" x14ac:dyDescent="0.3">
      <c r="A1690" s="3" t="s">
        <v>6033</v>
      </c>
      <c r="B1690" s="3">
        <v>477</v>
      </c>
    </row>
    <row r="1691" spans="1:2" x14ac:dyDescent="0.3">
      <c r="A1691" s="3" t="s">
        <v>6032</v>
      </c>
      <c r="B1691" s="3">
        <v>469</v>
      </c>
    </row>
    <row r="1692" spans="1:2" x14ac:dyDescent="0.3">
      <c r="A1692" s="3" t="s">
        <v>6031</v>
      </c>
      <c r="B1692" s="3">
        <v>475</v>
      </c>
    </row>
    <row r="1693" spans="1:2" x14ac:dyDescent="0.3">
      <c r="A1693" s="3" t="s">
        <v>6030</v>
      </c>
      <c r="B1693" s="3">
        <v>478</v>
      </c>
    </row>
    <row r="1694" spans="1:2" x14ac:dyDescent="0.3">
      <c r="A1694" s="3" t="s">
        <v>6029</v>
      </c>
      <c r="B1694" s="3">
        <v>483</v>
      </c>
    </row>
    <row r="1695" spans="1:2" x14ac:dyDescent="0.3">
      <c r="A1695" s="3" t="s">
        <v>6028</v>
      </c>
      <c r="B1695" s="3">
        <v>482</v>
      </c>
    </row>
    <row r="1696" spans="1:2" x14ac:dyDescent="0.3">
      <c r="A1696" s="3" t="s">
        <v>6027</v>
      </c>
      <c r="B1696" s="3">
        <v>483</v>
      </c>
    </row>
    <row r="1697" spans="1:2" x14ac:dyDescent="0.3">
      <c r="A1697" s="3" t="s">
        <v>6026</v>
      </c>
      <c r="B1697" s="3">
        <v>491</v>
      </c>
    </row>
    <row r="1698" spans="1:2" x14ac:dyDescent="0.3">
      <c r="A1698" s="3" t="s">
        <v>6025</v>
      </c>
      <c r="B1698" s="3">
        <v>481</v>
      </c>
    </row>
    <row r="1699" spans="1:2" x14ac:dyDescent="0.3">
      <c r="A1699" s="3" t="s">
        <v>6024</v>
      </c>
      <c r="B1699" s="3">
        <v>481</v>
      </c>
    </row>
    <row r="1700" spans="1:2" x14ac:dyDescent="0.3">
      <c r="A1700" s="3" t="s">
        <v>6023</v>
      </c>
      <c r="B1700" s="3">
        <v>474</v>
      </c>
    </row>
    <row r="1701" spans="1:2" x14ac:dyDescent="0.3">
      <c r="A1701" s="3" t="s">
        <v>6022</v>
      </c>
      <c r="B1701" s="3">
        <v>472</v>
      </c>
    </row>
    <row r="1702" spans="1:2" x14ac:dyDescent="0.3">
      <c r="A1702" s="3" t="s">
        <v>6021</v>
      </c>
      <c r="B1702" s="3">
        <v>484</v>
      </c>
    </row>
    <row r="1703" spans="1:2" x14ac:dyDescent="0.3">
      <c r="A1703" s="3" t="s">
        <v>6020</v>
      </c>
      <c r="B1703" s="3">
        <v>478</v>
      </c>
    </row>
    <row r="1704" spans="1:2" x14ac:dyDescent="0.3">
      <c r="A1704" s="3" t="s">
        <v>6019</v>
      </c>
      <c r="B1704" s="3">
        <v>472</v>
      </c>
    </row>
    <row r="1705" spans="1:2" x14ac:dyDescent="0.3">
      <c r="A1705" s="3" t="s">
        <v>6018</v>
      </c>
      <c r="B1705" s="3">
        <v>466</v>
      </c>
    </row>
    <row r="1706" spans="1:2" x14ac:dyDescent="0.3">
      <c r="A1706" s="3" t="s">
        <v>6017</v>
      </c>
      <c r="B1706" s="3">
        <v>451</v>
      </c>
    </row>
    <row r="1707" spans="1:2" x14ac:dyDescent="0.3">
      <c r="A1707" s="3" t="s">
        <v>6016</v>
      </c>
      <c r="B1707" s="3">
        <v>445</v>
      </c>
    </row>
    <row r="1708" spans="1:2" x14ac:dyDescent="0.3">
      <c r="A1708" s="3" t="s">
        <v>6015</v>
      </c>
      <c r="B1708" s="3">
        <v>438</v>
      </c>
    </row>
    <row r="1709" spans="1:2" x14ac:dyDescent="0.3">
      <c r="A1709" s="3" t="s">
        <v>6014</v>
      </c>
      <c r="B1709" s="3">
        <v>431</v>
      </c>
    </row>
    <row r="1710" spans="1:2" x14ac:dyDescent="0.3">
      <c r="A1710" s="3" t="s">
        <v>6013</v>
      </c>
      <c r="B1710" s="3">
        <v>429</v>
      </c>
    </row>
    <row r="1711" spans="1:2" x14ac:dyDescent="0.3">
      <c r="A1711" s="3" t="s">
        <v>6012</v>
      </c>
      <c r="B1711" s="3">
        <v>442</v>
      </c>
    </row>
    <row r="1712" spans="1:2" x14ac:dyDescent="0.3">
      <c r="A1712" s="3" t="s">
        <v>6011</v>
      </c>
      <c r="B1712" s="3">
        <v>443</v>
      </c>
    </row>
    <row r="1713" spans="1:2" x14ac:dyDescent="0.3">
      <c r="A1713" s="3" t="s">
        <v>6010</v>
      </c>
      <c r="B1713" s="3">
        <v>439</v>
      </c>
    </row>
    <row r="1714" spans="1:2" x14ac:dyDescent="0.3">
      <c r="A1714" s="3" t="s">
        <v>6009</v>
      </c>
      <c r="B1714" s="3">
        <v>447</v>
      </c>
    </row>
    <row r="1715" spans="1:2" x14ac:dyDescent="0.3">
      <c r="A1715" s="3" t="s">
        <v>6008</v>
      </c>
      <c r="B1715" s="3">
        <v>449</v>
      </c>
    </row>
    <row r="1716" spans="1:2" x14ac:dyDescent="0.3">
      <c r="A1716" s="3" t="s">
        <v>6007</v>
      </c>
      <c r="B1716" s="3">
        <v>441</v>
      </c>
    </row>
    <row r="1717" spans="1:2" x14ac:dyDescent="0.3">
      <c r="A1717" s="3" t="s">
        <v>6006</v>
      </c>
      <c r="B1717" s="3">
        <v>432</v>
      </c>
    </row>
    <row r="1718" spans="1:2" x14ac:dyDescent="0.3">
      <c r="A1718" s="3" t="s">
        <v>6005</v>
      </c>
      <c r="B1718" s="3">
        <v>435</v>
      </c>
    </row>
    <row r="1719" spans="1:2" x14ac:dyDescent="0.3">
      <c r="A1719" s="3" t="s">
        <v>6004</v>
      </c>
      <c r="B1719" s="3">
        <v>445</v>
      </c>
    </row>
    <row r="1720" spans="1:2" x14ac:dyDescent="0.3">
      <c r="A1720" s="3" t="s">
        <v>6003</v>
      </c>
      <c r="B1720" s="3">
        <v>439</v>
      </c>
    </row>
    <row r="1721" spans="1:2" x14ac:dyDescent="0.3">
      <c r="A1721" s="3" t="s">
        <v>6002</v>
      </c>
      <c r="B1721" s="3">
        <v>435</v>
      </c>
    </row>
    <row r="1722" spans="1:2" x14ac:dyDescent="0.3">
      <c r="A1722" s="3" t="s">
        <v>6001</v>
      </c>
      <c r="B1722" s="3">
        <v>438</v>
      </c>
    </row>
    <row r="1723" spans="1:2" x14ac:dyDescent="0.3">
      <c r="A1723" s="3" t="s">
        <v>6000</v>
      </c>
      <c r="B1723" s="3">
        <v>448</v>
      </c>
    </row>
    <row r="1724" spans="1:2" x14ac:dyDescent="0.3">
      <c r="A1724" s="3" t="s">
        <v>5999</v>
      </c>
      <c r="B1724" s="3">
        <v>443</v>
      </c>
    </row>
    <row r="1725" spans="1:2" x14ac:dyDescent="0.3">
      <c r="A1725" s="3" t="s">
        <v>5998</v>
      </c>
      <c r="B1725" s="3">
        <v>428</v>
      </c>
    </row>
    <row r="1726" spans="1:2" x14ac:dyDescent="0.3">
      <c r="A1726" s="3" t="s">
        <v>5997</v>
      </c>
      <c r="B1726" s="3">
        <v>432</v>
      </c>
    </row>
    <row r="1727" spans="1:2" x14ac:dyDescent="0.3">
      <c r="A1727" s="3" t="s">
        <v>5996</v>
      </c>
      <c r="B1727" s="3">
        <v>436</v>
      </c>
    </row>
    <row r="1728" spans="1:2" x14ac:dyDescent="0.3">
      <c r="A1728" s="3" t="s">
        <v>5995</v>
      </c>
      <c r="B1728" s="3">
        <v>436</v>
      </c>
    </row>
    <row r="1729" spans="1:2" x14ac:dyDescent="0.3">
      <c r="A1729" s="3" t="s">
        <v>5994</v>
      </c>
      <c r="B1729" s="3">
        <v>434</v>
      </c>
    </row>
    <row r="1730" spans="1:2" x14ac:dyDescent="0.3">
      <c r="A1730" s="3" t="s">
        <v>5993</v>
      </c>
      <c r="B1730" s="3">
        <v>428</v>
      </c>
    </row>
    <row r="1731" spans="1:2" x14ac:dyDescent="0.3">
      <c r="A1731" s="3" t="s">
        <v>5992</v>
      </c>
      <c r="B1731" s="3">
        <v>427</v>
      </c>
    </row>
    <row r="1732" spans="1:2" x14ac:dyDescent="0.3">
      <c r="A1732" s="3" t="s">
        <v>5991</v>
      </c>
      <c r="B1732" s="3">
        <v>428</v>
      </c>
    </row>
    <row r="1733" spans="1:2" x14ac:dyDescent="0.3">
      <c r="A1733" s="3" t="s">
        <v>5990</v>
      </c>
      <c r="B1733" s="3">
        <v>411</v>
      </c>
    </row>
    <row r="1734" spans="1:2" x14ac:dyDescent="0.3">
      <c r="A1734" s="3" t="s">
        <v>5989</v>
      </c>
      <c r="B1734" s="3">
        <v>408</v>
      </c>
    </row>
    <row r="1735" spans="1:2" x14ac:dyDescent="0.3">
      <c r="A1735" s="3" t="s">
        <v>5988</v>
      </c>
      <c r="B1735" s="3">
        <v>393</v>
      </c>
    </row>
    <row r="1736" spans="1:2" x14ac:dyDescent="0.3">
      <c r="A1736" s="3" t="s">
        <v>5987</v>
      </c>
      <c r="B1736" s="3">
        <v>397</v>
      </c>
    </row>
    <row r="1737" spans="1:2" x14ac:dyDescent="0.3">
      <c r="A1737" s="3" t="s">
        <v>5986</v>
      </c>
      <c r="B1737" s="3">
        <v>407</v>
      </c>
    </row>
    <row r="1738" spans="1:2" x14ac:dyDescent="0.3">
      <c r="A1738" s="3" t="s">
        <v>5985</v>
      </c>
      <c r="B1738" s="3">
        <v>402</v>
      </c>
    </row>
    <row r="1739" spans="1:2" x14ac:dyDescent="0.3">
      <c r="A1739" s="3" t="s">
        <v>5984</v>
      </c>
      <c r="B1739" s="3">
        <v>399</v>
      </c>
    </row>
    <row r="1740" spans="1:2" x14ac:dyDescent="0.3">
      <c r="A1740" s="3" t="s">
        <v>5983</v>
      </c>
      <c r="B1740" s="3">
        <v>406</v>
      </c>
    </row>
    <row r="1741" spans="1:2" x14ac:dyDescent="0.3">
      <c r="A1741" s="3" t="s">
        <v>5982</v>
      </c>
      <c r="B1741" s="3">
        <v>409</v>
      </c>
    </row>
    <row r="1742" spans="1:2" x14ac:dyDescent="0.3">
      <c r="A1742" s="3" t="s">
        <v>5981</v>
      </c>
      <c r="B1742" s="3">
        <v>406</v>
      </c>
    </row>
    <row r="1743" spans="1:2" x14ac:dyDescent="0.3">
      <c r="A1743" s="3" t="s">
        <v>5980</v>
      </c>
      <c r="B1743" s="3">
        <v>398</v>
      </c>
    </row>
    <row r="1744" spans="1:2" x14ac:dyDescent="0.3">
      <c r="A1744" s="3" t="s">
        <v>5979</v>
      </c>
      <c r="B1744" s="3">
        <v>398</v>
      </c>
    </row>
    <row r="1745" spans="1:2" x14ac:dyDescent="0.3">
      <c r="A1745" s="3" t="s">
        <v>5978</v>
      </c>
      <c r="B1745" s="3">
        <v>394</v>
      </c>
    </row>
    <row r="1746" spans="1:2" x14ac:dyDescent="0.3">
      <c r="A1746" s="3" t="s">
        <v>5977</v>
      </c>
      <c r="B1746" s="3">
        <v>395</v>
      </c>
    </row>
    <row r="1747" spans="1:2" x14ac:dyDescent="0.3">
      <c r="A1747" s="3" t="s">
        <v>5976</v>
      </c>
      <c r="B1747" s="3">
        <v>383</v>
      </c>
    </row>
    <row r="1748" spans="1:2" x14ac:dyDescent="0.3">
      <c r="A1748" s="3" t="s">
        <v>5975</v>
      </c>
      <c r="B1748" s="3">
        <v>390</v>
      </c>
    </row>
    <row r="1749" spans="1:2" x14ac:dyDescent="0.3">
      <c r="A1749" s="3" t="s">
        <v>5974</v>
      </c>
      <c r="B1749" s="3">
        <v>402</v>
      </c>
    </row>
    <row r="1750" spans="1:2" x14ac:dyDescent="0.3">
      <c r="A1750" s="3" t="s">
        <v>5973</v>
      </c>
      <c r="B1750" s="3">
        <v>401</v>
      </c>
    </row>
    <row r="1751" spans="1:2" x14ac:dyDescent="0.3">
      <c r="A1751" s="3" t="s">
        <v>5972</v>
      </c>
      <c r="B1751" s="3">
        <v>394</v>
      </c>
    </row>
    <row r="1752" spans="1:2" x14ac:dyDescent="0.3">
      <c r="A1752" s="3" t="s">
        <v>5971</v>
      </c>
      <c r="B1752" s="3">
        <v>395</v>
      </c>
    </row>
    <row r="1753" spans="1:2" x14ac:dyDescent="0.3">
      <c r="A1753" s="3" t="s">
        <v>5970</v>
      </c>
      <c r="B1753" s="3">
        <v>388</v>
      </c>
    </row>
    <row r="1754" spans="1:2" x14ac:dyDescent="0.3">
      <c r="A1754" s="3" t="s">
        <v>5969</v>
      </c>
      <c r="B1754" s="3">
        <v>384</v>
      </c>
    </row>
    <row r="1755" spans="1:2" x14ac:dyDescent="0.3">
      <c r="A1755" s="3" t="s">
        <v>5968</v>
      </c>
      <c r="B1755" s="3">
        <v>393</v>
      </c>
    </row>
    <row r="1756" spans="1:2" x14ac:dyDescent="0.3">
      <c r="A1756" s="3" t="s">
        <v>5967</v>
      </c>
      <c r="B1756" s="3">
        <v>391</v>
      </c>
    </row>
    <row r="1757" spans="1:2" x14ac:dyDescent="0.3">
      <c r="A1757" s="3" t="s">
        <v>5966</v>
      </c>
      <c r="B1757" s="3">
        <v>394</v>
      </c>
    </row>
    <row r="1758" spans="1:2" x14ac:dyDescent="0.3">
      <c r="A1758" s="3" t="s">
        <v>5965</v>
      </c>
      <c r="B1758" s="3">
        <v>407</v>
      </c>
    </row>
    <row r="1759" spans="1:2" x14ac:dyDescent="0.3">
      <c r="A1759" s="3" t="s">
        <v>5964</v>
      </c>
      <c r="B1759" s="3">
        <v>412</v>
      </c>
    </row>
    <row r="1760" spans="1:2" x14ac:dyDescent="0.3">
      <c r="A1760" s="3" t="s">
        <v>5963</v>
      </c>
      <c r="B1760" s="3">
        <v>414</v>
      </c>
    </row>
    <row r="1761" spans="1:2" x14ac:dyDescent="0.3">
      <c r="A1761" s="3" t="s">
        <v>5962</v>
      </c>
      <c r="B1761" s="3">
        <v>404</v>
      </c>
    </row>
    <row r="1762" spans="1:2" x14ac:dyDescent="0.3">
      <c r="A1762" s="3" t="s">
        <v>5961</v>
      </c>
      <c r="B1762" s="3">
        <v>407</v>
      </c>
    </row>
    <row r="1763" spans="1:2" x14ac:dyDescent="0.3">
      <c r="A1763" s="3" t="s">
        <v>5960</v>
      </c>
      <c r="B1763" s="3">
        <v>405</v>
      </c>
    </row>
    <row r="1764" spans="1:2" x14ac:dyDescent="0.3">
      <c r="A1764" s="3" t="s">
        <v>5959</v>
      </c>
      <c r="B1764" s="3">
        <v>392</v>
      </c>
    </row>
    <row r="1765" spans="1:2" x14ac:dyDescent="0.3">
      <c r="A1765" s="3" t="s">
        <v>5958</v>
      </c>
      <c r="B1765" s="3">
        <v>391</v>
      </c>
    </row>
    <row r="1766" spans="1:2" x14ac:dyDescent="0.3">
      <c r="A1766" s="3" t="s">
        <v>5957</v>
      </c>
      <c r="B1766" s="3">
        <v>393</v>
      </c>
    </row>
    <row r="1767" spans="1:2" x14ac:dyDescent="0.3">
      <c r="A1767" s="3" t="s">
        <v>5956</v>
      </c>
      <c r="B1767" s="3">
        <v>396</v>
      </c>
    </row>
    <row r="1768" spans="1:2" x14ac:dyDescent="0.3">
      <c r="A1768" s="3" t="s">
        <v>5955</v>
      </c>
      <c r="B1768" s="3">
        <v>387</v>
      </c>
    </row>
    <row r="1769" spans="1:2" x14ac:dyDescent="0.3">
      <c r="A1769" s="3" t="s">
        <v>5954</v>
      </c>
      <c r="B1769" s="3">
        <v>387</v>
      </c>
    </row>
    <row r="1770" spans="1:2" x14ac:dyDescent="0.3">
      <c r="A1770" s="3" t="s">
        <v>5953</v>
      </c>
      <c r="B1770" s="3">
        <v>384</v>
      </c>
    </row>
    <row r="1771" spans="1:2" x14ac:dyDescent="0.3">
      <c r="A1771" s="3" t="s">
        <v>5952</v>
      </c>
      <c r="B1771" s="3">
        <v>393</v>
      </c>
    </row>
    <row r="1772" spans="1:2" x14ac:dyDescent="0.3">
      <c r="A1772" s="3" t="s">
        <v>5951</v>
      </c>
      <c r="B1772" s="3">
        <v>407</v>
      </c>
    </row>
    <row r="1773" spans="1:2" x14ac:dyDescent="0.3">
      <c r="A1773" s="3" t="s">
        <v>5950</v>
      </c>
      <c r="B1773" s="3">
        <v>398</v>
      </c>
    </row>
    <row r="1774" spans="1:2" x14ac:dyDescent="0.3">
      <c r="A1774" s="3" t="s">
        <v>5949</v>
      </c>
      <c r="B1774" s="3">
        <v>401</v>
      </c>
    </row>
    <row r="1775" spans="1:2" x14ac:dyDescent="0.3">
      <c r="A1775" s="3" t="s">
        <v>5948</v>
      </c>
      <c r="B1775" s="3">
        <v>408</v>
      </c>
    </row>
    <row r="1776" spans="1:2" x14ac:dyDescent="0.3">
      <c r="A1776" s="3" t="s">
        <v>5947</v>
      </c>
      <c r="B1776" s="3">
        <v>412</v>
      </c>
    </row>
    <row r="1777" spans="1:2" x14ac:dyDescent="0.3">
      <c r="A1777" s="3" t="s">
        <v>5946</v>
      </c>
      <c r="B1777" s="3">
        <v>406</v>
      </c>
    </row>
    <row r="1778" spans="1:2" x14ac:dyDescent="0.3">
      <c r="A1778" s="3" t="s">
        <v>5945</v>
      </c>
      <c r="B1778" s="3">
        <v>406</v>
      </c>
    </row>
    <row r="1779" spans="1:2" x14ac:dyDescent="0.3">
      <c r="A1779" s="3" t="s">
        <v>5944</v>
      </c>
      <c r="B1779" s="3">
        <v>415</v>
      </c>
    </row>
    <row r="1780" spans="1:2" x14ac:dyDescent="0.3">
      <c r="A1780" s="3" t="s">
        <v>5943</v>
      </c>
      <c r="B1780" s="3">
        <v>413</v>
      </c>
    </row>
    <row r="1781" spans="1:2" x14ac:dyDescent="0.3">
      <c r="A1781" s="3" t="s">
        <v>5942</v>
      </c>
      <c r="B1781" s="3">
        <v>402</v>
      </c>
    </row>
    <row r="1782" spans="1:2" x14ac:dyDescent="0.3">
      <c r="A1782" s="3" t="s">
        <v>5941</v>
      </c>
      <c r="B1782" s="3">
        <v>401</v>
      </c>
    </row>
    <row r="1783" spans="1:2" x14ac:dyDescent="0.3">
      <c r="A1783" s="3" t="s">
        <v>5940</v>
      </c>
      <c r="B1783" s="3">
        <v>401</v>
      </c>
    </row>
    <row r="1784" spans="1:2" x14ac:dyDescent="0.3">
      <c r="A1784" s="3" t="s">
        <v>5939</v>
      </c>
      <c r="B1784" s="3">
        <v>395</v>
      </c>
    </row>
    <row r="1785" spans="1:2" x14ac:dyDescent="0.3">
      <c r="A1785" s="3" t="s">
        <v>5938</v>
      </c>
      <c r="B1785" s="3">
        <v>389</v>
      </c>
    </row>
    <row r="1786" spans="1:2" x14ac:dyDescent="0.3">
      <c r="A1786" s="3" t="s">
        <v>5937</v>
      </c>
      <c r="B1786" s="3">
        <v>389</v>
      </c>
    </row>
    <row r="1787" spans="1:2" x14ac:dyDescent="0.3">
      <c r="A1787" s="3" t="s">
        <v>5936</v>
      </c>
      <c r="B1787" s="3">
        <v>381</v>
      </c>
    </row>
    <row r="1788" spans="1:2" x14ac:dyDescent="0.3">
      <c r="A1788" s="3" t="s">
        <v>5935</v>
      </c>
      <c r="B1788" s="3">
        <v>375</v>
      </c>
    </row>
    <row r="1789" spans="1:2" x14ac:dyDescent="0.3">
      <c r="A1789" s="3" t="s">
        <v>5934</v>
      </c>
      <c r="B1789" s="3">
        <v>375</v>
      </c>
    </row>
    <row r="1790" spans="1:2" x14ac:dyDescent="0.3">
      <c r="A1790" s="3" t="s">
        <v>5933</v>
      </c>
      <c r="B1790" s="3">
        <v>375</v>
      </c>
    </row>
    <row r="1791" spans="1:2" x14ac:dyDescent="0.3">
      <c r="A1791" s="3" t="s">
        <v>5932</v>
      </c>
      <c r="B1791" s="3">
        <v>371</v>
      </c>
    </row>
    <row r="1792" spans="1:2" x14ac:dyDescent="0.3">
      <c r="A1792" s="3" t="s">
        <v>5931</v>
      </c>
      <c r="B1792" s="3">
        <v>371</v>
      </c>
    </row>
    <row r="1793" spans="1:2" x14ac:dyDescent="0.3">
      <c r="A1793" s="3" t="s">
        <v>5930</v>
      </c>
      <c r="B1793" s="3">
        <v>367</v>
      </c>
    </row>
    <row r="1794" spans="1:2" x14ac:dyDescent="0.3">
      <c r="A1794" s="3" t="s">
        <v>5929</v>
      </c>
      <c r="B1794" s="3">
        <v>361</v>
      </c>
    </row>
    <row r="1795" spans="1:2" x14ac:dyDescent="0.3">
      <c r="A1795" s="3" t="s">
        <v>5928</v>
      </c>
      <c r="B1795" s="3">
        <v>357</v>
      </c>
    </row>
    <row r="1796" spans="1:2" x14ac:dyDescent="0.3">
      <c r="A1796" s="3" t="s">
        <v>5927</v>
      </c>
      <c r="B1796" s="3">
        <v>351</v>
      </c>
    </row>
    <row r="1797" spans="1:2" x14ac:dyDescent="0.3">
      <c r="A1797" s="3" t="s">
        <v>5926</v>
      </c>
      <c r="B1797" s="3">
        <v>350</v>
      </c>
    </row>
    <row r="1798" spans="1:2" x14ac:dyDescent="0.3">
      <c r="A1798" s="3" t="s">
        <v>5925</v>
      </c>
      <c r="B1798" s="3">
        <v>351</v>
      </c>
    </row>
    <row r="1799" spans="1:2" x14ac:dyDescent="0.3">
      <c r="A1799" s="3" t="s">
        <v>5924</v>
      </c>
      <c r="B1799" s="3">
        <v>348</v>
      </c>
    </row>
    <row r="1800" spans="1:2" x14ac:dyDescent="0.3">
      <c r="A1800" s="3" t="s">
        <v>5923</v>
      </c>
      <c r="B1800" s="3">
        <v>339</v>
      </c>
    </row>
    <row r="1801" spans="1:2" x14ac:dyDescent="0.3">
      <c r="A1801" s="3" t="s">
        <v>5922</v>
      </c>
      <c r="B1801" s="3">
        <v>336</v>
      </c>
    </row>
    <row r="1802" spans="1:2" x14ac:dyDescent="0.3">
      <c r="A1802" s="3" t="s">
        <v>5921</v>
      </c>
      <c r="B1802" s="3">
        <v>336</v>
      </c>
    </row>
    <row r="1803" spans="1:2" x14ac:dyDescent="0.3">
      <c r="A1803" s="3" t="s">
        <v>5920</v>
      </c>
      <c r="B1803" s="3">
        <v>331</v>
      </c>
    </row>
    <row r="1804" spans="1:2" x14ac:dyDescent="0.3">
      <c r="A1804" s="3" t="s">
        <v>5919</v>
      </c>
      <c r="B1804" s="3">
        <v>337</v>
      </c>
    </row>
    <row r="1805" spans="1:2" x14ac:dyDescent="0.3">
      <c r="A1805" s="3" t="s">
        <v>5918</v>
      </c>
      <c r="B1805" s="3">
        <v>340</v>
      </c>
    </row>
    <row r="1806" spans="1:2" x14ac:dyDescent="0.3">
      <c r="A1806" s="3" t="s">
        <v>5917</v>
      </c>
      <c r="B1806" s="3">
        <v>338</v>
      </c>
    </row>
    <row r="1807" spans="1:2" x14ac:dyDescent="0.3">
      <c r="A1807" s="3" t="s">
        <v>5916</v>
      </c>
      <c r="B1807" s="3">
        <v>346</v>
      </c>
    </row>
    <row r="1808" spans="1:2" x14ac:dyDescent="0.3">
      <c r="A1808" s="3" t="s">
        <v>5915</v>
      </c>
      <c r="B1808" s="3">
        <v>350</v>
      </c>
    </row>
    <row r="1809" spans="1:2" x14ac:dyDescent="0.3">
      <c r="A1809" s="3" t="s">
        <v>5914</v>
      </c>
      <c r="B1809" s="3">
        <v>357</v>
      </c>
    </row>
    <row r="1810" spans="1:2" x14ac:dyDescent="0.3">
      <c r="A1810" s="3" t="s">
        <v>5913</v>
      </c>
      <c r="B1810" s="3">
        <v>358</v>
      </c>
    </row>
    <row r="1811" spans="1:2" x14ac:dyDescent="0.3">
      <c r="A1811" s="3" t="s">
        <v>5912</v>
      </c>
      <c r="B1811" s="3">
        <v>370</v>
      </c>
    </row>
    <row r="1812" spans="1:2" x14ac:dyDescent="0.3">
      <c r="A1812" s="3" t="s">
        <v>5911</v>
      </c>
      <c r="B1812" s="3">
        <v>368</v>
      </c>
    </row>
    <row r="1813" spans="1:2" x14ac:dyDescent="0.3">
      <c r="A1813" s="3" t="s">
        <v>5910</v>
      </c>
      <c r="B1813" s="3">
        <v>367</v>
      </c>
    </row>
    <row r="1814" spans="1:2" x14ac:dyDescent="0.3">
      <c r="A1814" s="3" t="s">
        <v>5909</v>
      </c>
      <c r="B1814" s="3">
        <v>363</v>
      </c>
    </row>
    <row r="1815" spans="1:2" x14ac:dyDescent="0.3">
      <c r="A1815" s="3" t="s">
        <v>5908</v>
      </c>
      <c r="B1815" s="3">
        <v>361</v>
      </c>
    </row>
    <row r="1816" spans="1:2" x14ac:dyDescent="0.3">
      <c r="A1816" s="3" t="s">
        <v>5907</v>
      </c>
      <c r="B1816" s="3">
        <v>357</v>
      </c>
    </row>
    <row r="1817" spans="1:2" x14ac:dyDescent="0.3">
      <c r="A1817" s="3" t="s">
        <v>5906</v>
      </c>
      <c r="B1817" s="3">
        <v>348</v>
      </c>
    </row>
    <row r="1818" spans="1:2" x14ac:dyDescent="0.3">
      <c r="A1818" s="3" t="s">
        <v>5905</v>
      </c>
      <c r="B1818" s="3">
        <v>342</v>
      </c>
    </row>
    <row r="1819" spans="1:2" x14ac:dyDescent="0.3">
      <c r="A1819" s="3" t="s">
        <v>5904</v>
      </c>
      <c r="B1819" s="3">
        <v>338</v>
      </c>
    </row>
    <row r="1820" spans="1:2" x14ac:dyDescent="0.3">
      <c r="A1820" s="3" t="s">
        <v>5903</v>
      </c>
      <c r="B1820" s="3">
        <v>337</v>
      </c>
    </row>
    <row r="1821" spans="1:2" x14ac:dyDescent="0.3">
      <c r="A1821" s="3" t="s">
        <v>5902</v>
      </c>
      <c r="B1821" s="3">
        <v>336</v>
      </c>
    </row>
    <row r="1822" spans="1:2" x14ac:dyDescent="0.3">
      <c r="A1822" s="3" t="s">
        <v>5901</v>
      </c>
      <c r="B1822" s="3">
        <v>334</v>
      </c>
    </row>
    <row r="1823" spans="1:2" x14ac:dyDescent="0.3">
      <c r="A1823" s="3" t="s">
        <v>5900</v>
      </c>
      <c r="B1823" s="3">
        <v>334</v>
      </c>
    </row>
    <row r="1824" spans="1:2" x14ac:dyDescent="0.3">
      <c r="A1824" s="3" t="s">
        <v>5899</v>
      </c>
      <c r="B1824" s="3">
        <v>327</v>
      </c>
    </row>
    <row r="1825" spans="1:2" x14ac:dyDescent="0.3">
      <c r="A1825" s="3" t="s">
        <v>5898</v>
      </c>
      <c r="B1825" s="3">
        <v>331</v>
      </c>
    </row>
    <row r="1826" spans="1:2" x14ac:dyDescent="0.3">
      <c r="A1826" s="3" t="s">
        <v>5897</v>
      </c>
      <c r="B1826" s="3">
        <v>332</v>
      </c>
    </row>
    <row r="1827" spans="1:2" x14ac:dyDescent="0.3">
      <c r="A1827" s="3" t="s">
        <v>5896</v>
      </c>
      <c r="B1827" s="3">
        <v>334</v>
      </c>
    </row>
    <row r="1828" spans="1:2" x14ac:dyDescent="0.3">
      <c r="A1828" s="3" t="s">
        <v>5895</v>
      </c>
      <c r="B1828" s="3">
        <v>332</v>
      </c>
    </row>
    <row r="1829" spans="1:2" x14ac:dyDescent="0.3">
      <c r="A1829" s="3" t="s">
        <v>5894</v>
      </c>
      <c r="B1829" s="3">
        <v>334</v>
      </c>
    </row>
    <row r="1830" spans="1:2" x14ac:dyDescent="0.3">
      <c r="A1830" s="3" t="s">
        <v>5893</v>
      </c>
      <c r="B1830" s="3">
        <v>331</v>
      </c>
    </row>
    <row r="1831" spans="1:2" x14ac:dyDescent="0.3">
      <c r="A1831" s="3" t="s">
        <v>5892</v>
      </c>
      <c r="B1831" s="3">
        <v>342</v>
      </c>
    </row>
    <row r="1832" spans="1:2" x14ac:dyDescent="0.3">
      <c r="A1832" s="3" t="s">
        <v>5891</v>
      </c>
      <c r="B1832" s="3">
        <v>354</v>
      </c>
    </row>
    <row r="1833" spans="1:2" x14ac:dyDescent="0.3">
      <c r="A1833" s="3" t="s">
        <v>5890</v>
      </c>
      <c r="B1833" s="3">
        <v>357</v>
      </c>
    </row>
    <row r="1834" spans="1:2" x14ac:dyDescent="0.3">
      <c r="A1834" s="3" t="s">
        <v>5889</v>
      </c>
      <c r="B1834" s="3">
        <v>366</v>
      </c>
    </row>
    <row r="1835" spans="1:2" x14ac:dyDescent="0.3">
      <c r="A1835" s="3" t="s">
        <v>5888</v>
      </c>
      <c r="B1835" s="3">
        <v>364</v>
      </c>
    </row>
    <row r="1836" spans="1:2" x14ac:dyDescent="0.3">
      <c r="A1836" s="3" t="s">
        <v>5887</v>
      </c>
      <c r="B1836" s="3">
        <v>354</v>
      </c>
    </row>
    <row r="1837" spans="1:2" x14ac:dyDescent="0.3">
      <c r="A1837" s="3" t="s">
        <v>5886</v>
      </c>
      <c r="B1837" s="3">
        <v>361</v>
      </c>
    </row>
    <row r="1838" spans="1:2" x14ac:dyDescent="0.3">
      <c r="A1838" s="3" t="s">
        <v>5885</v>
      </c>
      <c r="B1838" s="3">
        <v>361</v>
      </c>
    </row>
    <row r="1839" spans="1:2" x14ac:dyDescent="0.3">
      <c r="A1839" s="3" t="s">
        <v>5884</v>
      </c>
      <c r="B1839" s="3">
        <v>361</v>
      </c>
    </row>
    <row r="1840" spans="1:2" x14ac:dyDescent="0.3">
      <c r="A1840" s="3" t="s">
        <v>5883</v>
      </c>
      <c r="B1840" s="3">
        <v>374</v>
      </c>
    </row>
    <row r="1841" spans="1:2" x14ac:dyDescent="0.3">
      <c r="A1841" s="3" t="s">
        <v>5882</v>
      </c>
      <c r="B1841" s="3">
        <v>373</v>
      </c>
    </row>
    <row r="1842" spans="1:2" x14ac:dyDescent="0.3">
      <c r="A1842" s="3" t="s">
        <v>5881</v>
      </c>
      <c r="B1842" s="3">
        <v>367</v>
      </c>
    </row>
    <row r="1843" spans="1:2" x14ac:dyDescent="0.3">
      <c r="A1843" s="3" t="s">
        <v>5880</v>
      </c>
      <c r="B1843" s="3">
        <v>364</v>
      </c>
    </row>
    <row r="1844" spans="1:2" x14ac:dyDescent="0.3">
      <c r="A1844" s="3" t="s">
        <v>5879</v>
      </c>
      <c r="B1844" s="3">
        <v>360</v>
      </c>
    </row>
    <row r="1845" spans="1:2" x14ac:dyDescent="0.3">
      <c r="A1845" s="3" t="s">
        <v>5878</v>
      </c>
      <c r="B1845" s="3">
        <v>355</v>
      </c>
    </row>
    <row r="1846" spans="1:2" x14ac:dyDescent="0.3">
      <c r="A1846" s="3" t="s">
        <v>5877</v>
      </c>
      <c r="B1846" s="3">
        <v>360</v>
      </c>
    </row>
    <row r="1847" spans="1:2" x14ac:dyDescent="0.3">
      <c r="A1847" s="3" t="s">
        <v>5876</v>
      </c>
      <c r="B1847" s="3">
        <v>365</v>
      </c>
    </row>
    <row r="1848" spans="1:2" x14ac:dyDescent="0.3">
      <c r="A1848" s="3" t="s">
        <v>5875</v>
      </c>
      <c r="B1848" s="3">
        <v>371</v>
      </c>
    </row>
    <row r="1849" spans="1:2" x14ac:dyDescent="0.3">
      <c r="A1849" s="3" t="s">
        <v>5874</v>
      </c>
      <c r="B1849" s="3">
        <v>364</v>
      </c>
    </row>
    <row r="1850" spans="1:2" x14ac:dyDescent="0.3">
      <c r="A1850" s="3" t="s">
        <v>5873</v>
      </c>
      <c r="B1850" s="3">
        <v>371</v>
      </c>
    </row>
    <row r="1851" spans="1:2" x14ac:dyDescent="0.3">
      <c r="A1851" s="3" t="s">
        <v>5872</v>
      </c>
      <c r="B1851" s="3">
        <v>374</v>
      </c>
    </row>
    <row r="1852" spans="1:2" x14ac:dyDescent="0.3">
      <c r="A1852" s="3" t="s">
        <v>5871</v>
      </c>
      <c r="B1852" s="3">
        <v>367</v>
      </c>
    </row>
    <row r="1853" spans="1:2" x14ac:dyDescent="0.3">
      <c r="A1853" s="3" t="s">
        <v>5870</v>
      </c>
      <c r="B1853" s="3">
        <v>364</v>
      </c>
    </row>
    <row r="1854" spans="1:2" x14ac:dyDescent="0.3">
      <c r="A1854" s="3" t="s">
        <v>5869</v>
      </c>
      <c r="B1854" s="3">
        <v>364</v>
      </c>
    </row>
    <row r="1855" spans="1:2" x14ac:dyDescent="0.3">
      <c r="A1855" s="3" t="s">
        <v>5868</v>
      </c>
      <c r="B1855" s="3">
        <v>359</v>
      </c>
    </row>
    <row r="1856" spans="1:2" x14ac:dyDescent="0.3">
      <c r="A1856" s="3" t="s">
        <v>5867</v>
      </c>
      <c r="B1856" s="3">
        <v>366</v>
      </c>
    </row>
    <row r="1857" spans="1:2" x14ac:dyDescent="0.3">
      <c r="A1857" s="3" t="s">
        <v>5866</v>
      </c>
      <c r="B1857" s="3">
        <v>361</v>
      </c>
    </row>
    <row r="1858" spans="1:2" x14ac:dyDescent="0.3">
      <c r="A1858" s="3" t="s">
        <v>5865</v>
      </c>
      <c r="B1858" s="3">
        <v>358</v>
      </c>
    </row>
    <row r="1859" spans="1:2" x14ac:dyDescent="0.3">
      <c r="A1859" s="3" t="s">
        <v>5864</v>
      </c>
      <c r="B1859" s="3">
        <v>357</v>
      </c>
    </row>
    <row r="1860" spans="1:2" x14ac:dyDescent="0.3">
      <c r="A1860" s="3" t="s">
        <v>5863</v>
      </c>
      <c r="B1860" s="3">
        <v>359</v>
      </c>
    </row>
    <row r="1861" spans="1:2" x14ac:dyDescent="0.3">
      <c r="A1861" s="3" t="s">
        <v>5862</v>
      </c>
      <c r="B1861" s="3">
        <v>355</v>
      </c>
    </row>
    <row r="1862" spans="1:2" x14ac:dyDescent="0.3">
      <c r="A1862" s="3" t="s">
        <v>5861</v>
      </c>
      <c r="B1862" s="3">
        <v>348</v>
      </c>
    </row>
    <row r="1863" spans="1:2" x14ac:dyDescent="0.3">
      <c r="A1863" s="3" t="s">
        <v>5860</v>
      </c>
      <c r="B1863" s="3">
        <v>347</v>
      </c>
    </row>
    <row r="1864" spans="1:2" x14ac:dyDescent="0.3">
      <c r="A1864" s="3" t="s">
        <v>5859</v>
      </c>
      <c r="B1864" s="3">
        <v>347</v>
      </c>
    </row>
    <row r="1865" spans="1:2" x14ac:dyDescent="0.3">
      <c r="A1865" s="3" t="s">
        <v>5858</v>
      </c>
      <c r="B1865" s="3">
        <v>356</v>
      </c>
    </row>
    <row r="1866" spans="1:2" x14ac:dyDescent="0.3">
      <c r="A1866" s="3" t="s">
        <v>5857</v>
      </c>
      <c r="B1866" s="3">
        <v>358</v>
      </c>
    </row>
    <row r="1867" spans="1:2" x14ac:dyDescent="0.3">
      <c r="A1867" s="3" t="s">
        <v>5856</v>
      </c>
      <c r="B1867" s="3">
        <v>348</v>
      </c>
    </row>
    <row r="1868" spans="1:2" x14ac:dyDescent="0.3">
      <c r="A1868" s="3" t="s">
        <v>5855</v>
      </c>
      <c r="B1868" s="3">
        <v>346</v>
      </c>
    </row>
    <row r="1869" spans="1:2" x14ac:dyDescent="0.3">
      <c r="A1869" s="3" t="s">
        <v>5854</v>
      </c>
      <c r="B1869" s="3">
        <v>343</v>
      </c>
    </row>
    <row r="1870" spans="1:2" x14ac:dyDescent="0.3">
      <c r="A1870" s="3" t="s">
        <v>5853</v>
      </c>
      <c r="B1870" s="3">
        <v>346</v>
      </c>
    </row>
    <row r="1871" spans="1:2" x14ac:dyDescent="0.3">
      <c r="A1871" s="3" t="s">
        <v>5852</v>
      </c>
      <c r="B1871" s="3">
        <v>341</v>
      </c>
    </row>
    <row r="1872" spans="1:2" x14ac:dyDescent="0.3">
      <c r="A1872" s="3" t="s">
        <v>5851</v>
      </c>
      <c r="B1872" s="3">
        <v>343</v>
      </c>
    </row>
    <row r="1873" spans="1:2" x14ac:dyDescent="0.3">
      <c r="A1873" s="3" t="s">
        <v>5850</v>
      </c>
      <c r="B1873" s="3">
        <v>340</v>
      </c>
    </row>
    <row r="1874" spans="1:2" x14ac:dyDescent="0.3">
      <c r="A1874" s="3" t="s">
        <v>5849</v>
      </c>
      <c r="B1874" s="3">
        <v>334</v>
      </c>
    </row>
    <row r="1875" spans="1:2" x14ac:dyDescent="0.3">
      <c r="A1875" s="3" t="s">
        <v>5848</v>
      </c>
      <c r="B1875" s="3">
        <v>328</v>
      </c>
    </row>
    <row r="1876" spans="1:2" x14ac:dyDescent="0.3">
      <c r="A1876" s="3" t="s">
        <v>5847</v>
      </c>
      <c r="B1876" s="3">
        <v>335</v>
      </c>
    </row>
    <row r="1877" spans="1:2" x14ac:dyDescent="0.3">
      <c r="A1877" s="3" t="s">
        <v>5846</v>
      </c>
      <c r="B1877" s="3">
        <v>334</v>
      </c>
    </row>
    <row r="1878" spans="1:2" x14ac:dyDescent="0.3">
      <c r="A1878" s="3" t="s">
        <v>5845</v>
      </c>
      <c r="B1878" s="3">
        <v>340</v>
      </c>
    </row>
    <row r="1879" spans="1:2" x14ac:dyDescent="0.3">
      <c r="A1879" s="3" t="s">
        <v>5844</v>
      </c>
      <c r="B1879" s="3">
        <v>356</v>
      </c>
    </row>
    <row r="1880" spans="1:2" x14ac:dyDescent="0.3">
      <c r="A1880" s="3" t="s">
        <v>5843</v>
      </c>
      <c r="B1880" s="3">
        <v>368</v>
      </c>
    </row>
    <row r="1881" spans="1:2" x14ac:dyDescent="0.3">
      <c r="A1881" s="3" t="s">
        <v>5842</v>
      </c>
      <c r="B1881" s="3">
        <v>375</v>
      </c>
    </row>
    <row r="1882" spans="1:2" x14ac:dyDescent="0.3">
      <c r="A1882" s="3" t="s">
        <v>5841</v>
      </c>
      <c r="B1882" s="3">
        <v>372</v>
      </c>
    </row>
    <row r="1883" spans="1:2" x14ac:dyDescent="0.3">
      <c r="A1883" s="3" t="s">
        <v>5840</v>
      </c>
      <c r="B1883" s="3">
        <v>368</v>
      </c>
    </row>
    <row r="1884" spans="1:2" x14ac:dyDescent="0.3">
      <c r="A1884" s="3" t="s">
        <v>5839</v>
      </c>
      <c r="B1884" s="3">
        <v>378</v>
      </c>
    </row>
    <row r="1885" spans="1:2" x14ac:dyDescent="0.3">
      <c r="A1885" s="3" t="s">
        <v>5838</v>
      </c>
      <c r="B1885" s="3">
        <v>379</v>
      </c>
    </row>
    <row r="1886" spans="1:2" x14ac:dyDescent="0.3">
      <c r="A1886" s="3" t="s">
        <v>5837</v>
      </c>
      <c r="B1886" s="3">
        <v>403</v>
      </c>
    </row>
    <row r="1887" spans="1:2" x14ac:dyDescent="0.3">
      <c r="A1887" s="3" t="s">
        <v>5836</v>
      </c>
      <c r="B1887" s="3">
        <v>436</v>
      </c>
    </row>
    <row r="1888" spans="1:2" x14ac:dyDescent="0.3">
      <c r="A1888" s="3" t="s">
        <v>5835</v>
      </c>
      <c r="B1888" s="3">
        <v>436</v>
      </c>
    </row>
    <row r="1889" spans="1:2" x14ac:dyDescent="0.3">
      <c r="A1889" s="3" t="s">
        <v>5834</v>
      </c>
      <c r="B1889" s="3">
        <v>448</v>
      </c>
    </row>
    <row r="1890" spans="1:2" x14ac:dyDescent="0.3">
      <c r="A1890" s="3" t="s">
        <v>5833</v>
      </c>
      <c r="B1890" s="3">
        <v>438</v>
      </c>
    </row>
    <row r="1891" spans="1:2" x14ac:dyDescent="0.3">
      <c r="A1891" s="3" t="s">
        <v>5832</v>
      </c>
      <c r="B1891" s="3">
        <v>407</v>
      </c>
    </row>
    <row r="1892" spans="1:2" x14ac:dyDescent="0.3">
      <c r="A1892" s="3" t="s">
        <v>5831</v>
      </c>
      <c r="B1892" s="3">
        <v>393</v>
      </c>
    </row>
    <row r="1893" spans="1:2" x14ac:dyDescent="0.3">
      <c r="A1893" s="3" t="s">
        <v>5830</v>
      </c>
      <c r="B1893" s="3">
        <v>398</v>
      </c>
    </row>
    <row r="1894" spans="1:2" x14ac:dyDescent="0.3">
      <c r="A1894" s="3" t="s">
        <v>5829</v>
      </c>
      <c r="B1894" s="3">
        <v>419</v>
      </c>
    </row>
    <row r="1895" spans="1:2" x14ac:dyDescent="0.3">
      <c r="A1895" s="3" t="s">
        <v>5828</v>
      </c>
      <c r="B1895" s="3">
        <v>412</v>
      </c>
    </row>
    <row r="1896" spans="1:2" x14ac:dyDescent="0.3">
      <c r="A1896" s="3" t="s">
        <v>5827</v>
      </c>
      <c r="B1896" s="3">
        <v>404</v>
      </c>
    </row>
    <row r="1897" spans="1:2" x14ac:dyDescent="0.3">
      <c r="A1897" s="3" t="s">
        <v>5826</v>
      </c>
      <c r="B1897" s="3">
        <v>400</v>
      </c>
    </row>
    <row r="1898" spans="1:2" x14ac:dyDescent="0.3">
      <c r="A1898" s="3" t="s">
        <v>5825</v>
      </c>
      <c r="B1898" s="3">
        <v>400</v>
      </c>
    </row>
    <row r="1899" spans="1:2" x14ac:dyDescent="0.3">
      <c r="A1899" s="3" t="s">
        <v>5824</v>
      </c>
      <c r="B1899" s="3">
        <v>402</v>
      </c>
    </row>
    <row r="1900" spans="1:2" x14ac:dyDescent="0.3">
      <c r="A1900" s="3" t="s">
        <v>5823</v>
      </c>
      <c r="B1900" s="3">
        <v>400</v>
      </c>
    </row>
    <row r="1901" spans="1:2" x14ac:dyDescent="0.3">
      <c r="A1901" s="3" t="s">
        <v>5822</v>
      </c>
      <c r="B1901" s="3">
        <v>398</v>
      </c>
    </row>
    <row r="1902" spans="1:2" x14ac:dyDescent="0.3">
      <c r="A1902" s="3" t="s">
        <v>5821</v>
      </c>
      <c r="B1902" s="3">
        <v>411</v>
      </c>
    </row>
    <row r="1903" spans="1:2" x14ac:dyDescent="0.3">
      <c r="A1903" s="3" t="s">
        <v>5820</v>
      </c>
      <c r="B1903" s="3">
        <v>434</v>
      </c>
    </row>
    <row r="1904" spans="1:2" x14ac:dyDescent="0.3">
      <c r="A1904" s="3" t="s">
        <v>5819</v>
      </c>
      <c r="B1904" s="3">
        <v>431</v>
      </c>
    </row>
    <row r="1905" spans="1:2" x14ac:dyDescent="0.3">
      <c r="A1905" s="3" t="s">
        <v>5818</v>
      </c>
      <c r="B1905" s="3">
        <v>425</v>
      </c>
    </row>
    <row r="1906" spans="1:2" x14ac:dyDescent="0.3">
      <c r="A1906" s="3" t="s">
        <v>5817</v>
      </c>
      <c r="B1906" s="3">
        <v>428</v>
      </c>
    </row>
    <row r="1907" spans="1:2" x14ac:dyDescent="0.3">
      <c r="A1907" s="3" t="s">
        <v>5816</v>
      </c>
      <c r="B1907" s="3">
        <v>405</v>
      </c>
    </row>
    <row r="1908" spans="1:2" x14ac:dyDescent="0.3">
      <c r="A1908" s="3" t="s">
        <v>5815</v>
      </c>
      <c r="B1908" s="3">
        <v>411</v>
      </c>
    </row>
    <row r="1909" spans="1:2" x14ac:dyDescent="0.3">
      <c r="A1909" s="3" t="s">
        <v>5814</v>
      </c>
      <c r="B1909" s="3">
        <v>411</v>
      </c>
    </row>
    <row r="1910" spans="1:2" x14ac:dyDescent="0.3">
      <c r="A1910" s="3" t="s">
        <v>5813</v>
      </c>
      <c r="B1910" s="3">
        <v>400</v>
      </c>
    </row>
    <row r="1911" spans="1:2" x14ac:dyDescent="0.3">
      <c r="A1911" s="3" t="s">
        <v>5812</v>
      </c>
      <c r="B1911" s="3">
        <v>402</v>
      </c>
    </row>
    <row r="1912" spans="1:2" x14ac:dyDescent="0.3">
      <c r="A1912" s="3" t="s">
        <v>5811</v>
      </c>
      <c r="B1912" s="3">
        <v>410</v>
      </c>
    </row>
    <row r="1913" spans="1:2" x14ac:dyDescent="0.3">
      <c r="A1913" s="3" t="s">
        <v>5810</v>
      </c>
      <c r="B1913" s="3">
        <v>406</v>
      </c>
    </row>
    <row r="1914" spans="1:2" x14ac:dyDescent="0.3">
      <c r="A1914" s="3" t="s">
        <v>5809</v>
      </c>
      <c r="B1914" s="3">
        <v>407</v>
      </c>
    </row>
    <row r="1915" spans="1:2" x14ac:dyDescent="0.3">
      <c r="A1915" s="3" t="s">
        <v>5808</v>
      </c>
      <c r="B1915" s="3">
        <v>392</v>
      </c>
    </row>
    <row r="1916" spans="1:2" x14ac:dyDescent="0.3">
      <c r="A1916" s="3" t="s">
        <v>5807</v>
      </c>
      <c r="B1916" s="3">
        <v>388</v>
      </c>
    </row>
    <row r="1917" spans="1:2" x14ac:dyDescent="0.3">
      <c r="A1917" s="3" t="s">
        <v>5806</v>
      </c>
      <c r="B1917" s="3">
        <v>389</v>
      </c>
    </row>
    <row r="1918" spans="1:2" x14ac:dyDescent="0.3">
      <c r="A1918" s="3" t="s">
        <v>5805</v>
      </c>
      <c r="B1918" s="3">
        <v>380</v>
      </c>
    </row>
    <row r="1919" spans="1:2" x14ac:dyDescent="0.3">
      <c r="A1919" s="3" t="s">
        <v>5804</v>
      </c>
      <c r="B1919" s="3">
        <v>368</v>
      </c>
    </row>
    <row r="1920" spans="1:2" x14ac:dyDescent="0.3">
      <c r="A1920" s="3" t="s">
        <v>5803</v>
      </c>
      <c r="B1920" s="3">
        <v>384</v>
      </c>
    </row>
    <row r="1921" spans="1:2" x14ac:dyDescent="0.3">
      <c r="A1921" s="3" t="s">
        <v>5802</v>
      </c>
      <c r="B1921" s="3">
        <v>383</v>
      </c>
    </row>
    <row r="1922" spans="1:2" x14ac:dyDescent="0.3">
      <c r="A1922" s="3" t="s">
        <v>5801</v>
      </c>
      <c r="B1922" s="3">
        <v>380</v>
      </c>
    </row>
    <row r="1923" spans="1:2" x14ac:dyDescent="0.3">
      <c r="A1923" s="3" t="s">
        <v>5800</v>
      </c>
      <c r="B1923" s="3">
        <v>381</v>
      </c>
    </row>
    <row r="1924" spans="1:2" x14ac:dyDescent="0.3">
      <c r="A1924" s="3" t="s">
        <v>5799</v>
      </c>
      <c r="B1924" s="3">
        <v>381</v>
      </c>
    </row>
    <row r="1925" spans="1:2" x14ac:dyDescent="0.3">
      <c r="A1925" s="3" t="s">
        <v>5798</v>
      </c>
      <c r="B1925" s="3">
        <v>389</v>
      </c>
    </row>
    <row r="1926" spans="1:2" x14ac:dyDescent="0.3">
      <c r="A1926" s="3" t="s">
        <v>5797</v>
      </c>
      <c r="B1926" s="3">
        <v>382</v>
      </c>
    </row>
    <row r="1927" spans="1:2" x14ac:dyDescent="0.3">
      <c r="A1927" s="3" t="s">
        <v>5796</v>
      </c>
      <c r="B1927" s="3">
        <v>373</v>
      </c>
    </row>
    <row r="1928" spans="1:2" x14ac:dyDescent="0.3">
      <c r="A1928" s="3" t="s">
        <v>5795</v>
      </c>
      <c r="B1928" s="3">
        <v>367</v>
      </c>
    </row>
    <row r="1929" spans="1:2" x14ac:dyDescent="0.3">
      <c r="A1929" s="3" t="s">
        <v>5794</v>
      </c>
      <c r="B1929" s="3">
        <v>364</v>
      </c>
    </row>
    <row r="1930" spans="1:2" x14ac:dyDescent="0.3">
      <c r="A1930" s="3" t="s">
        <v>5793</v>
      </c>
      <c r="B1930" s="3">
        <v>370</v>
      </c>
    </row>
    <row r="1931" spans="1:2" x14ac:dyDescent="0.3">
      <c r="A1931" s="3" t="s">
        <v>5792</v>
      </c>
      <c r="B1931" s="3">
        <v>366</v>
      </c>
    </row>
    <row r="1932" spans="1:2" x14ac:dyDescent="0.3">
      <c r="A1932" s="3" t="s">
        <v>5791</v>
      </c>
      <c r="B1932" s="3">
        <v>347</v>
      </c>
    </row>
    <row r="1933" spans="1:2" x14ac:dyDescent="0.3">
      <c r="A1933" s="3" t="s">
        <v>5790</v>
      </c>
      <c r="B1933" s="3">
        <v>347</v>
      </c>
    </row>
    <row r="1934" spans="1:2" x14ac:dyDescent="0.3">
      <c r="A1934" s="3" t="s">
        <v>5789</v>
      </c>
      <c r="B1934" s="3">
        <v>347</v>
      </c>
    </row>
    <row r="1935" spans="1:2" x14ac:dyDescent="0.3">
      <c r="A1935" s="3" t="s">
        <v>5788</v>
      </c>
      <c r="B1935" s="3">
        <v>353</v>
      </c>
    </row>
    <row r="1936" spans="1:2" x14ac:dyDescent="0.3">
      <c r="A1936" s="3" t="s">
        <v>5787</v>
      </c>
      <c r="B1936" s="3">
        <v>356</v>
      </c>
    </row>
    <row r="1937" spans="1:2" x14ac:dyDescent="0.3">
      <c r="A1937" s="3" t="s">
        <v>5786</v>
      </c>
      <c r="B1937" s="3">
        <v>354</v>
      </c>
    </row>
    <row r="1938" spans="1:2" x14ac:dyDescent="0.3">
      <c r="A1938" s="3" t="s">
        <v>5785</v>
      </c>
      <c r="B1938" s="3">
        <v>349</v>
      </c>
    </row>
    <row r="1939" spans="1:2" x14ac:dyDescent="0.3">
      <c r="A1939" s="3" t="s">
        <v>5784</v>
      </c>
      <c r="B1939" s="3">
        <v>358</v>
      </c>
    </row>
    <row r="1940" spans="1:2" x14ac:dyDescent="0.3">
      <c r="A1940" s="3" t="s">
        <v>5783</v>
      </c>
      <c r="B1940" s="3">
        <v>361</v>
      </c>
    </row>
    <row r="1941" spans="1:2" x14ac:dyDescent="0.3">
      <c r="A1941" s="3" t="s">
        <v>5782</v>
      </c>
      <c r="B1941" s="3">
        <v>353</v>
      </c>
    </row>
    <row r="1942" spans="1:2" x14ac:dyDescent="0.3">
      <c r="A1942" s="3" t="s">
        <v>5781</v>
      </c>
      <c r="B1942" s="3">
        <v>351</v>
      </c>
    </row>
    <row r="1943" spans="1:2" x14ac:dyDescent="0.3">
      <c r="A1943" s="3" t="s">
        <v>5780</v>
      </c>
      <c r="B1943" s="3">
        <v>343</v>
      </c>
    </row>
    <row r="1944" spans="1:2" x14ac:dyDescent="0.3">
      <c r="A1944" s="3" t="s">
        <v>5779</v>
      </c>
      <c r="B1944" s="3">
        <v>340</v>
      </c>
    </row>
    <row r="1945" spans="1:2" x14ac:dyDescent="0.3">
      <c r="A1945" s="3" t="s">
        <v>5778</v>
      </c>
      <c r="B1945" s="3">
        <v>335</v>
      </c>
    </row>
    <row r="1946" spans="1:2" x14ac:dyDescent="0.3">
      <c r="A1946" s="3" t="s">
        <v>5777</v>
      </c>
      <c r="B1946" s="3">
        <v>337</v>
      </c>
    </row>
    <row r="1947" spans="1:2" x14ac:dyDescent="0.3">
      <c r="A1947" s="3" t="s">
        <v>5776</v>
      </c>
      <c r="B1947" s="3">
        <v>333</v>
      </c>
    </row>
    <row r="1948" spans="1:2" x14ac:dyDescent="0.3">
      <c r="A1948" s="3" t="s">
        <v>5775</v>
      </c>
      <c r="B1948" s="3">
        <v>331</v>
      </c>
    </row>
    <row r="1949" spans="1:2" x14ac:dyDescent="0.3">
      <c r="A1949" s="3" t="s">
        <v>5774</v>
      </c>
      <c r="B1949" s="3">
        <v>327</v>
      </c>
    </row>
    <row r="1950" spans="1:2" x14ac:dyDescent="0.3">
      <c r="A1950" s="3" t="s">
        <v>5773</v>
      </c>
      <c r="B1950" s="3">
        <v>323</v>
      </c>
    </row>
    <row r="1951" spans="1:2" x14ac:dyDescent="0.3">
      <c r="A1951" s="3" t="s">
        <v>5772</v>
      </c>
      <c r="B1951" s="3">
        <v>332</v>
      </c>
    </row>
    <row r="1952" spans="1:2" x14ac:dyDescent="0.3">
      <c r="A1952" s="3" t="s">
        <v>5771</v>
      </c>
      <c r="B1952" s="3">
        <v>334</v>
      </c>
    </row>
    <row r="1953" spans="1:2" x14ac:dyDescent="0.3">
      <c r="A1953" s="3" t="s">
        <v>5770</v>
      </c>
      <c r="B1953" s="3">
        <v>334</v>
      </c>
    </row>
    <row r="1954" spans="1:2" x14ac:dyDescent="0.3">
      <c r="A1954" s="3" t="s">
        <v>5769</v>
      </c>
      <c r="B1954" s="3">
        <v>331</v>
      </c>
    </row>
    <row r="1955" spans="1:2" x14ac:dyDescent="0.3">
      <c r="A1955" s="3" t="s">
        <v>5768</v>
      </c>
      <c r="B1955" s="3">
        <v>326</v>
      </c>
    </row>
    <row r="1956" spans="1:2" x14ac:dyDescent="0.3">
      <c r="A1956" s="3" t="s">
        <v>5767</v>
      </c>
      <c r="B1956" s="3">
        <v>327</v>
      </c>
    </row>
    <row r="1957" spans="1:2" x14ac:dyDescent="0.3">
      <c r="A1957" s="3" t="s">
        <v>5766</v>
      </c>
      <c r="B1957" s="3">
        <v>331</v>
      </c>
    </row>
    <row r="1958" spans="1:2" x14ac:dyDescent="0.3">
      <c r="A1958" s="3" t="s">
        <v>5765</v>
      </c>
      <c r="B1958" s="3">
        <v>324</v>
      </c>
    </row>
    <row r="1959" spans="1:2" x14ac:dyDescent="0.3">
      <c r="A1959" s="3" t="s">
        <v>5764</v>
      </c>
      <c r="B1959" s="3">
        <v>324</v>
      </c>
    </row>
    <row r="1960" spans="1:2" x14ac:dyDescent="0.3">
      <c r="A1960" s="3" t="s">
        <v>5763</v>
      </c>
      <c r="B1960" s="3">
        <v>325</v>
      </c>
    </row>
    <row r="1961" spans="1:2" x14ac:dyDescent="0.3">
      <c r="A1961" s="3" t="s">
        <v>5762</v>
      </c>
      <c r="B1961" s="3">
        <v>329</v>
      </c>
    </row>
    <row r="1962" spans="1:2" x14ac:dyDescent="0.3">
      <c r="A1962" s="3" t="s">
        <v>5761</v>
      </c>
      <c r="B1962" s="3">
        <v>330</v>
      </c>
    </row>
    <row r="1963" spans="1:2" x14ac:dyDescent="0.3">
      <c r="A1963" s="3" t="s">
        <v>5760</v>
      </c>
      <c r="B1963" s="3">
        <v>319</v>
      </c>
    </row>
    <row r="1964" spans="1:2" x14ac:dyDescent="0.3">
      <c r="A1964" s="3" t="s">
        <v>5759</v>
      </c>
      <c r="B1964" s="3">
        <v>320</v>
      </c>
    </row>
    <row r="1965" spans="1:2" x14ac:dyDescent="0.3">
      <c r="A1965" s="3" t="s">
        <v>5758</v>
      </c>
      <c r="B1965" s="3">
        <v>314</v>
      </c>
    </row>
    <row r="1966" spans="1:2" x14ac:dyDescent="0.3">
      <c r="A1966" s="3" t="s">
        <v>5757</v>
      </c>
      <c r="B1966" s="3">
        <v>315</v>
      </c>
    </row>
    <row r="1967" spans="1:2" x14ac:dyDescent="0.3">
      <c r="A1967" s="3" t="s">
        <v>5756</v>
      </c>
      <c r="B1967" s="3">
        <v>318</v>
      </c>
    </row>
    <row r="1968" spans="1:2" x14ac:dyDescent="0.3">
      <c r="A1968" s="3" t="s">
        <v>5755</v>
      </c>
      <c r="B1968" s="3">
        <v>318</v>
      </c>
    </row>
    <row r="1969" spans="1:2" x14ac:dyDescent="0.3">
      <c r="A1969" s="3" t="s">
        <v>5754</v>
      </c>
      <c r="B1969" s="3">
        <v>320</v>
      </c>
    </row>
    <row r="1970" spans="1:2" x14ac:dyDescent="0.3">
      <c r="A1970" s="3" t="s">
        <v>5753</v>
      </c>
      <c r="B1970" s="3">
        <v>322</v>
      </c>
    </row>
    <row r="1971" spans="1:2" x14ac:dyDescent="0.3">
      <c r="A1971" s="3" t="s">
        <v>5752</v>
      </c>
      <c r="B1971" s="3">
        <v>322</v>
      </c>
    </row>
    <row r="1972" spans="1:2" x14ac:dyDescent="0.3">
      <c r="A1972" s="3" t="s">
        <v>5751</v>
      </c>
      <c r="B1972" s="3">
        <v>319</v>
      </c>
    </row>
    <row r="1973" spans="1:2" x14ac:dyDescent="0.3">
      <c r="A1973" s="3" t="s">
        <v>5750</v>
      </c>
      <c r="B1973" s="3">
        <v>327</v>
      </c>
    </row>
    <row r="1974" spans="1:2" x14ac:dyDescent="0.3">
      <c r="A1974" s="3" t="s">
        <v>5749</v>
      </c>
      <c r="B1974" s="3">
        <v>329</v>
      </c>
    </row>
    <row r="1975" spans="1:2" x14ac:dyDescent="0.3">
      <c r="A1975" s="3" t="s">
        <v>5748</v>
      </c>
      <c r="B1975" s="3">
        <v>330</v>
      </c>
    </row>
    <row r="1976" spans="1:2" x14ac:dyDescent="0.3">
      <c r="A1976" s="3" t="s">
        <v>5747</v>
      </c>
      <c r="B1976" s="3">
        <v>326</v>
      </c>
    </row>
    <row r="1977" spans="1:2" x14ac:dyDescent="0.3">
      <c r="A1977" s="3" t="s">
        <v>5746</v>
      </c>
      <c r="B1977" s="3">
        <v>321</v>
      </c>
    </row>
    <row r="1978" spans="1:2" x14ac:dyDescent="0.3">
      <c r="A1978" s="3" t="s">
        <v>5745</v>
      </c>
      <c r="B1978" s="3">
        <v>316</v>
      </c>
    </row>
    <row r="1979" spans="1:2" x14ac:dyDescent="0.3">
      <c r="A1979" s="3" t="s">
        <v>5744</v>
      </c>
      <c r="B1979" s="3">
        <v>314</v>
      </c>
    </row>
    <row r="1980" spans="1:2" x14ac:dyDescent="0.3">
      <c r="A1980" s="3" t="s">
        <v>5743</v>
      </c>
      <c r="B1980" s="3">
        <v>308</v>
      </c>
    </row>
    <row r="1981" spans="1:2" x14ac:dyDescent="0.3">
      <c r="A1981" s="3" t="s">
        <v>5742</v>
      </c>
      <c r="B1981" s="3">
        <v>308</v>
      </c>
    </row>
    <row r="1982" spans="1:2" x14ac:dyDescent="0.3">
      <c r="A1982" s="3" t="s">
        <v>5741</v>
      </c>
      <c r="B1982" s="3">
        <v>304</v>
      </c>
    </row>
    <row r="1983" spans="1:2" x14ac:dyDescent="0.3">
      <c r="A1983" s="3" t="s">
        <v>5740</v>
      </c>
      <c r="B1983" s="3">
        <v>298</v>
      </c>
    </row>
    <row r="1984" spans="1:2" x14ac:dyDescent="0.3">
      <c r="A1984" s="3" t="s">
        <v>5739</v>
      </c>
      <c r="B1984" s="3">
        <v>305</v>
      </c>
    </row>
    <row r="1985" spans="1:2" x14ac:dyDescent="0.3">
      <c r="A1985" s="3" t="s">
        <v>5738</v>
      </c>
      <c r="B1985" s="3">
        <v>302</v>
      </c>
    </row>
    <row r="1986" spans="1:2" x14ac:dyDescent="0.3">
      <c r="A1986" s="3" t="s">
        <v>5737</v>
      </c>
      <c r="B1986" s="3">
        <v>297</v>
      </c>
    </row>
    <row r="1987" spans="1:2" x14ac:dyDescent="0.3">
      <c r="A1987" s="3" t="s">
        <v>5736</v>
      </c>
      <c r="B1987" s="3">
        <v>300</v>
      </c>
    </row>
    <row r="1988" spans="1:2" x14ac:dyDescent="0.3">
      <c r="A1988" s="3" t="s">
        <v>5735</v>
      </c>
      <c r="B1988" s="3">
        <v>310</v>
      </c>
    </row>
    <row r="1989" spans="1:2" x14ac:dyDescent="0.3">
      <c r="A1989" s="3" t="s">
        <v>5734</v>
      </c>
      <c r="B1989" s="3">
        <v>302</v>
      </c>
    </row>
    <row r="1990" spans="1:2" x14ac:dyDescent="0.3">
      <c r="A1990" s="3" t="s">
        <v>5733</v>
      </c>
      <c r="B1990" s="3">
        <v>304</v>
      </c>
    </row>
    <row r="1991" spans="1:2" x14ac:dyDescent="0.3">
      <c r="A1991" s="3" t="s">
        <v>5732</v>
      </c>
      <c r="B1991" s="3">
        <v>301</v>
      </c>
    </row>
    <row r="1992" spans="1:2" x14ac:dyDescent="0.3">
      <c r="A1992" s="3" t="s">
        <v>5731</v>
      </c>
      <c r="B1992" s="3">
        <v>302</v>
      </c>
    </row>
    <row r="1993" spans="1:2" x14ac:dyDescent="0.3">
      <c r="A1993" s="3" t="s">
        <v>5730</v>
      </c>
      <c r="B1993" s="3">
        <v>306</v>
      </c>
    </row>
    <row r="1994" spans="1:2" x14ac:dyDescent="0.3">
      <c r="A1994" s="3" t="s">
        <v>5729</v>
      </c>
      <c r="B1994" s="3">
        <v>303</v>
      </c>
    </row>
    <row r="1995" spans="1:2" x14ac:dyDescent="0.3">
      <c r="A1995" s="3" t="s">
        <v>5728</v>
      </c>
      <c r="B1995" s="3">
        <v>303</v>
      </c>
    </row>
    <row r="1996" spans="1:2" x14ac:dyDescent="0.3">
      <c r="A1996" s="3" t="s">
        <v>5727</v>
      </c>
      <c r="B1996" s="3">
        <v>308</v>
      </c>
    </row>
    <row r="1997" spans="1:2" x14ac:dyDescent="0.3">
      <c r="A1997" s="3" t="s">
        <v>5726</v>
      </c>
      <c r="B1997" s="3">
        <v>309</v>
      </c>
    </row>
    <row r="1998" spans="1:2" x14ac:dyDescent="0.3">
      <c r="A1998" s="3" t="s">
        <v>5725</v>
      </c>
      <c r="B1998" s="3">
        <v>304</v>
      </c>
    </row>
    <row r="1999" spans="1:2" x14ac:dyDescent="0.3">
      <c r="A1999" s="3" t="s">
        <v>5724</v>
      </c>
      <c r="B1999" s="3">
        <v>303</v>
      </c>
    </row>
    <row r="2000" spans="1:2" x14ac:dyDescent="0.3">
      <c r="A2000" s="3" t="s">
        <v>5723</v>
      </c>
      <c r="B2000" s="3">
        <v>305</v>
      </c>
    </row>
    <row r="2001" spans="1:2" x14ac:dyDescent="0.3">
      <c r="A2001" s="3" t="s">
        <v>5722</v>
      </c>
      <c r="B2001" s="3">
        <v>307</v>
      </c>
    </row>
    <row r="2002" spans="1:2" x14ac:dyDescent="0.3">
      <c r="A2002" s="3" t="s">
        <v>5721</v>
      </c>
      <c r="B2002" s="3">
        <v>305</v>
      </c>
    </row>
    <row r="2003" spans="1:2" x14ac:dyDescent="0.3">
      <c r="A2003" s="3" t="s">
        <v>5720</v>
      </c>
      <c r="B2003" s="3">
        <v>302</v>
      </c>
    </row>
    <row r="2004" spans="1:2" x14ac:dyDescent="0.3">
      <c r="A2004" s="3" t="s">
        <v>5719</v>
      </c>
      <c r="B2004" s="3">
        <v>302</v>
      </c>
    </row>
    <row r="2005" spans="1:2" x14ac:dyDescent="0.3">
      <c r="A2005" s="3" t="s">
        <v>5718</v>
      </c>
      <c r="B2005" s="3">
        <v>295</v>
      </c>
    </row>
    <row r="2006" spans="1:2" x14ac:dyDescent="0.3">
      <c r="A2006" s="3" t="s">
        <v>5717</v>
      </c>
      <c r="B2006" s="3">
        <v>283</v>
      </c>
    </row>
    <row r="2007" spans="1:2" x14ac:dyDescent="0.3">
      <c r="A2007" s="3" t="s">
        <v>5716</v>
      </c>
      <c r="B2007" s="3">
        <v>277</v>
      </c>
    </row>
    <row r="2008" spans="1:2" x14ac:dyDescent="0.3">
      <c r="A2008" s="3" t="s">
        <v>5715</v>
      </c>
      <c r="B2008" s="3">
        <v>275</v>
      </c>
    </row>
    <row r="2009" spans="1:2" x14ac:dyDescent="0.3">
      <c r="A2009" s="3" t="s">
        <v>5714</v>
      </c>
      <c r="B2009" s="3">
        <v>271</v>
      </c>
    </row>
    <row r="2010" spans="1:2" x14ac:dyDescent="0.3">
      <c r="A2010" s="3" t="s">
        <v>5713</v>
      </c>
      <c r="B2010" s="3">
        <v>272</v>
      </c>
    </row>
    <row r="2011" spans="1:2" x14ac:dyDescent="0.3">
      <c r="A2011" s="3" t="s">
        <v>5712</v>
      </c>
      <c r="B2011" s="3">
        <v>266</v>
      </c>
    </row>
    <row r="2012" spans="1:2" x14ac:dyDescent="0.3">
      <c r="A2012" s="3" t="s">
        <v>5711</v>
      </c>
      <c r="B2012" s="3">
        <v>265</v>
      </c>
    </row>
    <row r="2013" spans="1:2" x14ac:dyDescent="0.3">
      <c r="A2013" s="3" t="s">
        <v>5710</v>
      </c>
      <c r="B2013" s="3">
        <v>258</v>
      </c>
    </row>
    <row r="2014" spans="1:2" x14ac:dyDescent="0.3">
      <c r="A2014" s="3" t="s">
        <v>5709</v>
      </c>
      <c r="B2014" s="3">
        <v>251</v>
      </c>
    </row>
    <row r="2015" spans="1:2" x14ac:dyDescent="0.3">
      <c r="A2015" s="3" t="s">
        <v>5708</v>
      </c>
      <c r="B2015" s="3">
        <v>251</v>
      </c>
    </row>
    <row r="2016" spans="1:2" x14ac:dyDescent="0.3">
      <c r="A2016" s="3" t="s">
        <v>5707</v>
      </c>
      <c r="B2016" s="3">
        <v>242</v>
      </c>
    </row>
    <row r="2017" spans="1:2" x14ac:dyDescent="0.3">
      <c r="A2017" s="3" t="s">
        <v>5706</v>
      </c>
      <c r="B2017" s="3">
        <v>249</v>
      </c>
    </row>
    <row r="2018" spans="1:2" x14ac:dyDescent="0.3">
      <c r="A2018" s="3" t="s">
        <v>5705</v>
      </c>
      <c r="B2018" s="3">
        <v>243</v>
      </c>
    </row>
    <row r="2019" spans="1:2" x14ac:dyDescent="0.3">
      <c r="A2019" s="3" t="s">
        <v>5704</v>
      </c>
      <c r="B2019" s="3">
        <v>237</v>
      </c>
    </row>
    <row r="2020" spans="1:2" x14ac:dyDescent="0.3">
      <c r="A2020" s="3" t="s">
        <v>5703</v>
      </c>
      <c r="B2020" s="3">
        <v>235</v>
      </c>
    </row>
    <row r="2021" spans="1:2" x14ac:dyDescent="0.3">
      <c r="A2021" s="3" t="s">
        <v>5702</v>
      </c>
      <c r="B2021" s="3">
        <v>238</v>
      </c>
    </row>
    <row r="2022" spans="1:2" x14ac:dyDescent="0.3">
      <c r="A2022" s="3" t="s">
        <v>5701</v>
      </c>
      <c r="B2022" s="3">
        <v>231</v>
      </c>
    </row>
    <row r="2023" spans="1:2" x14ac:dyDescent="0.3">
      <c r="A2023" s="3" t="s">
        <v>5700</v>
      </c>
      <c r="B2023" s="3">
        <v>240</v>
      </c>
    </row>
    <row r="2024" spans="1:2" x14ac:dyDescent="0.3">
      <c r="A2024" s="3" t="s">
        <v>5699</v>
      </c>
      <c r="B2024" s="3">
        <v>236</v>
      </c>
    </row>
    <row r="2025" spans="1:2" x14ac:dyDescent="0.3">
      <c r="A2025" s="3" t="s">
        <v>5698</v>
      </c>
      <c r="B2025" s="3">
        <v>245</v>
      </c>
    </row>
    <row r="2026" spans="1:2" x14ac:dyDescent="0.3">
      <c r="A2026" s="3" t="s">
        <v>5697</v>
      </c>
      <c r="B2026" s="3">
        <v>252</v>
      </c>
    </row>
    <row r="2027" spans="1:2" x14ac:dyDescent="0.3">
      <c r="A2027" s="3" t="s">
        <v>5696</v>
      </c>
      <c r="B2027" s="3">
        <v>289</v>
      </c>
    </row>
    <row r="2028" spans="1:2" x14ac:dyDescent="0.3">
      <c r="A2028" s="3" t="s">
        <v>5695</v>
      </c>
      <c r="B2028" s="3">
        <v>277</v>
      </c>
    </row>
    <row r="2029" spans="1:2" x14ac:dyDescent="0.3">
      <c r="A2029" s="3" t="s">
        <v>5694</v>
      </c>
      <c r="B2029" s="3">
        <v>277</v>
      </c>
    </row>
    <row r="2030" spans="1:2" x14ac:dyDescent="0.3">
      <c r="A2030" s="3" t="s">
        <v>5693</v>
      </c>
      <c r="B2030" s="3">
        <v>281</v>
      </c>
    </row>
    <row r="2031" spans="1:2" x14ac:dyDescent="0.3">
      <c r="A2031" s="3" t="s">
        <v>5692</v>
      </c>
      <c r="B2031" s="3">
        <v>303</v>
      </c>
    </row>
    <row r="2032" spans="1:2" x14ac:dyDescent="0.3">
      <c r="A2032" s="3" t="s">
        <v>5691</v>
      </c>
      <c r="B2032" s="3">
        <v>308</v>
      </c>
    </row>
    <row r="2033" spans="1:2" x14ac:dyDescent="0.3">
      <c r="A2033" s="3" t="s">
        <v>5690</v>
      </c>
      <c r="B2033" s="3">
        <v>311</v>
      </c>
    </row>
    <row r="2034" spans="1:2" x14ac:dyDescent="0.3">
      <c r="A2034" s="3" t="s">
        <v>5689</v>
      </c>
      <c r="B2034" s="3">
        <v>295</v>
      </c>
    </row>
    <row r="2035" spans="1:2" x14ac:dyDescent="0.3">
      <c r="A2035" s="3" t="s">
        <v>5688</v>
      </c>
      <c r="B2035" s="3">
        <v>293</v>
      </c>
    </row>
    <row r="2036" spans="1:2" x14ac:dyDescent="0.3">
      <c r="A2036" s="3" t="s">
        <v>5687</v>
      </c>
      <c r="B2036" s="3">
        <v>286</v>
      </c>
    </row>
    <row r="2037" spans="1:2" x14ac:dyDescent="0.3">
      <c r="A2037" s="3" t="s">
        <v>5686</v>
      </c>
      <c r="B2037" s="3">
        <v>278</v>
      </c>
    </row>
    <row r="2038" spans="1:2" x14ac:dyDescent="0.3">
      <c r="A2038" s="3" t="s">
        <v>5685</v>
      </c>
      <c r="B2038" s="3">
        <v>288</v>
      </c>
    </row>
    <row r="2039" spans="1:2" x14ac:dyDescent="0.3">
      <c r="A2039" s="3" t="s">
        <v>5684</v>
      </c>
      <c r="B2039" s="3">
        <v>283</v>
      </c>
    </row>
    <row r="2040" spans="1:2" x14ac:dyDescent="0.3">
      <c r="A2040" s="3" t="s">
        <v>5683</v>
      </c>
      <c r="B2040" s="3">
        <v>267</v>
      </c>
    </row>
    <row r="2041" spans="1:2" x14ac:dyDescent="0.3">
      <c r="A2041" s="3" t="s">
        <v>5682</v>
      </c>
      <c r="B2041" s="3">
        <v>263</v>
      </c>
    </row>
    <row r="2042" spans="1:2" x14ac:dyDescent="0.3">
      <c r="A2042" s="3" t="s">
        <v>5681</v>
      </c>
      <c r="B2042" s="3">
        <v>270</v>
      </c>
    </row>
    <row r="2043" spans="1:2" x14ac:dyDescent="0.3">
      <c r="A2043" s="3" t="s">
        <v>5680</v>
      </c>
      <c r="B2043" s="3">
        <v>267</v>
      </c>
    </row>
    <row r="2044" spans="1:2" x14ac:dyDescent="0.3">
      <c r="A2044" s="3" t="s">
        <v>5679</v>
      </c>
      <c r="B2044" s="3">
        <v>261</v>
      </c>
    </row>
    <row r="2045" spans="1:2" x14ac:dyDescent="0.3">
      <c r="A2045" s="3" t="s">
        <v>5678</v>
      </c>
      <c r="B2045" s="3">
        <v>259</v>
      </c>
    </row>
    <row r="2046" spans="1:2" x14ac:dyDescent="0.3">
      <c r="A2046" s="3" t="s">
        <v>5677</v>
      </c>
      <c r="B2046" s="3">
        <v>258</v>
      </c>
    </row>
    <row r="2047" spans="1:2" x14ac:dyDescent="0.3">
      <c r="A2047" s="3" t="s">
        <v>5676</v>
      </c>
      <c r="B2047" s="3">
        <v>258</v>
      </c>
    </row>
    <row r="2048" spans="1:2" x14ac:dyDescent="0.3">
      <c r="A2048" s="3" t="s">
        <v>5675</v>
      </c>
      <c r="B2048" s="3">
        <v>256</v>
      </c>
    </row>
    <row r="2049" spans="1:2" x14ac:dyDescent="0.3">
      <c r="A2049" s="3" t="s">
        <v>5674</v>
      </c>
      <c r="B2049" s="3">
        <v>253</v>
      </c>
    </row>
    <row r="2050" spans="1:2" x14ac:dyDescent="0.3">
      <c r="A2050" s="3" t="s">
        <v>5673</v>
      </c>
      <c r="B2050" s="3">
        <v>257</v>
      </c>
    </row>
    <row r="2051" spans="1:2" x14ac:dyDescent="0.3">
      <c r="A2051" s="3" t="s">
        <v>5672</v>
      </c>
      <c r="B2051" s="3">
        <v>253</v>
      </c>
    </row>
    <row r="2052" spans="1:2" x14ac:dyDescent="0.3">
      <c r="A2052" s="3" t="s">
        <v>5671</v>
      </c>
      <c r="B2052" s="3">
        <v>263</v>
      </c>
    </row>
    <row r="2053" spans="1:2" x14ac:dyDescent="0.3">
      <c r="A2053" s="3" t="s">
        <v>5670</v>
      </c>
      <c r="B2053" s="3">
        <v>263</v>
      </c>
    </row>
    <row r="2054" spans="1:2" x14ac:dyDescent="0.3">
      <c r="A2054" s="3" t="s">
        <v>5669</v>
      </c>
      <c r="B2054" s="3">
        <v>257</v>
      </c>
    </row>
    <row r="2055" spans="1:2" x14ac:dyDescent="0.3">
      <c r="A2055" s="3" t="s">
        <v>5668</v>
      </c>
      <c r="B2055" s="3">
        <v>257</v>
      </c>
    </row>
    <row r="2056" spans="1:2" x14ac:dyDescent="0.3">
      <c r="A2056" s="3" t="s">
        <v>5667</v>
      </c>
      <c r="B2056" s="3">
        <v>261</v>
      </c>
    </row>
    <row r="2057" spans="1:2" x14ac:dyDescent="0.3">
      <c r="A2057" s="3" t="s">
        <v>5666</v>
      </c>
      <c r="B2057" s="3">
        <v>261</v>
      </c>
    </row>
    <row r="2058" spans="1:2" x14ac:dyDescent="0.3">
      <c r="A2058" s="3" t="s">
        <v>5665</v>
      </c>
      <c r="B2058" s="3">
        <v>254</v>
      </c>
    </row>
    <row r="2059" spans="1:2" x14ac:dyDescent="0.3">
      <c r="A2059" s="3" t="s">
        <v>5664</v>
      </c>
      <c r="B2059" s="3">
        <v>252</v>
      </c>
    </row>
    <row r="2060" spans="1:2" x14ac:dyDescent="0.3">
      <c r="A2060" s="3" t="s">
        <v>5663</v>
      </c>
      <c r="B2060" s="3">
        <v>250</v>
      </c>
    </row>
    <row r="2061" spans="1:2" x14ac:dyDescent="0.3">
      <c r="A2061" s="3" t="s">
        <v>5662</v>
      </c>
      <c r="B2061" s="3">
        <v>245</v>
      </c>
    </row>
    <row r="2062" spans="1:2" x14ac:dyDescent="0.3">
      <c r="A2062" s="3" t="s">
        <v>5661</v>
      </c>
      <c r="B2062" s="3">
        <v>245</v>
      </c>
    </row>
    <row r="2063" spans="1:2" x14ac:dyDescent="0.3">
      <c r="A2063" s="3" t="s">
        <v>5660</v>
      </c>
      <c r="B2063" s="3">
        <v>244</v>
      </c>
    </row>
    <row r="2064" spans="1:2" x14ac:dyDescent="0.3">
      <c r="A2064" s="3" t="s">
        <v>5659</v>
      </c>
      <c r="B2064" s="3">
        <v>245</v>
      </c>
    </row>
    <row r="2065" spans="1:2" x14ac:dyDescent="0.3">
      <c r="A2065" s="3" t="s">
        <v>5658</v>
      </c>
      <c r="B2065" s="3">
        <v>243</v>
      </c>
    </row>
    <row r="2066" spans="1:2" x14ac:dyDescent="0.3">
      <c r="A2066" s="3" t="s">
        <v>5657</v>
      </c>
      <c r="B2066" s="3">
        <v>243</v>
      </c>
    </row>
    <row r="2067" spans="1:2" x14ac:dyDescent="0.3">
      <c r="A2067" s="3" t="s">
        <v>5656</v>
      </c>
      <c r="B2067" s="3">
        <v>237</v>
      </c>
    </row>
    <row r="2068" spans="1:2" x14ac:dyDescent="0.3">
      <c r="A2068" s="3" t="s">
        <v>5655</v>
      </c>
      <c r="B2068" s="3">
        <v>235</v>
      </c>
    </row>
    <row r="2069" spans="1:2" x14ac:dyDescent="0.3">
      <c r="A2069" s="3" t="s">
        <v>5654</v>
      </c>
      <c r="B2069" s="3">
        <v>238</v>
      </c>
    </row>
    <row r="2070" spans="1:2" x14ac:dyDescent="0.3">
      <c r="A2070" s="3" t="s">
        <v>5653</v>
      </c>
      <c r="B2070" s="3">
        <v>241</v>
      </c>
    </row>
    <row r="2071" spans="1:2" x14ac:dyDescent="0.3">
      <c r="A2071" s="3" t="s">
        <v>5652</v>
      </c>
      <c r="B2071" s="3">
        <v>241</v>
      </c>
    </row>
    <row r="2072" spans="1:2" x14ac:dyDescent="0.3">
      <c r="A2072" s="3" t="s">
        <v>5651</v>
      </c>
      <c r="B2072" s="3">
        <v>248</v>
      </c>
    </row>
    <row r="2073" spans="1:2" x14ac:dyDescent="0.3">
      <c r="A2073" s="3" t="s">
        <v>5650</v>
      </c>
      <c r="B2073" s="3">
        <v>243</v>
      </c>
    </row>
    <row r="2074" spans="1:2" x14ac:dyDescent="0.3">
      <c r="A2074" s="3" t="s">
        <v>5649</v>
      </c>
      <c r="B2074" s="3">
        <v>241</v>
      </c>
    </row>
    <row r="2075" spans="1:2" x14ac:dyDescent="0.3">
      <c r="A2075" s="3" t="s">
        <v>5648</v>
      </c>
      <c r="B2075" s="3">
        <v>238</v>
      </c>
    </row>
    <row r="2076" spans="1:2" x14ac:dyDescent="0.3">
      <c r="A2076" s="3" t="s">
        <v>5647</v>
      </c>
      <c r="B2076" s="3">
        <v>239</v>
      </c>
    </row>
    <row r="2077" spans="1:2" x14ac:dyDescent="0.3">
      <c r="A2077" s="3" t="s">
        <v>5646</v>
      </c>
      <c r="B2077" s="3">
        <v>239</v>
      </c>
    </row>
    <row r="2078" spans="1:2" x14ac:dyDescent="0.3">
      <c r="A2078" s="3" t="s">
        <v>5645</v>
      </c>
      <c r="B2078" s="3">
        <v>241</v>
      </c>
    </row>
    <row r="2079" spans="1:2" x14ac:dyDescent="0.3">
      <c r="A2079" s="3" t="s">
        <v>5644</v>
      </c>
      <c r="B2079" s="3">
        <v>241</v>
      </c>
    </row>
    <row r="2080" spans="1:2" x14ac:dyDescent="0.3">
      <c r="A2080" s="3" t="s">
        <v>5643</v>
      </c>
      <c r="B2080" s="3">
        <v>240</v>
      </c>
    </row>
    <row r="2081" spans="1:2" x14ac:dyDescent="0.3">
      <c r="A2081" s="3" t="s">
        <v>5642</v>
      </c>
      <c r="B2081" s="3">
        <v>235</v>
      </c>
    </row>
    <row r="2082" spans="1:2" x14ac:dyDescent="0.3">
      <c r="A2082" s="3" t="s">
        <v>5641</v>
      </c>
      <c r="B2082" s="3">
        <v>236</v>
      </c>
    </row>
    <row r="2083" spans="1:2" x14ac:dyDescent="0.3">
      <c r="A2083" s="3" t="s">
        <v>5640</v>
      </c>
      <c r="B2083" s="3">
        <v>241</v>
      </c>
    </row>
    <row r="2084" spans="1:2" x14ac:dyDescent="0.3">
      <c r="A2084" s="3" t="s">
        <v>5639</v>
      </c>
      <c r="B2084" s="3">
        <v>241</v>
      </c>
    </row>
    <row r="2085" spans="1:2" x14ac:dyDescent="0.3">
      <c r="A2085" s="3" t="s">
        <v>5638</v>
      </c>
      <c r="B2085" s="3">
        <v>242</v>
      </c>
    </row>
    <row r="2086" spans="1:2" x14ac:dyDescent="0.3">
      <c r="A2086" s="3" t="s">
        <v>5637</v>
      </c>
      <c r="B2086" s="3">
        <v>243</v>
      </c>
    </row>
    <row r="2087" spans="1:2" x14ac:dyDescent="0.3">
      <c r="A2087" s="3" t="s">
        <v>5636</v>
      </c>
      <c r="B2087" s="3">
        <v>241</v>
      </c>
    </row>
    <row r="2088" spans="1:2" x14ac:dyDescent="0.3">
      <c r="A2088" s="3" t="s">
        <v>5635</v>
      </c>
      <c r="B2088" s="3">
        <v>244</v>
      </c>
    </row>
    <row r="2089" spans="1:2" x14ac:dyDescent="0.3">
      <c r="A2089" s="3" t="s">
        <v>5634</v>
      </c>
      <c r="B2089" s="3">
        <v>244</v>
      </c>
    </row>
    <row r="2090" spans="1:2" x14ac:dyDescent="0.3">
      <c r="A2090" s="3" t="s">
        <v>5633</v>
      </c>
      <c r="B2090" s="3">
        <v>240</v>
      </c>
    </row>
    <row r="2091" spans="1:2" x14ac:dyDescent="0.3">
      <c r="A2091" s="3" t="s">
        <v>5632</v>
      </c>
      <c r="B2091" s="3">
        <v>238</v>
      </c>
    </row>
    <row r="2092" spans="1:2" x14ac:dyDescent="0.3">
      <c r="A2092" s="3" t="s">
        <v>5631</v>
      </c>
      <c r="B2092" s="3">
        <v>237</v>
      </c>
    </row>
    <row r="2093" spans="1:2" x14ac:dyDescent="0.3">
      <c r="A2093" s="3" t="s">
        <v>5630</v>
      </c>
      <c r="B2093" s="3">
        <v>227</v>
      </c>
    </row>
    <row r="2094" spans="1:2" x14ac:dyDescent="0.3">
      <c r="A2094" s="3" t="s">
        <v>5629</v>
      </c>
      <c r="B2094" s="3">
        <v>226</v>
      </c>
    </row>
    <row r="2095" spans="1:2" x14ac:dyDescent="0.3">
      <c r="A2095" s="3" t="s">
        <v>5628</v>
      </c>
      <c r="B2095" s="3">
        <v>221</v>
      </c>
    </row>
    <row r="2096" spans="1:2" x14ac:dyDescent="0.3">
      <c r="A2096" s="3" t="s">
        <v>5627</v>
      </c>
      <c r="B2096" s="3">
        <v>215</v>
      </c>
    </row>
    <row r="2097" spans="1:2" x14ac:dyDescent="0.3">
      <c r="A2097" s="3" t="s">
        <v>5626</v>
      </c>
      <c r="B2097" s="3">
        <v>217</v>
      </c>
    </row>
    <row r="2098" spans="1:2" x14ac:dyDescent="0.3">
      <c r="A2098" s="3" t="s">
        <v>5625</v>
      </c>
      <c r="B2098" s="3">
        <v>216</v>
      </c>
    </row>
    <row r="2099" spans="1:2" x14ac:dyDescent="0.3">
      <c r="A2099" s="3" t="s">
        <v>5624</v>
      </c>
      <c r="B2099" s="3">
        <v>216</v>
      </c>
    </row>
    <row r="2100" spans="1:2" x14ac:dyDescent="0.3">
      <c r="A2100" s="3" t="s">
        <v>5623</v>
      </c>
      <c r="B2100" s="3">
        <v>216</v>
      </c>
    </row>
    <row r="2101" spans="1:2" x14ac:dyDescent="0.3">
      <c r="A2101" s="3" t="s">
        <v>5622</v>
      </c>
      <c r="B2101" s="3">
        <v>212</v>
      </c>
    </row>
    <row r="2102" spans="1:2" x14ac:dyDescent="0.3">
      <c r="A2102" s="3" t="s">
        <v>5621</v>
      </c>
      <c r="B2102" s="3">
        <v>203</v>
      </c>
    </row>
    <row r="2103" spans="1:2" x14ac:dyDescent="0.3">
      <c r="A2103" s="3" t="s">
        <v>5620</v>
      </c>
      <c r="B2103" s="3">
        <v>202</v>
      </c>
    </row>
    <row r="2104" spans="1:2" x14ac:dyDescent="0.3">
      <c r="A2104" s="3" t="s">
        <v>5619</v>
      </c>
      <c r="B2104" s="3">
        <v>203</v>
      </c>
    </row>
    <row r="2105" spans="1:2" x14ac:dyDescent="0.3">
      <c r="A2105" s="3" t="s">
        <v>5618</v>
      </c>
      <c r="B2105" s="3">
        <v>200</v>
      </c>
    </row>
    <row r="2106" spans="1:2" x14ac:dyDescent="0.3">
      <c r="A2106" s="3" t="s">
        <v>5617</v>
      </c>
      <c r="B2106" s="3">
        <v>197</v>
      </c>
    </row>
    <row r="2107" spans="1:2" x14ac:dyDescent="0.3">
      <c r="A2107" s="3" t="s">
        <v>5616</v>
      </c>
      <c r="B2107" s="3">
        <v>196</v>
      </c>
    </row>
    <row r="2108" spans="1:2" x14ac:dyDescent="0.3">
      <c r="A2108" s="3" t="s">
        <v>5615</v>
      </c>
      <c r="B2108" s="3">
        <v>194</v>
      </c>
    </row>
    <row r="2109" spans="1:2" x14ac:dyDescent="0.3">
      <c r="A2109" s="3" t="s">
        <v>5614</v>
      </c>
      <c r="B2109" s="3">
        <v>194</v>
      </c>
    </row>
    <row r="2110" spans="1:2" x14ac:dyDescent="0.3">
      <c r="A2110" s="3" t="s">
        <v>5613</v>
      </c>
      <c r="B2110" s="3">
        <v>200</v>
      </c>
    </row>
    <row r="2111" spans="1:2" x14ac:dyDescent="0.3">
      <c r="A2111" s="3" t="s">
        <v>5612</v>
      </c>
      <c r="B2111" s="3">
        <v>195</v>
      </c>
    </row>
    <row r="2112" spans="1:2" x14ac:dyDescent="0.3">
      <c r="A2112" s="3" t="s">
        <v>5611</v>
      </c>
      <c r="B2112" s="3">
        <v>194</v>
      </c>
    </row>
    <row r="2113" spans="1:2" x14ac:dyDescent="0.3">
      <c r="A2113" s="3" t="s">
        <v>5610</v>
      </c>
      <c r="B2113" s="3">
        <v>194</v>
      </c>
    </row>
    <row r="2114" spans="1:2" x14ac:dyDescent="0.3">
      <c r="A2114" s="3" t="s">
        <v>5609</v>
      </c>
      <c r="B2114" s="3">
        <v>191</v>
      </c>
    </row>
    <row r="2115" spans="1:2" x14ac:dyDescent="0.3">
      <c r="A2115" s="3" t="s">
        <v>5608</v>
      </c>
      <c r="B2115" s="3">
        <v>190</v>
      </c>
    </row>
    <row r="2116" spans="1:2" x14ac:dyDescent="0.3">
      <c r="A2116" s="3" t="s">
        <v>5607</v>
      </c>
      <c r="B2116" s="3">
        <v>181</v>
      </c>
    </row>
    <row r="2117" spans="1:2" x14ac:dyDescent="0.3">
      <c r="A2117" s="3" t="s">
        <v>5606</v>
      </c>
      <c r="B2117" s="3">
        <v>183</v>
      </c>
    </row>
    <row r="2118" spans="1:2" x14ac:dyDescent="0.3">
      <c r="A2118" s="3" t="s">
        <v>5605</v>
      </c>
      <c r="B2118" s="3">
        <v>169</v>
      </c>
    </row>
    <row r="2119" spans="1:2" x14ac:dyDescent="0.3">
      <c r="A2119" s="3" t="s">
        <v>5604</v>
      </c>
      <c r="B2119" s="3">
        <v>167</v>
      </c>
    </row>
    <row r="2120" spans="1:2" x14ac:dyDescent="0.3">
      <c r="A2120" s="3" t="s">
        <v>5603</v>
      </c>
      <c r="B2120" s="3">
        <v>167</v>
      </c>
    </row>
    <row r="2121" spans="1:2" x14ac:dyDescent="0.3">
      <c r="A2121" s="3" t="s">
        <v>5602</v>
      </c>
      <c r="B2121" s="3">
        <v>168</v>
      </c>
    </row>
    <row r="2122" spans="1:2" x14ac:dyDescent="0.3">
      <c r="A2122" s="3" t="s">
        <v>5601</v>
      </c>
      <c r="B2122" s="3">
        <v>169</v>
      </c>
    </row>
    <row r="2123" spans="1:2" x14ac:dyDescent="0.3">
      <c r="A2123" s="3" t="s">
        <v>5600</v>
      </c>
      <c r="B2123" s="3">
        <v>172</v>
      </c>
    </row>
    <row r="2124" spans="1:2" x14ac:dyDescent="0.3">
      <c r="A2124" s="3" t="s">
        <v>5599</v>
      </c>
      <c r="B2124" s="3">
        <v>172</v>
      </c>
    </row>
    <row r="2125" spans="1:2" x14ac:dyDescent="0.3">
      <c r="A2125" s="3" t="s">
        <v>5598</v>
      </c>
      <c r="B2125" s="3">
        <v>169</v>
      </c>
    </row>
    <row r="2126" spans="1:2" x14ac:dyDescent="0.3">
      <c r="A2126" s="3" t="s">
        <v>5597</v>
      </c>
      <c r="B2126" s="3">
        <v>168</v>
      </c>
    </row>
    <row r="2127" spans="1:2" x14ac:dyDescent="0.3">
      <c r="A2127" s="3" t="s">
        <v>5596</v>
      </c>
      <c r="B2127" s="3">
        <v>160</v>
      </c>
    </row>
    <row r="2128" spans="1:2" x14ac:dyDescent="0.3">
      <c r="A2128" s="3" t="s">
        <v>5595</v>
      </c>
      <c r="B2128" s="3">
        <v>162</v>
      </c>
    </row>
    <row r="2129" spans="1:2" x14ac:dyDescent="0.3">
      <c r="A2129" s="3" t="s">
        <v>5594</v>
      </c>
      <c r="B2129" s="3">
        <v>153</v>
      </c>
    </row>
    <row r="2130" spans="1:2" x14ac:dyDescent="0.3">
      <c r="A2130" s="3" t="s">
        <v>5593</v>
      </c>
      <c r="B2130" s="3">
        <v>156</v>
      </c>
    </row>
    <row r="2131" spans="1:2" x14ac:dyDescent="0.3">
      <c r="A2131" s="3" t="s">
        <v>5592</v>
      </c>
      <c r="B2131" s="3">
        <v>150</v>
      </c>
    </row>
    <row r="2132" spans="1:2" x14ac:dyDescent="0.3">
      <c r="A2132" s="3" t="s">
        <v>5591</v>
      </c>
      <c r="B2132" s="3">
        <v>148</v>
      </c>
    </row>
    <row r="2133" spans="1:2" x14ac:dyDescent="0.3">
      <c r="A2133" s="3" t="s">
        <v>5590</v>
      </c>
      <c r="B2133" s="3">
        <v>146</v>
      </c>
    </row>
    <row r="2134" spans="1:2" x14ac:dyDescent="0.3">
      <c r="A2134" s="3" t="s">
        <v>5589</v>
      </c>
      <c r="B2134" s="3">
        <v>152</v>
      </c>
    </row>
    <row r="2135" spans="1:2" x14ac:dyDescent="0.3">
      <c r="A2135" s="3" t="s">
        <v>5588</v>
      </c>
      <c r="B2135" s="3">
        <v>168</v>
      </c>
    </row>
    <row r="2136" spans="1:2" x14ac:dyDescent="0.3">
      <c r="A2136" s="3" t="s">
        <v>5587</v>
      </c>
      <c r="B2136" s="3">
        <v>174</v>
      </c>
    </row>
    <row r="2137" spans="1:2" x14ac:dyDescent="0.3">
      <c r="A2137" s="3" t="s">
        <v>5586</v>
      </c>
      <c r="B2137" s="3">
        <v>174</v>
      </c>
    </row>
    <row r="2138" spans="1:2" x14ac:dyDescent="0.3">
      <c r="A2138" s="3" t="s">
        <v>5585</v>
      </c>
      <c r="B2138" s="3">
        <v>169</v>
      </c>
    </row>
    <row r="2139" spans="1:2" x14ac:dyDescent="0.3">
      <c r="A2139" s="3" t="s">
        <v>5584</v>
      </c>
      <c r="B2139" s="3">
        <v>169</v>
      </c>
    </row>
    <row r="2140" spans="1:2" x14ac:dyDescent="0.3">
      <c r="A2140" s="3" t="s">
        <v>5583</v>
      </c>
      <c r="B2140" s="3">
        <v>174</v>
      </c>
    </row>
    <row r="2141" spans="1:2" x14ac:dyDescent="0.3">
      <c r="A2141" s="3" t="s">
        <v>5582</v>
      </c>
      <c r="B2141" s="3">
        <v>168</v>
      </c>
    </row>
    <row r="2142" spans="1:2" x14ac:dyDescent="0.3">
      <c r="A2142" s="3" t="s">
        <v>5581</v>
      </c>
      <c r="B2142" s="3">
        <v>172</v>
      </c>
    </row>
    <row r="2143" spans="1:2" x14ac:dyDescent="0.3">
      <c r="A2143" s="3" t="s">
        <v>5580</v>
      </c>
      <c r="B2143" s="3">
        <v>171</v>
      </c>
    </row>
    <row r="2144" spans="1:2" x14ac:dyDescent="0.3">
      <c r="A2144" s="3" t="s">
        <v>5579</v>
      </c>
      <c r="B2144" s="3">
        <v>173</v>
      </c>
    </row>
    <row r="2145" spans="1:2" x14ac:dyDescent="0.3">
      <c r="A2145" s="3" t="s">
        <v>5578</v>
      </c>
      <c r="B2145" s="3">
        <v>174</v>
      </c>
    </row>
    <row r="2146" spans="1:2" x14ac:dyDescent="0.3">
      <c r="A2146" s="3" t="s">
        <v>5577</v>
      </c>
      <c r="B2146" s="3">
        <v>173</v>
      </c>
    </row>
    <row r="2147" spans="1:2" x14ac:dyDescent="0.3">
      <c r="A2147" s="3" t="s">
        <v>5576</v>
      </c>
      <c r="B2147" s="3">
        <v>173</v>
      </c>
    </row>
    <row r="2148" spans="1:2" x14ac:dyDescent="0.3">
      <c r="A2148" s="3" t="s">
        <v>5575</v>
      </c>
      <c r="B2148" s="3">
        <v>176</v>
      </c>
    </row>
    <row r="2149" spans="1:2" x14ac:dyDescent="0.3">
      <c r="A2149" s="3" t="s">
        <v>5574</v>
      </c>
      <c r="B2149" s="3">
        <v>173</v>
      </c>
    </row>
    <row r="2150" spans="1:2" x14ac:dyDescent="0.3">
      <c r="A2150" s="3" t="s">
        <v>5573</v>
      </c>
      <c r="B2150" s="3">
        <v>168</v>
      </c>
    </row>
    <row r="2151" spans="1:2" x14ac:dyDescent="0.3">
      <c r="A2151" s="3" t="s">
        <v>5572</v>
      </c>
      <c r="B2151" s="3">
        <v>167</v>
      </c>
    </row>
    <row r="2152" spans="1:2" x14ac:dyDescent="0.3">
      <c r="A2152" s="3" t="s">
        <v>5571</v>
      </c>
      <c r="B2152" s="3">
        <v>168</v>
      </c>
    </row>
    <row r="2153" spans="1:2" x14ac:dyDescent="0.3">
      <c r="A2153" s="3" t="s">
        <v>5570</v>
      </c>
      <c r="B2153" s="3">
        <v>174</v>
      </c>
    </row>
    <row r="2154" spans="1:2" x14ac:dyDescent="0.3">
      <c r="A2154" s="3" t="s">
        <v>5569</v>
      </c>
      <c r="B2154" s="3">
        <v>171</v>
      </c>
    </row>
    <row r="2155" spans="1:2" x14ac:dyDescent="0.3">
      <c r="A2155" s="3" t="s">
        <v>5568</v>
      </c>
      <c r="B2155" s="3">
        <v>169</v>
      </c>
    </row>
    <row r="2156" spans="1:2" x14ac:dyDescent="0.3">
      <c r="A2156" s="3" t="s">
        <v>5567</v>
      </c>
      <c r="B2156" s="3">
        <v>174</v>
      </c>
    </row>
    <row r="2157" spans="1:2" x14ac:dyDescent="0.3">
      <c r="A2157" s="3" t="s">
        <v>5566</v>
      </c>
      <c r="B2157" s="3">
        <v>177</v>
      </c>
    </row>
    <row r="2158" spans="1:2" x14ac:dyDescent="0.3">
      <c r="A2158" s="3" t="s">
        <v>5565</v>
      </c>
      <c r="B2158" s="3">
        <v>182</v>
      </c>
    </row>
    <row r="2159" spans="1:2" x14ac:dyDescent="0.3">
      <c r="A2159" s="3" t="s">
        <v>5564</v>
      </c>
      <c r="B2159" s="3">
        <v>190</v>
      </c>
    </row>
    <row r="2160" spans="1:2" x14ac:dyDescent="0.3">
      <c r="A2160" s="3" t="s">
        <v>5563</v>
      </c>
      <c r="B2160" s="3">
        <v>190</v>
      </c>
    </row>
    <row r="2161" spans="1:2" x14ac:dyDescent="0.3">
      <c r="A2161" s="3" t="s">
        <v>5562</v>
      </c>
      <c r="B2161" s="3">
        <v>189</v>
      </c>
    </row>
    <row r="2162" spans="1:2" x14ac:dyDescent="0.3">
      <c r="A2162" s="3" t="s">
        <v>5561</v>
      </c>
      <c r="B2162" s="3">
        <v>188</v>
      </c>
    </row>
    <row r="2163" spans="1:2" x14ac:dyDescent="0.3">
      <c r="A2163" s="3" t="s">
        <v>5560</v>
      </c>
      <c r="B2163" s="3">
        <v>188</v>
      </c>
    </row>
    <row r="2164" spans="1:2" x14ac:dyDescent="0.3">
      <c r="A2164" s="3" t="s">
        <v>5559</v>
      </c>
      <c r="B2164" s="3">
        <v>196</v>
      </c>
    </row>
    <row r="2165" spans="1:2" x14ac:dyDescent="0.3">
      <c r="A2165" s="3" t="s">
        <v>5558</v>
      </c>
      <c r="B2165" s="3">
        <v>181</v>
      </c>
    </row>
    <row r="2166" spans="1:2" x14ac:dyDescent="0.3">
      <c r="A2166" s="3" t="s">
        <v>5557</v>
      </c>
      <c r="B2166" s="3">
        <v>165</v>
      </c>
    </row>
    <row r="2167" spans="1:2" x14ac:dyDescent="0.3">
      <c r="A2167" s="3" t="s">
        <v>5556</v>
      </c>
      <c r="B2167" s="3">
        <v>161</v>
      </c>
    </row>
    <row r="2168" spans="1:2" x14ac:dyDescent="0.3">
      <c r="A2168" s="3" t="s">
        <v>5555</v>
      </c>
      <c r="B2168" s="3">
        <v>161</v>
      </c>
    </row>
    <row r="2169" spans="1:2" x14ac:dyDescent="0.3">
      <c r="A2169" s="3" t="s">
        <v>5554</v>
      </c>
      <c r="B2169" s="3">
        <v>160</v>
      </c>
    </row>
    <row r="2170" spans="1:2" x14ac:dyDescent="0.3">
      <c r="A2170" s="3" t="s">
        <v>5553</v>
      </c>
      <c r="B2170" s="3">
        <v>159</v>
      </c>
    </row>
    <row r="2171" spans="1:2" x14ac:dyDescent="0.3">
      <c r="A2171" s="3" t="s">
        <v>5552</v>
      </c>
      <c r="B2171" s="3">
        <v>159</v>
      </c>
    </row>
    <row r="2172" spans="1:2" x14ac:dyDescent="0.3">
      <c r="A2172" s="3" t="s">
        <v>5551</v>
      </c>
      <c r="B2172" s="3">
        <v>158</v>
      </c>
    </row>
    <row r="2173" spans="1:2" x14ac:dyDescent="0.3">
      <c r="A2173" s="3" t="s">
        <v>5550</v>
      </c>
      <c r="B2173" s="3">
        <v>157</v>
      </c>
    </row>
    <row r="2174" spans="1:2" x14ac:dyDescent="0.3">
      <c r="A2174" s="3" t="s">
        <v>5549</v>
      </c>
      <c r="B2174" s="3">
        <v>150</v>
      </c>
    </row>
    <row r="2175" spans="1:2" x14ac:dyDescent="0.3">
      <c r="A2175" s="3" t="s">
        <v>5548</v>
      </c>
      <c r="B2175" s="3">
        <v>152</v>
      </c>
    </row>
    <row r="2176" spans="1:2" x14ac:dyDescent="0.3">
      <c r="A2176" s="3" t="s">
        <v>5547</v>
      </c>
      <c r="B2176" s="3">
        <v>156</v>
      </c>
    </row>
    <row r="2177" spans="1:2" x14ac:dyDescent="0.3">
      <c r="A2177" s="3" t="s">
        <v>5546</v>
      </c>
      <c r="B2177" s="3">
        <v>162</v>
      </c>
    </row>
    <row r="2178" spans="1:2" x14ac:dyDescent="0.3">
      <c r="A2178" s="3" t="s">
        <v>5545</v>
      </c>
      <c r="B2178" s="3">
        <v>164</v>
      </c>
    </row>
    <row r="2179" spans="1:2" x14ac:dyDescent="0.3">
      <c r="A2179" s="3" t="s">
        <v>5544</v>
      </c>
      <c r="B2179" s="3">
        <v>165</v>
      </c>
    </row>
    <row r="2180" spans="1:2" x14ac:dyDescent="0.3">
      <c r="A2180" s="3" t="s">
        <v>5543</v>
      </c>
      <c r="B2180" s="3">
        <v>168</v>
      </c>
    </row>
    <row r="2181" spans="1:2" x14ac:dyDescent="0.3">
      <c r="A2181" s="3" t="s">
        <v>5542</v>
      </c>
      <c r="B2181" s="3">
        <v>167</v>
      </c>
    </row>
    <row r="2182" spans="1:2" x14ac:dyDescent="0.3">
      <c r="A2182" s="3" t="s">
        <v>5541</v>
      </c>
      <c r="B2182" s="3">
        <v>168</v>
      </c>
    </row>
    <row r="2183" spans="1:2" x14ac:dyDescent="0.3">
      <c r="A2183" s="3" t="s">
        <v>5540</v>
      </c>
      <c r="B2183" s="3">
        <v>174</v>
      </c>
    </row>
    <row r="2184" spans="1:2" x14ac:dyDescent="0.3">
      <c r="A2184" s="3" t="s">
        <v>5539</v>
      </c>
      <c r="B2184" s="3">
        <v>184</v>
      </c>
    </row>
    <row r="2185" spans="1:2" x14ac:dyDescent="0.3">
      <c r="A2185" s="3" t="s">
        <v>5538</v>
      </c>
      <c r="B2185" s="3">
        <v>186</v>
      </c>
    </row>
    <row r="2186" spans="1:2" x14ac:dyDescent="0.3">
      <c r="A2186" s="3" t="s">
        <v>5537</v>
      </c>
      <c r="B2186" s="3">
        <v>197</v>
      </c>
    </row>
    <row r="2187" spans="1:2" x14ac:dyDescent="0.3">
      <c r="A2187" s="3" t="s">
        <v>5536</v>
      </c>
      <c r="B2187" s="3">
        <v>206</v>
      </c>
    </row>
    <row r="2188" spans="1:2" x14ac:dyDescent="0.3">
      <c r="A2188" s="3" t="s">
        <v>5535</v>
      </c>
      <c r="B2188" s="3">
        <v>210</v>
      </c>
    </row>
    <row r="2189" spans="1:2" x14ac:dyDescent="0.3">
      <c r="A2189" s="3" t="s">
        <v>5534</v>
      </c>
      <c r="B2189" s="3">
        <v>230</v>
      </c>
    </row>
    <row r="2190" spans="1:2" x14ac:dyDescent="0.3">
      <c r="A2190" s="3" t="s">
        <v>5533</v>
      </c>
      <c r="B2190" s="3">
        <v>221</v>
      </c>
    </row>
    <row r="2191" spans="1:2" x14ac:dyDescent="0.3">
      <c r="A2191" s="3" t="s">
        <v>5532</v>
      </c>
      <c r="B2191" s="3">
        <v>234</v>
      </c>
    </row>
    <row r="2192" spans="1:2" x14ac:dyDescent="0.3">
      <c r="A2192" s="3" t="s">
        <v>5531</v>
      </c>
      <c r="B2192" s="3">
        <v>215</v>
      </c>
    </row>
    <row r="2193" spans="1:2" x14ac:dyDescent="0.3">
      <c r="A2193" s="3" t="s">
        <v>5530</v>
      </c>
      <c r="B2193" s="3">
        <v>207</v>
      </c>
    </row>
    <row r="2194" spans="1:2" x14ac:dyDescent="0.3">
      <c r="A2194" s="3" t="s">
        <v>5529</v>
      </c>
      <c r="B2194" s="3">
        <v>207</v>
      </c>
    </row>
    <row r="2195" spans="1:2" x14ac:dyDescent="0.3">
      <c r="A2195" s="3" t="s">
        <v>5528</v>
      </c>
      <c r="B2195" s="3">
        <v>208</v>
      </c>
    </row>
    <row r="2196" spans="1:2" x14ac:dyDescent="0.3">
      <c r="A2196" s="3" t="s">
        <v>5527</v>
      </c>
      <c r="B2196" s="3">
        <v>207</v>
      </c>
    </row>
    <row r="2197" spans="1:2" x14ac:dyDescent="0.3">
      <c r="A2197" s="3" t="s">
        <v>5526</v>
      </c>
      <c r="B2197" s="3">
        <v>202</v>
      </c>
    </row>
    <row r="2198" spans="1:2" x14ac:dyDescent="0.3">
      <c r="A2198" s="3" t="s">
        <v>5525</v>
      </c>
      <c r="B2198" s="3">
        <v>210</v>
      </c>
    </row>
    <row r="2199" spans="1:2" x14ac:dyDescent="0.3">
      <c r="A2199" s="3" t="s">
        <v>5524</v>
      </c>
      <c r="B2199" s="3">
        <v>204</v>
      </c>
    </row>
    <row r="2200" spans="1:2" x14ac:dyDescent="0.3">
      <c r="A2200" s="3" t="s">
        <v>5523</v>
      </c>
      <c r="B2200" s="3">
        <v>216</v>
      </c>
    </row>
    <row r="2201" spans="1:2" x14ac:dyDescent="0.3">
      <c r="A2201" s="3" t="s">
        <v>5522</v>
      </c>
      <c r="B2201" s="3">
        <v>212</v>
      </c>
    </row>
    <row r="2202" spans="1:2" x14ac:dyDescent="0.3">
      <c r="A2202" s="3" t="s">
        <v>5521</v>
      </c>
      <c r="B2202" s="3">
        <v>222</v>
      </c>
    </row>
    <row r="2203" spans="1:2" x14ac:dyDescent="0.3">
      <c r="A2203" s="3" t="s">
        <v>5520</v>
      </c>
      <c r="B2203" s="3">
        <v>222</v>
      </c>
    </row>
    <row r="2204" spans="1:2" x14ac:dyDescent="0.3">
      <c r="A2204" s="3" t="s">
        <v>5519</v>
      </c>
      <c r="B2204" s="3">
        <v>228</v>
      </c>
    </row>
    <row r="2205" spans="1:2" x14ac:dyDescent="0.3">
      <c r="A2205" s="3" t="s">
        <v>5518</v>
      </c>
      <c r="B2205" s="3">
        <v>247</v>
      </c>
    </row>
    <row r="2206" spans="1:2" x14ac:dyDescent="0.3">
      <c r="A2206" s="3" t="s">
        <v>5517</v>
      </c>
      <c r="B2206" s="3">
        <v>238</v>
      </c>
    </row>
    <row r="2207" spans="1:2" x14ac:dyDescent="0.3">
      <c r="A2207" s="3" t="s">
        <v>5516</v>
      </c>
      <c r="B2207" s="3">
        <v>224</v>
      </c>
    </row>
    <row r="2208" spans="1:2" x14ac:dyDescent="0.3">
      <c r="A2208" s="3" t="s">
        <v>5515</v>
      </c>
      <c r="B2208" s="3">
        <v>224</v>
      </c>
    </row>
    <row r="2209" spans="1:2" x14ac:dyDescent="0.3">
      <c r="A2209" s="3" t="s">
        <v>5514</v>
      </c>
      <c r="B2209" s="3">
        <v>220</v>
      </c>
    </row>
    <row r="2210" spans="1:2" x14ac:dyDescent="0.3">
      <c r="A2210" s="3" t="s">
        <v>5513</v>
      </c>
      <c r="B2210" s="3">
        <v>227</v>
      </c>
    </row>
    <row r="2211" spans="1:2" x14ac:dyDescent="0.3">
      <c r="A2211" s="3" t="s">
        <v>5512</v>
      </c>
      <c r="B2211" s="3">
        <v>234</v>
      </c>
    </row>
    <row r="2212" spans="1:2" x14ac:dyDescent="0.3">
      <c r="A2212" s="3" t="s">
        <v>5511</v>
      </c>
      <c r="B2212" s="3">
        <v>239</v>
      </c>
    </row>
    <row r="2213" spans="1:2" x14ac:dyDescent="0.3">
      <c r="A2213" s="3" t="s">
        <v>5510</v>
      </c>
      <c r="B2213" s="3">
        <v>247</v>
      </c>
    </row>
    <row r="2214" spans="1:2" x14ac:dyDescent="0.3">
      <c r="A2214" s="3" t="s">
        <v>5509</v>
      </c>
      <c r="B2214" s="3">
        <v>253</v>
      </c>
    </row>
    <row r="2215" spans="1:2" x14ac:dyDescent="0.3">
      <c r="A2215" s="3" t="s">
        <v>5508</v>
      </c>
      <c r="B2215" s="3">
        <v>265</v>
      </c>
    </row>
    <row r="2216" spans="1:2" x14ac:dyDescent="0.3">
      <c r="A2216" s="3" t="s">
        <v>5507</v>
      </c>
      <c r="B2216" s="3">
        <v>260</v>
      </c>
    </row>
    <row r="2217" spans="1:2" x14ac:dyDescent="0.3">
      <c r="A2217" s="3" t="s">
        <v>5506</v>
      </c>
      <c r="B2217" s="3">
        <v>256</v>
      </c>
    </row>
    <row r="2218" spans="1:2" x14ac:dyDescent="0.3">
      <c r="A2218" s="3" t="s">
        <v>5505</v>
      </c>
      <c r="B2218" s="3">
        <v>239</v>
      </c>
    </row>
    <row r="2219" spans="1:2" x14ac:dyDescent="0.3">
      <c r="A2219" s="3" t="s">
        <v>5504</v>
      </c>
      <c r="B2219" s="3">
        <v>233</v>
      </c>
    </row>
    <row r="2220" spans="1:2" x14ac:dyDescent="0.3">
      <c r="A2220" s="3" t="s">
        <v>5503</v>
      </c>
      <c r="B2220" s="3">
        <v>233</v>
      </c>
    </row>
    <row r="2221" spans="1:2" x14ac:dyDescent="0.3">
      <c r="A2221" s="3" t="s">
        <v>5502</v>
      </c>
      <c r="B2221" s="3">
        <v>233</v>
      </c>
    </row>
    <row r="2222" spans="1:2" x14ac:dyDescent="0.3">
      <c r="A2222" s="3" t="s">
        <v>5501</v>
      </c>
      <c r="B2222" s="3">
        <v>233</v>
      </c>
    </row>
    <row r="2223" spans="1:2" x14ac:dyDescent="0.3">
      <c r="A2223" s="3" t="s">
        <v>5500</v>
      </c>
      <c r="B2223" s="3">
        <v>234</v>
      </c>
    </row>
    <row r="2224" spans="1:2" x14ac:dyDescent="0.3">
      <c r="A2224" s="3" t="s">
        <v>5499</v>
      </c>
      <c r="B2224" s="3">
        <v>223</v>
      </c>
    </row>
    <row r="2225" spans="1:2" x14ac:dyDescent="0.3">
      <c r="A2225" s="3" t="s">
        <v>5498</v>
      </c>
      <c r="B2225" s="3">
        <v>225</v>
      </c>
    </row>
    <row r="2226" spans="1:2" x14ac:dyDescent="0.3">
      <c r="A2226" s="3" t="s">
        <v>5497</v>
      </c>
      <c r="B2226" s="3">
        <v>230</v>
      </c>
    </row>
    <row r="2227" spans="1:2" x14ac:dyDescent="0.3">
      <c r="A2227" s="3" t="s">
        <v>5496</v>
      </c>
      <c r="B2227" s="3">
        <v>251</v>
      </c>
    </row>
    <row r="2228" spans="1:2" x14ac:dyDescent="0.3">
      <c r="A2228" s="3" t="s">
        <v>5495</v>
      </c>
      <c r="B2228" s="3">
        <v>247</v>
      </c>
    </row>
    <row r="2229" spans="1:2" x14ac:dyDescent="0.3">
      <c r="A2229" s="3" t="s">
        <v>5494</v>
      </c>
      <c r="B2229" s="3">
        <v>244</v>
      </c>
    </row>
    <row r="2230" spans="1:2" x14ac:dyDescent="0.3">
      <c r="A2230" s="3" t="s">
        <v>5493</v>
      </c>
      <c r="B2230" s="3">
        <v>236</v>
      </c>
    </row>
    <row r="2231" spans="1:2" x14ac:dyDescent="0.3">
      <c r="A2231" s="3" t="s">
        <v>5492</v>
      </c>
      <c r="B2231" s="3">
        <v>230</v>
      </c>
    </row>
    <row r="2232" spans="1:2" x14ac:dyDescent="0.3">
      <c r="A2232" s="3" t="s">
        <v>5491</v>
      </c>
      <c r="B2232" s="3">
        <v>228</v>
      </c>
    </row>
    <row r="2233" spans="1:2" x14ac:dyDescent="0.3">
      <c r="A2233" s="3" t="s">
        <v>5490</v>
      </c>
      <c r="B2233" s="3">
        <v>224</v>
      </c>
    </row>
    <row r="2234" spans="1:2" x14ac:dyDescent="0.3">
      <c r="A2234" s="3" t="s">
        <v>5489</v>
      </c>
      <c r="B2234" s="3">
        <v>223</v>
      </c>
    </row>
    <row r="2235" spans="1:2" x14ac:dyDescent="0.3">
      <c r="A2235" s="3" t="s">
        <v>5488</v>
      </c>
      <c r="B2235" s="3">
        <v>222</v>
      </c>
    </row>
    <row r="2236" spans="1:2" x14ac:dyDescent="0.3">
      <c r="A2236" s="3" t="s">
        <v>5487</v>
      </c>
      <c r="B2236" s="3">
        <v>214</v>
      </c>
    </row>
    <row r="2237" spans="1:2" x14ac:dyDescent="0.3">
      <c r="A2237" s="3" t="s">
        <v>5486</v>
      </c>
      <c r="B2237" s="3">
        <v>211</v>
      </c>
    </row>
    <row r="2238" spans="1:2" x14ac:dyDescent="0.3">
      <c r="A2238" s="3" t="s">
        <v>5485</v>
      </c>
      <c r="B2238" s="3">
        <v>212</v>
      </c>
    </row>
    <row r="2239" spans="1:2" x14ac:dyDescent="0.3">
      <c r="A2239" s="3" t="s">
        <v>5484</v>
      </c>
      <c r="B2239" s="3">
        <v>208</v>
      </c>
    </row>
    <row r="2240" spans="1:2" x14ac:dyDescent="0.3">
      <c r="A2240" s="3" t="s">
        <v>5483</v>
      </c>
      <c r="B2240" s="3">
        <v>210</v>
      </c>
    </row>
    <row r="2241" spans="1:2" x14ac:dyDescent="0.3">
      <c r="A2241" s="3" t="s">
        <v>5482</v>
      </c>
      <c r="B2241" s="3">
        <v>202</v>
      </c>
    </row>
    <row r="2242" spans="1:2" x14ac:dyDescent="0.3">
      <c r="A2242" s="3" t="s">
        <v>5481</v>
      </c>
      <c r="B2242" s="3">
        <v>202</v>
      </c>
    </row>
    <row r="2243" spans="1:2" x14ac:dyDescent="0.3">
      <c r="A2243" s="3" t="s">
        <v>5480</v>
      </c>
      <c r="B2243" s="3">
        <v>199</v>
      </c>
    </row>
    <row r="2244" spans="1:2" x14ac:dyDescent="0.3">
      <c r="A2244" s="3" t="s">
        <v>5479</v>
      </c>
      <c r="B2244" s="3">
        <v>197</v>
      </c>
    </row>
    <row r="2245" spans="1:2" x14ac:dyDescent="0.3">
      <c r="A2245" s="3" t="s">
        <v>5478</v>
      </c>
      <c r="B2245" s="3">
        <v>191</v>
      </c>
    </row>
    <row r="2246" spans="1:2" x14ac:dyDescent="0.3">
      <c r="A2246" s="3" t="s">
        <v>5477</v>
      </c>
      <c r="B2246" s="3">
        <v>180</v>
      </c>
    </row>
    <row r="2247" spans="1:2" x14ac:dyDescent="0.3">
      <c r="A2247" s="3" t="s">
        <v>5476</v>
      </c>
      <c r="B2247" s="3">
        <v>185</v>
      </c>
    </row>
    <row r="2248" spans="1:2" x14ac:dyDescent="0.3">
      <c r="A2248" s="3" t="s">
        <v>5475</v>
      </c>
      <c r="B2248" s="3">
        <v>187</v>
      </c>
    </row>
    <row r="2249" spans="1:2" x14ac:dyDescent="0.3">
      <c r="A2249" s="3" t="s">
        <v>5474</v>
      </c>
      <c r="B2249" s="3">
        <v>183</v>
      </c>
    </row>
    <row r="2250" spans="1:2" x14ac:dyDescent="0.3">
      <c r="A2250" s="3" t="s">
        <v>5473</v>
      </c>
      <c r="B2250" s="3">
        <v>192</v>
      </c>
    </row>
    <row r="2251" spans="1:2" x14ac:dyDescent="0.3">
      <c r="A2251" s="3" t="s">
        <v>5472</v>
      </c>
      <c r="B2251" s="3">
        <v>187</v>
      </c>
    </row>
    <row r="2252" spans="1:2" x14ac:dyDescent="0.3">
      <c r="A2252" s="3" t="s">
        <v>5471</v>
      </c>
      <c r="B2252" s="3">
        <v>188</v>
      </c>
    </row>
    <row r="2253" spans="1:2" x14ac:dyDescent="0.3">
      <c r="A2253" s="3" t="s">
        <v>5470</v>
      </c>
      <c r="B2253" s="3">
        <v>190</v>
      </c>
    </row>
    <row r="2254" spans="1:2" x14ac:dyDescent="0.3">
      <c r="A2254" s="3" t="s">
        <v>5469</v>
      </c>
      <c r="B2254" s="3">
        <v>189</v>
      </c>
    </row>
    <row r="2255" spans="1:2" x14ac:dyDescent="0.3">
      <c r="A2255" s="3" t="s">
        <v>5468</v>
      </c>
      <c r="B2255" s="3">
        <v>192</v>
      </c>
    </row>
    <row r="2256" spans="1:2" x14ac:dyDescent="0.3">
      <c r="A2256" s="3" t="s">
        <v>5467</v>
      </c>
      <c r="B2256" s="3">
        <v>201</v>
      </c>
    </row>
    <row r="2257" spans="1:2" x14ac:dyDescent="0.3">
      <c r="A2257" s="3" t="s">
        <v>5466</v>
      </c>
      <c r="B2257" s="3">
        <v>204</v>
      </c>
    </row>
    <row r="2258" spans="1:2" x14ac:dyDescent="0.3">
      <c r="A2258" s="3" t="s">
        <v>5465</v>
      </c>
      <c r="B2258" s="3">
        <v>207</v>
      </c>
    </row>
    <row r="2259" spans="1:2" x14ac:dyDescent="0.3">
      <c r="A2259" s="3" t="s">
        <v>5464</v>
      </c>
      <c r="B2259" s="3">
        <v>208</v>
      </c>
    </row>
    <row r="2260" spans="1:2" x14ac:dyDescent="0.3">
      <c r="A2260" s="3" t="s">
        <v>5463</v>
      </c>
      <c r="B2260" s="3">
        <v>212</v>
      </c>
    </row>
    <row r="2261" spans="1:2" x14ac:dyDescent="0.3">
      <c r="A2261" s="3" t="s">
        <v>5462</v>
      </c>
      <c r="B2261" s="3">
        <v>209</v>
      </c>
    </row>
    <row r="2262" spans="1:2" x14ac:dyDescent="0.3">
      <c r="A2262" s="3" t="s">
        <v>5461</v>
      </c>
      <c r="B2262" s="3">
        <v>204</v>
      </c>
    </row>
    <row r="2263" spans="1:2" x14ac:dyDescent="0.3">
      <c r="A2263" s="3" t="s">
        <v>5460</v>
      </c>
      <c r="B2263" s="3">
        <v>204</v>
      </c>
    </row>
    <row r="2264" spans="1:2" x14ac:dyDescent="0.3">
      <c r="A2264" s="3" t="s">
        <v>5459</v>
      </c>
      <c r="B2264" s="3">
        <v>204</v>
      </c>
    </row>
    <row r="2265" spans="1:2" x14ac:dyDescent="0.3">
      <c r="A2265" s="3" t="s">
        <v>5458</v>
      </c>
      <c r="B2265" s="3">
        <v>196</v>
      </c>
    </row>
    <row r="2266" spans="1:2" x14ac:dyDescent="0.3">
      <c r="A2266" s="3" t="s">
        <v>5457</v>
      </c>
      <c r="B2266" s="3">
        <v>198</v>
      </c>
    </row>
    <row r="2267" spans="1:2" x14ac:dyDescent="0.3">
      <c r="A2267" s="3" t="s">
        <v>5456</v>
      </c>
      <c r="B2267" s="3">
        <v>198</v>
      </c>
    </row>
    <row r="2268" spans="1:2" x14ac:dyDescent="0.3">
      <c r="A2268" s="3" t="s">
        <v>5455</v>
      </c>
      <c r="B2268" s="3">
        <v>202</v>
      </c>
    </row>
    <row r="2269" spans="1:2" x14ac:dyDescent="0.3">
      <c r="A2269" s="3" t="s">
        <v>5454</v>
      </c>
      <c r="B2269" s="3">
        <v>202</v>
      </c>
    </row>
    <row r="2270" spans="1:2" x14ac:dyDescent="0.3">
      <c r="A2270" s="3" t="s">
        <v>5453</v>
      </c>
      <c r="B2270" s="3">
        <v>203</v>
      </c>
    </row>
    <row r="2271" spans="1:2" x14ac:dyDescent="0.3">
      <c r="A2271" s="3" t="s">
        <v>5452</v>
      </c>
      <c r="B2271" s="3">
        <v>203</v>
      </c>
    </row>
    <row r="2272" spans="1:2" x14ac:dyDescent="0.3">
      <c r="A2272" s="3" t="s">
        <v>5451</v>
      </c>
      <c r="B2272" s="3">
        <v>201</v>
      </c>
    </row>
    <row r="2273" spans="1:2" x14ac:dyDescent="0.3">
      <c r="A2273" s="3" t="s">
        <v>5450</v>
      </c>
      <c r="B2273" s="3">
        <v>200</v>
      </c>
    </row>
    <row r="2274" spans="1:2" x14ac:dyDescent="0.3">
      <c r="A2274" s="3" t="s">
        <v>5449</v>
      </c>
      <c r="B2274" s="3">
        <v>198</v>
      </c>
    </row>
    <row r="2275" spans="1:2" x14ac:dyDescent="0.3">
      <c r="A2275" s="3" t="s">
        <v>5448</v>
      </c>
      <c r="B2275" s="3">
        <v>205</v>
      </c>
    </row>
    <row r="2276" spans="1:2" x14ac:dyDescent="0.3">
      <c r="A2276" s="3" t="s">
        <v>5447</v>
      </c>
      <c r="B2276" s="3">
        <v>206</v>
      </c>
    </row>
    <row r="2277" spans="1:2" x14ac:dyDescent="0.3">
      <c r="A2277" s="3" t="s">
        <v>5446</v>
      </c>
      <c r="B2277" s="3">
        <v>221</v>
      </c>
    </row>
    <row r="2278" spans="1:2" x14ac:dyDescent="0.3">
      <c r="A2278" s="3" t="s">
        <v>5445</v>
      </c>
      <c r="B2278" s="3">
        <v>223</v>
      </c>
    </row>
    <row r="2279" spans="1:2" x14ac:dyDescent="0.3">
      <c r="A2279" s="3" t="s">
        <v>5444</v>
      </c>
      <c r="B2279" s="3">
        <v>225</v>
      </c>
    </row>
    <row r="2280" spans="1:2" x14ac:dyDescent="0.3">
      <c r="A2280" s="3" t="s">
        <v>5443</v>
      </c>
      <c r="B2280" s="3">
        <v>219</v>
      </c>
    </row>
    <row r="2281" spans="1:2" x14ac:dyDescent="0.3">
      <c r="A2281" s="3" t="s">
        <v>5442</v>
      </c>
      <c r="B2281" s="3">
        <v>213</v>
      </c>
    </row>
    <row r="2282" spans="1:2" x14ac:dyDescent="0.3">
      <c r="A2282" s="3" t="s">
        <v>5441</v>
      </c>
      <c r="B2282" s="3">
        <v>210</v>
      </c>
    </row>
    <row r="2283" spans="1:2" x14ac:dyDescent="0.3">
      <c r="A2283" s="3" t="s">
        <v>5440</v>
      </c>
      <c r="B2283" s="3">
        <v>202</v>
      </c>
    </row>
    <row r="2284" spans="1:2" x14ac:dyDescent="0.3">
      <c r="A2284" s="3" t="s">
        <v>5439</v>
      </c>
      <c r="B2284" s="3">
        <v>200</v>
      </c>
    </row>
    <row r="2285" spans="1:2" x14ac:dyDescent="0.3">
      <c r="A2285" s="3" t="s">
        <v>5438</v>
      </c>
      <c r="B2285" s="3">
        <v>205</v>
      </c>
    </row>
    <row r="2286" spans="1:2" x14ac:dyDescent="0.3">
      <c r="A2286" s="3" t="s">
        <v>5437</v>
      </c>
      <c r="B2286" s="3">
        <v>204</v>
      </c>
    </row>
    <row r="2287" spans="1:2" x14ac:dyDescent="0.3">
      <c r="A2287" s="3" t="s">
        <v>5436</v>
      </c>
      <c r="B2287" s="3">
        <v>197</v>
      </c>
    </row>
    <row r="2288" spans="1:2" x14ac:dyDescent="0.3">
      <c r="A2288" s="3" t="s">
        <v>5435</v>
      </c>
      <c r="B2288" s="3">
        <v>188</v>
      </c>
    </row>
    <row r="2289" spans="1:2" x14ac:dyDescent="0.3">
      <c r="A2289" s="3" t="s">
        <v>5434</v>
      </c>
      <c r="B2289" s="3">
        <v>188</v>
      </c>
    </row>
    <row r="2290" spans="1:2" x14ac:dyDescent="0.3">
      <c r="A2290" s="3" t="s">
        <v>5433</v>
      </c>
      <c r="B2290" s="3">
        <v>181</v>
      </c>
    </row>
    <row r="2291" spans="1:2" x14ac:dyDescent="0.3">
      <c r="A2291" s="3" t="s">
        <v>5432</v>
      </c>
      <c r="B2291" s="3">
        <v>177</v>
      </c>
    </row>
    <row r="2292" spans="1:2" x14ac:dyDescent="0.3">
      <c r="A2292" s="3" t="s">
        <v>5431</v>
      </c>
      <c r="B2292" s="3">
        <v>171</v>
      </c>
    </row>
    <row r="2293" spans="1:2" x14ac:dyDescent="0.3">
      <c r="A2293" s="3" t="s">
        <v>5430</v>
      </c>
      <c r="B2293" s="3">
        <v>170</v>
      </c>
    </row>
    <row r="2294" spans="1:2" x14ac:dyDescent="0.3">
      <c r="A2294" s="3" t="s">
        <v>5429</v>
      </c>
      <c r="B2294" s="3">
        <v>172</v>
      </c>
    </row>
    <row r="2295" spans="1:2" x14ac:dyDescent="0.3">
      <c r="A2295" s="3" t="s">
        <v>5428</v>
      </c>
      <c r="B2295" s="3">
        <v>175</v>
      </c>
    </row>
    <row r="2296" spans="1:2" x14ac:dyDescent="0.3">
      <c r="A2296" s="3" t="s">
        <v>5427</v>
      </c>
      <c r="B2296" s="3">
        <v>171</v>
      </c>
    </row>
    <row r="2297" spans="1:2" x14ac:dyDescent="0.3">
      <c r="A2297" s="3" t="s">
        <v>5426</v>
      </c>
      <c r="B2297" s="3">
        <v>171</v>
      </c>
    </row>
    <row r="2298" spans="1:2" x14ac:dyDescent="0.3">
      <c r="A2298" s="3" t="s">
        <v>5425</v>
      </c>
      <c r="B2298" s="3">
        <v>171</v>
      </c>
    </row>
    <row r="2299" spans="1:2" x14ac:dyDescent="0.3">
      <c r="A2299" s="3" t="s">
        <v>5424</v>
      </c>
      <c r="B2299" s="3">
        <v>169</v>
      </c>
    </row>
    <row r="2300" spans="1:2" x14ac:dyDescent="0.3">
      <c r="A2300" s="3" t="s">
        <v>5423</v>
      </c>
      <c r="B2300" s="3">
        <v>173</v>
      </c>
    </row>
    <row r="2301" spans="1:2" x14ac:dyDescent="0.3">
      <c r="A2301" s="3" t="s">
        <v>5422</v>
      </c>
      <c r="B2301" s="3">
        <v>176</v>
      </c>
    </row>
    <row r="2302" spans="1:2" x14ac:dyDescent="0.3">
      <c r="A2302" s="3" t="s">
        <v>5421</v>
      </c>
      <c r="B2302" s="3">
        <v>172</v>
      </c>
    </row>
    <row r="2303" spans="1:2" x14ac:dyDescent="0.3">
      <c r="A2303" s="3" t="s">
        <v>5420</v>
      </c>
      <c r="B2303" s="3">
        <v>177</v>
      </c>
    </row>
    <row r="2304" spans="1:2" x14ac:dyDescent="0.3">
      <c r="A2304" s="3" t="s">
        <v>5419</v>
      </c>
      <c r="B2304" s="3">
        <v>178</v>
      </c>
    </row>
    <row r="2305" spans="1:2" x14ac:dyDescent="0.3">
      <c r="A2305" s="3" t="s">
        <v>5418</v>
      </c>
      <c r="B2305" s="3">
        <v>197</v>
      </c>
    </row>
    <row r="2306" spans="1:2" x14ac:dyDescent="0.3">
      <c r="A2306" s="3" t="s">
        <v>5417</v>
      </c>
      <c r="B2306" s="3">
        <v>197</v>
      </c>
    </row>
    <row r="2307" spans="1:2" x14ac:dyDescent="0.3">
      <c r="A2307" s="3" t="s">
        <v>5416</v>
      </c>
      <c r="B2307" s="3">
        <v>192</v>
      </c>
    </row>
    <row r="2308" spans="1:2" x14ac:dyDescent="0.3">
      <c r="A2308" s="3" t="s">
        <v>5415</v>
      </c>
      <c r="B2308" s="3">
        <v>185</v>
      </c>
    </row>
    <row r="2309" spans="1:2" x14ac:dyDescent="0.3">
      <c r="A2309" s="3" t="s">
        <v>5414</v>
      </c>
      <c r="B2309" s="3">
        <v>181</v>
      </c>
    </row>
    <row r="2310" spans="1:2" x14ac:dyDescent="0.3">
      <c r="A2310" s="3" t="s">
        <v>5413</v>
      </c>
      <c r="B2310" s="3">
        <v>184</v>
      </c>
    </row>
    <row r="2311" spans="1:2" x14ac:dyDescent="0.3">
      <c r="A2311" s="3" t="s">
        <v>5412</v>
      </c>
      <c r="B2311" s="3">
        <v>185</v>
      </c>
    </row>
    <row r="2312" spans="1:2" x14ac:dyDescent="0.3">
      <c r="A2312" s="3" t="s">
        <v>5411</v>
      </c>
      <c r="B2312" s="3">
        <v>185</v>
      </c>
    </row>
    <row r="2313" spans="1:2" x14ac:dyDescent="0.3">
      <c r="A2313" s="3" t="s">
        <v>5410</v>
      </c>
      <c r="B2313" s="3">
        <v>190</v>
      </c>
    </row>
    <row r="2314" spans="1:2" x14ac:dyDescent="0.3">
      <c r="A2314" s="3" t="s">
        <v>5409</v>
      </c>
      <c r="B2314" s="3">
        <v>188</v>
      </c>
    </row>
    <row r="2315" spans="1:2" x14ac:dyDescent="0.3">
      <c r="A2315" s="3" t="s">
        <v>5408</v>
      </c>
      <c r="B2315" s="3">
        <v>186</v>
      </c>
    </row>
    <row r="2316" spans="1:2" x14ac:dyDescent="0.3">
      <c r="A2316" s="3" t="s">
        <v>5407</v>
      </c>
      <c r="B2316" s="3">
        <v>181</v>
      </c>
    </row>
    <row r="2317" spans="1:2" x14ac:dyDescent="0.3">
      <c r="A2317" s="3" t="s">
        <v>5406</v>
      </c>
      <c r="B2317" s="3">
        <v>178</v>
      </c>
    </row>
    <row r="2318" spans="1:2" x14ac:dyDescent="0.3">
      <c r="A2318" s="3" t="s">
        <v>5405</v>
      </c>
      <c r="B2318" s="3">
        <v>184</v>
      </c>
    </row>
    <row r="2319" spans="1:2" x14ac:dyDescent="0.3">
      <c r="A2319" s="3" t="s">
        <v>5404</v>
      </c>
      <c r="B2319" s="3">
        <v>185</v>
      </c>
    </row>
    <row r="2320" spans="1:2" x14ac:dyDescent="0.3">
      <c r="A2320" s="3" t="s">
        <v>5403</v>
      </c>
      <c r="B2320" s="3">
        <v>189</v>
      </c>
    </row>
    <row r="2321" spans="1:2" x14ac:dyDescent="0.3">
      <c r="A2321" s="3" t="s">
        <v>5402</v>
      </c>
      <c r="B2321" s="3">
        <v>190</v>
      </c>
    </row>
    <row r="2322" spans="1:2" x14ac:dyDescent="0.3">
      <c r="A2322" s="3" t="s">
        <v>5401</v>
      </c>
      <c r="B2322" s="3">
        <v>190</v>
      </c>
    </row>
    <row r="2323" spans="1:2" x14ac:dyDescent="0.3">
      <c r="A2323" s="3" t="s">
        <v>5400</v>
      </c>
      <c r="B2323" s="3">
        <v>192</v>
      </c>
    </row>
    <row r="2324" spans="1:2" x14ac:dyDescent="0.3">
      <c r="A2324" s="3" t="s">
        <v>5399</v>
      </c>
      <c r="B2324" s="3">
        <v>197</v>
      </c>
    </row>
    <row r="2325" spans="1:2" x14ac:dyDescent="0.3">
      <c r="A2325" s="3" t="s">
        <v>5398</v>
      </c>
      <c r="B2325" s="3">
        <v>201</v>
      </c>
    </row>
    <row r="2326" spans="1:2" x14ac:dyDescent="0.3">
      <c r="A2326" s="3" t="s">
        <v>5397</v>
      </c>
      <c r="B2326" s="3">
        <v>200</v>
      </c>
    </row>
    <row r="2327" spans="1:2" x14ac:dyDescent="0.3">
      <c r="A2327" s="3" t="s">
        <v>5396</v>
      </c>
      <c r="B2327" s="3">
        <v>208</v>
      </c>
    </row>
    <row r="2328" spans="1:2" x14ac:dyDescent="0.3">
      <c r="A2328" s="3" t="s">
        <v>5395</v>
      </c>
      <c r="B2328" s="3">
        <v>212</v>
      </c>
    </row>
    <row r="2329" spans="1:2" x14ac:dyDescent="0.3">
      <c r="A2329" s="3" t="s">
        <v>5394</v>
      </c>
      <c r="B2329" s="3">
        <v>207</v>
      </c>
    </row>
    <row r="2330" spans="1:2" x14ac:dyDescent="0.3">
      <c r="A2330" s="3" t="s">
        <v>5393</v>
      </c>
      <c r="B2330" s="3">
        <v>199</v>
      </c>
    </row>
    <row r="2331" spans="1:2" x14ac:dyDescent="0.3">
      <c r="A2331" s="3" t="s">
        <v>5392</v>
      </c>
      <c r="B2331" s="3">
        <v>194</v>
      </c>
    </row>
    <row r="2332" spans="1:2" x14ac:dyDescent="0.3">
      <c r="A2332" s="3" t="s">
        <v>5391</v>
      </c>
      <c r="B2332" s="3">
        <v>193</v>
      </c>
    </row>
    <row r="2333" spans="1:2" x14ac:dyDescent="0.3">
      <c r="A2333" s="3" t="s">
        <v>5390</v>
      </c>
      <c r="B2333" s="3">
        <v>186</v>
      </c>
    </row>
    <row r="2334" spans="1:2" x14ac:dyDescent="0.3">
      <c r="A2334" s="3" t="s">
        <v>5389</v>
      </c>
      <c r="B2334" s="3">
        <v>187</v>
      </c>
    </row>
    <row r="2335" spans="1:2" x14ac:dyDescent="0.3">
      <c r="A2335" s="3" t="s">
        <v>5388</v>
      </c>
      <c r="B2335" s="3">
        <v>190</v>
      </c>
    </row>
    <row r="2336" spans="1:2" x14ac:dyDescent="0.3">
      <c r="A2336" s="3" t="s">
        <v>5387</v>
      </c>
      <c r="B2336" s="3">
        <v>184</v>
      </c>
    </row>
    <row r="2337" spans="1:2" x14ac:dyDescent="0.3">
      <c r="A2337" s="3" t="s">
        <v>5386</v>
      </c>
      <c r="B2337" s="3">
        <v>182</v>
      </c>
    </row>
    <row r="2338" spans="1:2" x14ac:dyDescent="0.3">
      <c r="A2338" s="3" t="s">
        <v>5385</v>
      </c>
      <c r="B2338" s="3">
        <v>181</v>
      </c>
    </row>
    <row r="2339" spans="1:2" x14ac:dyDescent="0.3">
      <c r="A2339" s="3" t="s">
        <v>5384</v>
      </c>
      <c r="B2339" s="3">
        <v>178</v>
      </c>
    </row>
    <row r="2340" spans="1:2" x14ac:dyDescent="0.3">
      <c r="A2340" s="3" t="s">
        <v>5383</v>
      </c>
      <c r="B2340" s="3">
        <v>174</v>
      </c>
    </row>
    <row r="2341" spans="1:2" x14ac:dyDescent="0.3">
      <c r="A2341" s="3" t="s">
        <v>5382</v>
      </c>
      <c r="B2341" s="3">
        <v>171</v>
      </c>
    </row>
    <row r="2342" spans="1:2" x14ac:dyDescent="0.3">
      <c r="A2342" s="3" t="s">
        <v>5381</v>
      </c>
      <c r="B2342" s="3">
        <v>171</v>
      </c>
    </row>
    <row r="2343" spans="1:2" x14ac:dyDescent="0.3">
      <c r="A2343" s="3" t="s">
        <v>5380</v>
      </c>
      <c r="B2343" s="3">
        <v>168</v>
      </c>
    </row>
    <row r="2344" spans="1:2" x14ac:dyDescent="0.3">
      <c r="A2344" s="3" t="s">
        <v>5379</v>
      </c>
      <c r="B2344" s="3">
        <v>168</v>
      </c>
    </row>
    <row r="2345" spans="1:2" x14ac:dyDescent="0.3">
      <c r="A2345" s="3" t="s">
        <v>5378</v>
      </c>
      <c r="B2345" s="3">
        <v>171</v>
      </c>
    </row>
    <row r="2346" spans="1:2" x14ac:dyDescent="0.3">
      <c r="A2346" s="3" t="s">
        <v>5377</v>
      </c>
      <c r="B2346" s="3">
        <v>165</v>
      </c>
    </row>
    <row r="2347" spans="1:2" x14ac:dyDescent="0.3">
      <c r="A2347" s="3" t="s">
        <v>5376</v>
      </c>
      <c r="B2347" s="3">
        <v>161</v>
      </c>
    </row>
    <row r="2348" spans="1:2" x14ac:dyDescent="0.3">
      <c r="A2348" s="3" t="s">
        <v>5375</v>
      </c>
      <c r="B2348" s="3">
        <v>161</v>
      </c>
    </row>
    <row r="2349" spans="1:2" x14ac:dyDescent="0.3">
      <c r="A2349" s="3" t="s">
        <v>5374</v>
      </c>
      <c r="B2349" s="3">
        <v>161</v>
      </c>
    </row>
    <row r="2350" spans="1:2" x14ac:dyDescent="0.3">
      <c r="A2350" s="3" t="s">
        <v>5373</v>
      </c>
      <c r="B2350" s="3">
        <v>163</v>
      </c>
    </row>
    <row r="2351" spans="1:2" x14ac:dyDescent="0.3">
      <c r="A2351" s="3" t="s">
        <v>5372</v>
      </c>
      <c r="B2351" s="3">
        <v>166</v>
      </c>
    </row>
    <row r="2352" spans="1:2" x14ac:dyDescent="0.3">
      <c r="A2352" s="3" t="s">
        <v>5371</v>
      </c>
      <c r="B2352" s="3">
        <v>170</v>
      </c>
    </row>
    <row r="2353" spans="1:2" x14ac:dyDescent="0.3">
      <c r="A2353" s="3" t="s">
        <v>5370</v>
      </c>
      <c r="B2353" s="3">
        <v>171</v>
      </c>
    </row>
    <row r="2354" spans="1:2" x14ac:dyDescent="0.3">
      <c r="A2354" s="3" t="s">
        <v>5369</v>
      </c>
      <c r="B2354" s="3">
        <v>171</v>
      </c>
    </row>
    <row r="2355" spans="1:2" x14ac:dyDescent="0.3">
      <c r="A2355" s="3" t="s">
        <v>5368</v>
      </c>
      <c r="B2355" s="3">
        <v>176</v>
      </c>
    </row>
    <row r="2356" spans="1:2" x14ac:dyDescent="0.3">
      <c r="A2356" s="3" t="s">
        <v>5367</v>
      </c>
      <c r="B2356" s="3">
        <v>173</v>
      </c>
    </row>
    <row r="2357" spans="1:2" x14ac:dyDescent="0.3">
      <c r="A2357" s="3" t="s">
        <v>5366</v>
      </c>
      <c r="B2357" s="3">
        <v>168</v>
      </c>
    </row>
    <row r="2358" spans="1:2" x14ac:dyDescent="0.3">
      <c r="A2358" s="3" t="s">
        <v>5365</v>
      </c>
      <c r="B2358" s="3">
        <v>164</v>
      </c>
    </row>
    <row r="2359" spans="1:2" x14ac:dyDescent="0.3">
      <c r="A2359" s="3" t="s">
        <v>5364</v>
      </c>
      <c r="B2359" s="3">
        <v>164</v>
      </c>
    </row>
    <row r="2360" spans="1:2" x14ac:dyDescent="0.3">
      <c r="A2360" s="3" t="s">
        <v>5363</v>
      </c>
      <c r="B2360" s="3">
        <v>161</v>
      </c>
    </row>
    <row r="2361" spans="1:2" x14ac:dyDescent="0.3">
      <c r="A2361" s="3" t="s">
        <v>5362</v>
      </c>
      <c r="B2361" s="3">
        <v>157</v>
      </c>
    </row>
    <row r="2362" spans="1:2" x14ac:dyDescent="0.3">
      <c r="A2362" s="3" t="s">
        <v>5361</v>
      </c>
      <c r="B2362" s="3">
        <v>164</v>
      </c>
    </row>
    <row r="2363" spans="1:2" x14ac:dyDescent="0.3">
      <c r="A2363" s="3" t="s">
        <v>5360</v>
      </c>
      <c r="B2363" s="3">
        <v>160</v>
      </c>
    </row>
    <row r="2364" spans="1:2" x14ac:dyDescent="0.3">
      <c r="A2364" s="3" t="s">
        <v>5359</v>
      </c>
      <c r="B2364" s="3">
        <v>161</v>
      </c>
    </row>
    <row r="2365" spans="1:2" x14ac:dyDescent="0.3">
      <c r="A2365" s="3" t="s">
        <v>5358</v>
      </c>
      <c r="B2365" s="3">
        <v>160</v>
      </c>
    </row>
    <row r="2366" spans="1:2" x14ac:dyDescent="0.3">
      <c r="A2366" s="3" t="s">
        <v>5357</v>
      </c>
      <c r="B2366" s="3">
        <v>160</v>
      </c>
    </row>
    <row r="2367" spans="1:2" x14ac:dyDescent="0.3">
      <c r="A2367" s="3" t="s">
        <v>5356</v>
      </c>
      <c r="B2367" s="3">
        <v>161</v>
      </c>
    </row>
    <row r="2368" spans="1:2" x14ac:dyDescent="0.3">
      <c r="A2368" s="3" t="s">
        <v>5355</v>
      </c>
      <c r="B2368" s="3">
        <v>162</v>
      </c>
    </row>
    <row r="2369" spans="1:2" x14ac:dyDescent="0.3">
      <c r="A2369" s="3" t="s">
        <v>5354</v>
      </c>
      <c r="B2369" s="3">
        <v>165</v>
      </c>
    </row>
    <row r="2370" spans="1:2" x14ac:dyDescent="0.3">
      <c r="A2370" s="3" t="s">
        <v>5353</v>
      </c>
      <c r="B2370" s="3">
        <v>167</v>
      </c>
    </row>
    <row r="2371" spans="1:2" x14ac:dyDescent="0.3">
      <c r="A2371" s="3" t="s">
        <v>5352</v>
      </c>
      <c r="B2371" s="3">
        <v>165</v>
      </c>
    </row>
    <row r="2372" spans="1:2" x14ac:dyDescent="0.3">
      <c r="A2372" s="3" t="s">
        <v>5351</v>
      </c>
      <c r="B2372" s="3">
        <v>160</v>
      </c>
    </row>
    <row r="2373" spans="1:2" x14ac:dyDescent="0.3">
      <c r="A2373" s="3" t="s">
        <v>5350</v>
      </c>
      <c r="B2373" s="3">
        <v>157</v>
      </c>
    </row>
    <row r="2374" spans="1:2" x14ac:dyDescent="0.3">
      <c r="A2374" s="3" t="s">
        <v>5349</v>
      </c>
      <c r="B2374" s="3">
        <v>157</v>
      </c>
    </row>
    <row r="2375" spans="1:2" x14ac:dyDescent="0.3">
      <c r="A2375" s="3" t="s">
        <v>5348</v>
      </c>
      <c r="B2375" s="3">
        <v>159</v>
      </c>
    </row>
    <row r="2376" spans="1:2" x14ac:dyDescent="0.3">
      <c r="A2376" s="3" t="s">
        <v>5347</v>
      </c>
      <c r="B2376" s="3">
        <v>163</v>
      </c>
    </row>
    <row r="2377" spans="1:2" x14ac:dyDescent="0.3">
      <c r="A2377" s="3" t="s">
        <v>5346</v>
      </c>
      <c r="B2377" s="3">
        <v>162</v>
      </c>
    </row>
    <row r="2378" spans="1:2" x14ac:dyDescent="0.3">
      <c r="A2378" s="3" t="s">
        <v>5345</v>
      </c>
      <c r="B2378" s="3">
        <v>161</v>
      </c>
    </row>
    <row r="2379" spans="1:2" x14ac:dyDescent="0.3">
      <c r="A2379" s="3" t="s">
        <v>5344</v>
      </c>
      <c r="B2379" s="3">
        <v>160</v>
      </c>
    </row>
    <row r="2380" spans="1:2" x14ac:dyDescent="0.3">
      <c r="A2380" s="3" t="s">
        <v>5343</v>
      </c>
      <c r="B2380" s="3">
        <v>156</v>
      </c>
    </row>
    <row r="2381" spans="1:2" x14ac:dyDescent="0.3">
      <c r="A2381" s="3" t="s">
        <v>5342</v>
      </c>
      <c r="B2381" s="3">
        <v>159</v>
      </c>
    </row>
    <row r="2382" spans="1:2" x14ac:dyDescent="0.3">
      <c r="A2382" s="3" t="s">
        <v>5341</v>
      </c>
      <c r="B2382" s="3">
        <v>161</v>
      </c>
    </row>
    <row r="2383" spans="1:2" x14ac:dyDescent="0.3">
      <c r="A2383" s="3" t="s">
        <v>5340</v>
      </c>
      <c r="B2383" s="3">
        <v>163</v>
      </c>
    </row>
    <row r="2384" spans="1:2" x14ac:dyDescent="0.3">
      <c r="A2384" s="3" t="s">
        <v>5339</v>
      </c>
      <c r="B2384" s="3">
        <v>163</v>
      </c>
    </row>
    <row r="2385" spans="1:2" x14ac:dyDescent="0.3">
      <c r="A2385" s="3" t="s">
        <v>5338</v>
      </c>
      <c r="B2385" s="3">
        <v>165</v>
      </c>
    </row>
    <row r="2386" spans="1:2" x14ac:dyDescent="0.3">
      <c r="A2386" s="3" t="s">
        <v>5337</v>
      </c>
      <c r="B2386" s="3">
        <v>162</v>
      </c>
    </row>
    <row r="2387" spans="1:2" x14ac:dyDescent="0.3">
      <c r="A2387" s="3" t="s">
        <v>5336</v>
      </c>
      <c r="B2387" s="3">
        <v>158</v>
      </c>
    </row>
    <row r="2388" spans="1:2" x14ac:dyDescent="0.3">
      <c r="A2388" s="3" t="s">
        <v>5335</v>
      </c>
      <c r="B2388" s="3">
        <v>161</v>
      </c>
    </row>
    <row r="2389" spans="1:2" x14ac:dyDescent="0.3">
      <c r="A2389" s="3" t="s">
        <v>5334</v>
      </c>
      <c r="B2389" s="3">
        <v>167</v>
      </c>
    </row>
    <row r="2390" spans="1:2" x14ac:dyDescent="0.3">
      <c r="A2390" s="3" t="s">
        <v>5333</v>
      </c>
      <c r="B2390" s="3">
        <v>191</v>
      </c>
    </row>
    <row r="2391" spans="1:2" x14ac:dyDescent="0.3">
      <c r="A2391" s="3" t="s">
        <v>5332</v>
      </c>
      <c r="B2391" s="3">
        <v>180</v>
      </c>
    </row>
    <row r="2392" spans="1:2" x14ac:dyDescent="0.3">
      <c r="A2392" s="3" t="s">
        <v>5331</v>
      </c>
      <c r="B2392" s="3">
        <v>182</v>
      </c>
    </row>
    <row r="2393" spans="1:2" x14ac:dyDescent="0.3">
      <c r="A2393" s="3" t="s">
        <v>5330</v>
      </c>
      <c r="B2393" s="3">
        <v>188</v>
      </c>
    </row>
    <row r="2394" spans="1:2" x14ac:dyDescent="0.3">
      <c r="A2394" s="3" t="s">
        <v>5329</v>
      </c>
      <c r="B2394" s="3">
        <v>188</v>
      </c>
    </row>
    <row r="2395" spans="1:2" x14ac:dyDescent="0.3">
      <c r="A2395" s="3" t="s">
        <v>5328</v>
      </c>
      <c r="B2395" s="3">
        <v>180</v>
      </c>
    </row>
    <row r="2396" spans="1:2" x14ac:dyDescent="0.3">
      <c r="A2396" s="3" t="s">
        <v>5327</v>
      </c>
      <c r="B2396" s="3">
        <v>180</v>
      </c>
    </row>
    <row r="2397" spans="1:2" x14ac:dyDescent="0.3">
      <c r="A2397" s="3" t="s">
        <v>5326</v>
      </c>
      <c r="B2397" s="3">
        <v>178</v>
      </c>
    </row>
    <row r="2398" spans="1:2" x14ac:dyDescent="0.3">
      <c r="A2398" s="3" t="s">
        <v>5325</v>
      </c>
      <c r="B2398" s="3">
        <v>170</v>
      </c>
    </row>
    <row r="2399" spans="1:2" x14ac:dyDescent="0.3">
      <c r="A2399" s="3" t="s">
        <v>5324</v>
      </c>
      <c r="B2399" s="3">
        <v>174</v>
      </c>
    </row>
    <row r="2400" spans="1:2" x14ac:dyDescent="0.3">
      <c r="A2400" s="3" t="s">
        <v>5323</v>
      </c>
      <c r="B2400" s="3">
        <v>179</v>
      </c>
    </row>
    <row r="2401" spans="1:2" x14ac:dyDescent="0.3">
      <c r="A2401" s="3" t="s">
        <v>5322</v>
      </c>
      <c r="B2401" s="3">
        <v>176</v>
      </c>
    </row>
    <row r="2402" spans="1:2" x14ac:dyDescent="0.3">
      <c r="A2402" s="3" t="s">
        <v>5321</v>
      </c>
      <c r="B2402" s="3">
        <v>175</v>
      </c>
    </row>
    <row r="2403" spans="1:2" x14ac:dyDescent="0.3">
      <c r="A2403" s="3" t="s">
        <v>5320</v>
      </c>
      <c r="B2403" s="3">
        <v>174</v>
      </c>
    </row>
    <row r="2404" spans="1:2" x14ac:dyDescent="0.3">
      <c r="A2404" s="3" t="s">
        <v>5319</v>
      </c>
      <c r="B2404" s="3">
        <v>170</v>
      </c>
    </row>
    <row r="2405" spans="1:2" x14ac:dyDescent="0.3">
      <c r="A2405" s="3" t="s">
        <v>5318</v>
      </c>
      <c r="B2405" s="3">
        <v>172</v>
      </c>
    </row>
    <row r="2406" spans="1:2" x14ac:dyDescent="0.3">
      <c r="A2406" s="3" t="s">
        <v>5317</v>
      </c>
      <c r="B2406" s="3">
        <v>170</v>
      </c>
    </row>
    <row r="2407" spans="1:2" x14ac:dyDescent="0.3">
      <c r="A2407" s="3" t="s">
        <v>5316</v>
      </c>
      <c r="B2407" s="3">
        <v>159</v>
      </c>
    </row>
    <row r="2408" spans="1:2" x14ac:dyDescent="0.3">
      <c r="A2408" s="3" t="s">
        <v>5315</v>
      </c>
      <c r="B2408" s="3">
        <v>158</v>
      </c>
    </row>
    <row r="2409" spans="1:2" x14ac:dyDescent="0.3">
      <c r="A2409" s="3" t="s">
        <v>5314</v>
      </c>
      <c r="B2409" s="3">
        <v>158</v>
      </c>
    </row>
    <row r="2410" spans="1:2" x14ac:dyDescent="0.3">
      <c r="A2410" s="3" t="s">
        <v>5313</v>
      </c>
      <c r="B2410" s="3">
        <v>157</v>
      </c>
    </row>
    <row r="2411" spans="1:2" x14ac:dyDescent="0.3">
      <c r="A2411" s="3" t="s">
        <v>5312</v>
      </c>
      <c r="B2411" s="3">
        <v>160</v>
      </c>
    </row>
    <row r="2412" spans="1:2" x14ac:dyDescent="0.3">
      <c r="A2412" s="3" t="s">
        <v>5311</v>
      </c>
      <c r="B2412" s="3">
        <v>159</v>
      </c>
    </row>
    <row r="2413" spans="1:2" x14ac:dyDescent="0.3">
      <c r="A2413" s="3" t="s">
        <v>5310</v>
      </c>
      <c r="B2413" s="3">
        <v>157</v>
      </c>
    </row>
    <row r="2414" spans="1:2" x14ac:dyDescent="0.3">
      <c r="A2414" s="3" t="s">
        <v>5309</v>
      </c>
      <c r="B2414" s="3">
        <v>158</v>
      </c>
    </row>
    <row r="2415" spans="1:2" x14ac:dyDescent="0.3">
      <c r="A2415" s="3" t="s">
        <v>5308</v>
      </c>
      <c r="B2415" s="3">
        <v>155</v>
      </c>
    </row>
    <row r="2416" spans="1:2" x14ac:dyDescent="0.3">
      <c r="A2416" s="3" t="s">
        <v>5307</v>
      </c>
      <c r="B2416" s="3">
        <v>153</v>
      </c>
    </row>
    <row r="2417" spans="1:2" x14ac:dyDescent="0.3">
      <c r="A2417" s="3" t="s">
        <v>5306</v>
      </c>
      <c r="B2417" s="3">
        <v>152</v>
      </c>
    </row>
    <row r="2418" spans="1:2" x14ac:dyDescent="0.3">
      <c r="A2418" s="3" t="s">
        <v>5305</v>
      </c>
      <c r="B2418" s="3">
        <v>145</v>
      </c>
    </row>
    <row r="2419" spans="1:2" x14ac:dyDescent="0.3">
      <c r="A2419" s="3" t="s">
        <v>5304</v>
      </c>
      <c r="B2419" s="3">
        <v>145</v>
      </c>
    </row>
    <row r="2420" spans="1:2" x14ac:dyDescent="0.3">
      <c r="A2420" s="3" t="s">
        <v>5303</v>
      </c>
      <c r="B2420" s="3">
        <v>148</v>
      </c>
    </row>
    <row r="2421" spans="1:2" x14ac:dyDescent="0.3">
      <c r="A2421" s="3" t="s">
        <v>5302</v>
      </c>
      <c r="B2421" s="3">
        <v>147</v>
      </c>
    </row>
    <row r="2422" spans="1:2" x14ac:dyDescent="0.3">
      <c r="A2422" s="3" t="s">
        <v>5301</v>
      </c>
      <c r="B2422" s="3">
        <v>148</v>
      </c>
    </row>
    <row r="2423" spans="1:2" x14ac:dyDescent="0.3">
      <c r="A2423" s="3" t="s">
        <v>5300</v>
      </c>
      <c r="B2423" s="3">
        <v>145</v>
      </c>
    </row>
    <row r="2424" spans="1:2" x14ac:dyDescent="0.3">
      <c r="A2424" s="3" t="s">
        <v>5299</v>
      </c>
      <c r="B2424" s="3">
        <v>144</v>
      </c>
    </row>
    <row r="2425" spans="1:2" x14ac:dyDescent="0.3">
      <c r="A2425" s="3" t="s">
        <v>5298</v>
      </c>
      <c r="B2425" s="3">
        <v>145</v>
      </c>
    </row>
    <row r="2426" spans="1:2" x14ac:dyDescent="0.3">
      <c r="A2426" s="3" t="s">
        <v>5297</v>
      </c>
      <c r="B2426" s="3">
        <v>141</v>
      </c>
    </row>
    <row r="2427" spans="1:2" x14ac:dyDescent="0.3">
      <c r="A2427" s="3" t="s">
        <v>5296</v>
      </c>
      <c r="B2427" s="3">
        <v>132</v>
      </c>
    </row>
    <row r="2428" spans="1:2" x14ac:dyDescent="0.3">
      <c r="A2428" s="3" t="s">
        <v>5295</v>
      </c>
      <c r="B2428" s="3">
        <v>127</v>
      </c>
    </row>
    <row r="2429" spans="1:2" x14ac:dyDescent="0.3">
      <c r="A2429" s="3" t="s">
        <v>5294</v>
      </c>
      <c r="B2429" s="3">
        <v>131</v>
      </c>
    </row>
    <row r="2430" spans="1:2" x14ac:dyDescent="0.3">
      <c r="A2430" s="3" t="s">
        <v>5293</v>
      </c>
      <c r="B2430" s="3">
        <v>136</v>
      </c>
    </row>
    <row r="2431" spans="1:2" x14ac:dyDescent="0.3">
      <c r="A2431" s="3" t="s">
        <v>5292</v>
      </c>
      <c r="B2431" s="3">
        <v>133</v>
      </c>
    </row>
    <row r="2432" spans="1:2" x14ac:dyDescent="0.3">
      <c r="A2432" s="3" t="s">
        <v>5291</v>
      </c>
      <c r="B2432" s="3">
        <v>132</v>
      </c>
    </row>
    <row r="2433" spans="1:2" x14ac:dyDescent="0.3">
      <c r="A2433" s="3" t="s">
        <v>5290</v>
      </c>
      <c r="B2433" s="3">
        <v>134</v>
      </c>
    </row>
    <row r="2434" spans="1:2" x14ac:dyDescent="0.3">
      <c r="A2434" s="3" t="s">
        <v>5289</v>
      </c>
      <c r="B2434" s="3">
        <v>140</v>
      </c>
    </row>
    <row r="2435" spans="1:2" x14ac:dyDescent="0.3">
      <c r="A2435" s="3" t="s">
        <v>5288</v>
      </c>
      <c r="B2435" s="3">
        <v>137</v>
      </c>
    </row>
    <row r="2436" spans="1:2" x14ac:dyDescent="0.3">
      <c r="A2436" s="3" t="s">
        <v>5287</v>
      </c>
      <c r="B2436" s="3">
        <v>136</v>
      </c>
    </row>
    <row r="2437" spans="1:2" x14ac:dyDescent="0.3">
      <c r="A2437" s="3" t="s">
        <v>5286</v>
      </c>
      <c r="B2437" s="3">
        <v>138</v>
      </c>
    </row>
    <row r="2438" spans="1:2" x14ac:dyDescent="0.3">
      <c r="A2438" s="3" t="s">
        <v>5285</v>
      </c>
      <c r="B2438" s="3">
        <v>142</v>
      </c>
    </row>
    <row r="2439" spans="1:2" x14ac:dyDescent="0.3">
      <c r="A2439" s="3" t="s">
        <v>5284</v>
      </c>
      <c r="B2439" s="3">
        <v>143</v>
      </c>
    </row>
    <row r="2440" spans="1:2" x14ac:dyDescent="0.3">
      <c r="A2440" s="3" t="s">
        <v>5283</v>
      </c>
      <c r="B2440" s="3">
        <v>140</v>
      </c>
    </row>
    <row r="2441" spans="1:2" x14ac:dyDescent="0.3">
      <c r="A2441" s="3" t="s">
        <v>5282</v>
      </c>
      <c r="B2441" s="3">
        <v>137</v>
      </c>
    </row>
    <row r="2442" spans="1:2" x14ac:dyDescent="0.3">
      <c r="A2442" s="3" t="s">
        <v>5281</v>
      </c>
      <c r="B2442" s="3">
        <v>141</v>
      </c>
    </row>
    <row r="2443" spans="1:2" x14ac:dyDescent="0.3">
      <c r="A2443" s="3" t="s">
        <v>5280</v>
      </c>
      <c r="B2443" s="3">
        <v>140</v>
      </c>
    </row>
    <row r="2444" spans="1:2" x14ac:dyDescent="0.3">
      <c r="A2444" s="3" t="s">
        <v>5279</v>
      </c>
      <c r="B2444" s="3">
        <v>140</v>
      </c>
    </row>
    <row r="2445" spans="1:2" x14ac:dyDescent="0.3">
      <c r="A2445" s="3" t="s">
        <v>5278</v>
      </c>
      <c r="B2445" s="3">
        <v>138</v>
      </c>
    </row>
    <row r="2446" spans="1:2" x14ac:dyDescent="0.3">
      <c r="A2446" s="3" t="s">
        <v>5277</v>
      </c>
      <c r="B2446" s="3">
        <v>135</v>
      </c>
    </row>
    <row r="2447" spans="1:2" x14ac:dyDescent="0.3">
      <c r="A2447" s="3" t="s">
        <v>5276</v>
      </c>
      <c r="B2447" s="3">
        <v>129</v>
      </c>
    </row>
    <row r="2448" spans="1:2" x14ac:dyDescent="0.3">
      <c r="A2448" s="3" t="s">
        <v>5275</v>
      </c>
      <c r="B2448" s="3">
        <v>123</v>
      </c>
    </row>
    <row r="2449" spans="1:2" x14ac:dyDescent="0.3">
      <c r="A2449" s="3" t="s">
        <v>5274</v>
      </c>
      <c r="B2449" s="3">
        <v>123</v>
      </c>
    </row>
    <row r="2450" spans="1:2" x14ac:dyDescent="0.3">
      <c r="A2450" s="3" t="s">
        <v>5273</v>
      </c>
      <c r="B2450" s="3">
        <v>119</v>
      </c>
    </row>
    <row r="2451" spans="1:2" x14ac:dyDescent="0.3">
      <c r="A2451" s="3" t="s">
        <v>5272</v>
      </c>
      <c r="B2451" s="3">
        <v>118</v>
      </c>
    </row>
    <row r="2452" spans="1:2" x14ac:dyDescent="0.3">
      <c r="A2452" s="3" t="s">
        <v>5271</v>
      </c>
      <c r="B2452" s="3">
        <v>120</v>
      </c>
    </row>
    <row r="2453" spans="1:2" x14ac:dyDescent="0.3">
      <c r="A2453" s="3" t="s">
        <v>5270</v>
      </c>
      <c r="B2453" s="3">
        <v>118</v>
      </c>
    </row>
    <row r="2454" spans="1:2" x14ac:dyDescent="0.3">
      <c r="A2454" s="3" t="s">
        <v>5269</v>
      </c>
      <c r="B2454" s="3">
        <v>118</v>
      </c>
    </row>
    <row r="2455" spans="1:2" x14ac:dyDescent="0.3">
      <c r="A2455" s="3" t="s">
        <v>5268</v>
      </c>
      <c r="B2455" s="3">
        <v>118</v>
      </c>
    </row>
    <row r="2456" spans="1:2" x14ac:dyDescent="0.3">
      <c r="A2456" s="3" t="s">
        <v>5267</v>
      </c>
      <c r="B2456" s="3">
        <v>120</v>
      </c>
    </row>
    <row r="2457" spans="1:2" x14ac:dyDescent="0.3">
      <c r="A2457" s="3" t="s">
        <v>5266</v>
      </c>
      <c r="B2457" s="3">
        <v>117</v>
      </c>
    </row>
    <row r="2458" spans="1:2" x14ac:dyDescent="0.3">
      <c r="A2458" s="3" t="s">
        <v>5265</v>
      </c>
      <c r="B2458" s="3">
        <v>109</v>
      </c>
    </row>
    <row r="2459" spans="1:2" x14ac:dyDescent="0.3">
      <c r="A2459" s="3" t="s">
        <v>5264</v>
      </c>
      <c r="B2459" s="3">
        <v>110</v>
      </c>
    </row>
    <row r="2460" spans="1:2" x14ac:dyDescent="0.3">
      <c r="A2460" s="3" t="s">
        <v>5263</v>
      </c>
      <c r="B2460" s="3">
        <v>112</v>
      </c>
    </row>
    <row r="2461" spans="1:2" x14ac:dyDescent="0.3">
      <c r="A2461" s="3" t="s">
        <v>5262</v>
      </c>
      <c r="B2461" s="3">
        <v>114</v>
      </c>
    </row>
    <row r="2462" spans="1:2" x14ac:dyDescent="0.3">
      <c r="A2462" s="3" t="s">
        <v>5261</v>
      </c>
      <c r="B2462" s="3">
        <v>115</v>
      </c>
    </row>
    <row r="2463" spans="1:2" x14ac:dyDescent="0.3">
      <c r="A2463" s="3" t="s">
        <v>5260</v>
      </c>
      <c r="B2463" s="3">
        <v>118</v>
      </c>
    </row>
    <row r="2464" spans="1:2" x14ac:dyDescent="0.3">
      <c r="A2464" s="3" t="s">
        <v>5259</v>
      </c>
      <c r="B2464" s="3">
        <v>117</v>
      </c>
    </row>
    <row r="2465" spans="1:2" x14ac:dyDescent="0.3">
      <c r="A2465" s="3" t="s">
        <v>5258</v>
      </c>
      <c r="B2465" s="3">
        <v>104</v>
      </c>
    </row>
    <row r="2466" spans="1:2" x14ac:dyDescent="0.3">
      <c r="A2466" s="3" t="s">
        <v>5257</v>
      </c>
      <c r="B2466" s="3">
        <v>108</v>
      </c>
    </row>
    <row r="2467" spans="1:2" x14ac:dyDescent="0.3">
      <c r="A2467" s="3" t="s">
        <v>5256</v>
      </c>
      <c r="B2467" s="3">
        <v>107</v>
      </c>
    </row>
    <row r="2468" spans="1:2" x14ac:dyDescent="0.3">
      <c r="A2468" s="3" t="s">
        <v>5255</v>
      </c>
      <c r="B2468" s="3">
        <v>98</v>
      </c>
    </row>
    <row r="2469" spans="1:2" x14ac:dyDescent="0.3">
      <c r="A2469" s="3" t="s">
        <v>5254</v>
      </c>
      <c r="B2469" s="3">
        <v>95</v>
      </c>
    </row>
    <row r="2470" spans="1:2" x14ac:dyDescent="0.3">
      <c r="A2470" s="3" t="s">
        <v>5253</v>
      </c>
      <c r="B2470" s="3">
        <v>96</v>
      </c>
    </row>
    <row r="2471" spans="1:2" x14ac:dyDescent="0.3">
      <c r="A2471" s="3" t="s">
        <v>5252</v>
      </c>
      <c r="B2471" s="3">
        <v>96</v>
      </c>
    </row>
    <row r="2472" spans="1:2" x14ac:dyDescent="0.3">
      <c r="A2472" s="3" t="s">
        <v>5251</v>
      </c>
      <c r="B2472" s="3">
        <v>97</v>
      </c>
    </row>
    <row r="2473" spans="1:2" x14ac:dyDescent="0.3">
      <c r="A2473" s="3" t="s">
        <v>5250</v>
      </c>
      <c r="B2473" s="3">
        <v>103</v>
      </c>
    </row>
    <row r="2474" spans="1:2" x14ac:dyDescent="0.3">
      <c r="A2474" s="3" t="s">
        <v>5249</v>
      </c>
      <c r="B2474" s="3">
        <v>113</v>
      </c>
    </row>
    <row r="2475" spans="1:2" x14ac:dyDescent="0.3">
      <c r="A2475" s="3" t="s">
        <v>5248</v>
      </c>
      <c r="B2475" s="3">
        <v>119</v>
      </c>
    </row>
    <row r="2476" spans="1:2" x14ac:dyDescent="0.3">
      <c r="A2476" s="3" t="s">
        <v>5247</v>
      </c>
      <c r="B2476" s="3">
        <v>119</v>
      </c>
    </row>
    <row r="2477" spans="1:2" x14ac:dyDescent="0.3">
      <c r="A2477" s="3" t="s">
        <v>5246</v>
      </c>
      <c r="B2477" s="3">
        <v>107</v>
      </c>
    </row>
    <row r="2478" spans="1:2" x14ac:dyDescent="0.3">
      <c r="A2478" s="3" t="s">
        <v>5245</v>
      </c>
      <c r="B2478" s="3">
        <v>119</v>
      </c>
    </row>
    <row r="2479" spans="1:2" x14ac:dyDescent="0.3">
      <c r="A2479" s="3" t="s">
        <v>5244</v>
      </c>
      <c r="B2479" s="3">
        <v>120</v>
      </c>
    </row>
    <row r="2480" spans="1:2" x14ac:dyDescent="0.3">
      <c r="A2480" s="3" t="s">
        <v>5243</v>
      </c>
      <c r="B2480" s="3">
        <v>123</v>
      </c>
    </row>
    <row r="2481" spans="1:2" x14ac:dyDescent="0.3">
      <c r="A2481" s="3" t="s">
        <v>5242</v>
      </c>
      <c r="B2481" s="3">
        <v>123</v>
      </c>
    </row>
    <row r="2482" spans="1:2" x14ac:dyDescent="0.3">
      <c r="A2482" s="3" t="s">
        <v>5241</v>
      </c>
      <c r="B2482" s="3">
        <v>116</v>
      </c>
    </row>
    <row r="2483" spans="1:2" x14ac:dyDescent="0.3">
      <c r="A2483" s="3" t="s">
        <v>5240</v>
      </c>
      <c r="B2483" s="3">
        <v>109</v>
      </c>
    </row>
    <row r="2484" spans="1:2" x14ac:dyDescent="0.3">
      <c r="A2484" s="3" t="s">
        <v>5239</v>
      </c>
      <c r="B2484" s="3">
        <v>109</v>
      </c>
    </row>
    <row r="2485" spans="1:2" x14ac:dyDescent="0.3">
      <c r="A2485" s="3" t="s">
        <v>5238</v>
      </c>
      <c r="B2485" s="3">
        <v>124</v>
      </c>
    </row>
    <row r="2486" spans="1:2" x14ac:dyDescent="0.3">
      <c r="A2486" s="3" t="s">
        <v>5237</v>
      </c>
      <c r="B2486" s="3">
        <v>118</v>
      </c>
    </row>
    <row r="2487" spans="1:2" x14ac:dyDescent="0.3">
      <c r="A2487" s="3" t="s">
        <v>5236</v>
      </c>
      <c r="B2487" s="3">
        <v>116</v>
      </c>
    </row>
    <row r="2488" spans="1:2" x14ac:dyDescent="0.3">
      <c r="A2488" s="3" t="s">
        <v>5235</v>
      </c>
      <c r="B2488" s="3">
        <v>119</v>
      </c>
    </row>
    <row r="2489" spans="1:2" x14ac:dyDescent="0.3">
      <c r="A2489" s="3" t="s">
        <v>5234</v>
      </c>
      <c r="B2489" s="3">
        <v>125</v>
      </c>
    </row>
    <row r="2490" spans="1:2" x14ac:dyDescent="0.3">
      <c r="A2490" s="3" t="s">
        <v>5233</v>
      </c>
      <c r="B2490" s="3">
        <v>121</v>
      </c>
    </row>
    <row r="2491" spans="1:2" x14ac:dyDescent="0.3">
      <c r="A2491" s="3" t="s">
        <v>5232</v>
      </c>
      <c r="B2491" s="3">
        <v>131</v>
      </c>
    </row>
    <row r="2492" spans="1:2" x14ac:dyDescent="0.3">
      <c r="A2492" s="3" t="s">
        <v>5231</v>
      </c>
      <c r="B2492" s="3">
        <v>126</v>
      </c>
    </row>
    <row r="2493" spans="1:2" x14ac:dyDescent="0.3">
      <c r="A2493" s="3" t="s">
        <v>5230</v>
      </c>
      <c r="B2493" s="3">
        <v>135</v>
      </c>
    </row>
    <row r="2494" spans="1:2" x14ac:dyDescent="0.3">
      <c r="A2494" s="3" t="s">
        <v>5229</v>
      </c>
      <c r="B2494" s="3">
        <v>139</v>
      </c>
    </row>
    <row r="2495" spans="1:2" x14ac:dyDescent="0.3">
      <c r="A2495" s="3" t="s">
        <v>5228</v>
      </c>
      <c r="B2495" s="3">
        <v>149</v>
      </c>
    </row>
    <row r="2496" spans="1:2" x14ac:dyDescent="0.3">
      <c r="A2496" s="3" t="s">
        <v>5227</v>
      </c>
      <c r="B2496" s="3">
        <v>153</v>
      </c>
    </row>
    <row r="2497" spans="1:2" x14ac:dyDescent="0.3">
      <c r="A2497" s="3" t="s">
        <v>5226</v>
      </c>
      <c r="B2497" s="3">
        <v>190</v>
      </c>
    </row>
    <row r="2498" spans="1:2" x14ac:dyDescent="0.3">
      <c r="A2498" s="3" t="s">
        <v>5225</v>
      </c>
      <c r="B2498" s="3">
        <v>180</v>
      </c>
    </row>
    <row r="2499" spans="1:2" x14ac:dyDescent="0.3">
      <c r="A2499" s="3" t="s">
        <v>5224</v>
      </c>
      <c r="B2499" s="3">
        <v>180</v>
      </c>
    </row>
    <row r="2500" spans="1:2" x14ac:dyDescent="0.3">
      <c r="A2500" s="3" t="s">
        <v>5223</v>
      </c>
      <c r="B2500" s="3">
        <v>174</v>
      </c>
    </row>
    <row r="2501" spans="1:2" x14ac:dyDescent="0.3">
      <c r="A2501" s="3" t="s">
        <v>5222</v>
      </c>
      <c r="B2501" s="3">
        <v>177</v>
      </c>
    </row>
    <row r="2502" spans="1:2" x14ac:dyDescent="0.3">
      <c r="A2502" s="3" t="s">
        <v>5221</v>
      </c>
      <c r="B2502" s="3">
        <v>173</v>
      </c>
    </row>
    <row r="2503" spans="1:2" x14ac:dyDescent="0.3">
      <c r="A2503" s="3" t="s">
        <v>5220</v>
      </c>
      <c r="B2503" s="3">
        <v>178</v>
      </c>
    </row>
    <row r="2504" spans="1:2" x14ac:dyDescent="0.3">
      <c r="A2504" s="3" t="s">
        <v>5219</v>
      </c>
      <c r="B2504" s="3">
        <v>183</v>
      </c>
    </row>
    <row r="2505" spans="1:2" x14ac:dyDescent="0.3">
      <c r="A2505" s="3" t="s">
        <v>5218</v>
      </c>
      <c r="B2505" s="3">
        <v>174</v>
      </c>
    </row>
    <row r="2506" spans="1:2" x14ac:dyDescent="0.3">
      <c r="A2506" s="3" t="s">
        <v>5217</v>
      </c>
      <c r="B2506" s="3">
        <v>157</v>
      </c>
    </row>
    <row r="2507" spans="1:2" x14ac:dyDescent="0.3">
      <c r="A2507" s="3" t="s">
        <v>5216</v>
      </c>
      <c r="B2507" s="3">
        <v>171</v>
      </c>
    </row>
    <row r="2508" spans="1:2" x14ac:dyDescent="0.3">
      <c r="A2508" s="3" t="s">
        <v>5215</v>
      </c>
      <c r="B2508" s="3">
        <v>171</v>
      </c>
    </row>
    <row r="2509" spans="1:2" x14ac:dyDescent="0.3">
      <c r="A2509" s="3" t="s">
        <v>5214</v>
      </c>
      <c r="B2509" s="3">
        <v>168</v>
      </c>
    </row>
    <row r="2510" spans="1:2" x14ac:dyDescent="0.3">
      <c r="A2510" s="3" t="s">
        <v>5213</v>
      </c>
      <c r="B2510" s="3">
        <v>178</v>
      </c>
    </row>
    <row r="2511" spans="1:2" x14ac:dyDescent="0.3">
      <c r="A2511" s="3" t="s">
        <v>5212</v>
      </c>
      <c r="B2511" s="3">
        <v>186</v>
      </c>
    </row>
    <row r="2512" spans="1:2" x14ac:dyDescent="0.3">
      <c r="A2512" s="3" t="s">
        <v>5211</v>
      </c>
      <c r="B2512" s="3">
        <v>216</v>
      </c>
    </row>
    <row r="2513" spans="1:2" x14ac:dyDescent="0.3">
      <c r="A2513" s="3" t="s">
        <v>5210</v>
      </c>
      <c r="B2513" s="3">
        <v>191</v>
      </c>
    </row>
    <row r="2514" spans="1:2" x14ac:dyDescent="0.3">
      <c r="A2514" s="3" t="s">
        <v>5209</v>
      </c>
      <c r="B2514" s="3">
        <v>200</v>
      </c>
    </row>
    <row r="2515" spans="1:2" x14ac:dyDescent="0.3">
      <c r="A2515" s="3" t="s">
        <v>5208</v>
      </c>
      <c r="B2515" s="3">
        <v>202</v>
      </c>
    </row>
    <row r="2516" spans="1:2" x14ac:dyDescent="0.3">
      <c r="A2516" s="3" t="s">
        <v>5207</v>
      </c>
      <c r="B2516" s="3">
        <v>192</v>
      </c>
    </row>
    <row r="2517" spans="1:2" x14ac:dyDescent="0.3">
      <c r="A2517" s="3" t="s">
        <v>5206</v>
      </c>
      <c r="B2517" s="3">
        <v>193</v>
      </c>
    </row>
    <row r="2518" spans="1:2" x14ac:dyDescent="0.3">
      <c r="A2518" s="3" t="s">
        <v>5205</v>
      </c>
      <c r="B2518" s="3">
        <v>187</v>
      </c>
    </row>
    <row r="2519" spans="1:2" x14ac:dyDescent="0.3">
      <c r="A2519" s="3" t="s">
        <v>5204</v>
      </c>
      <c r="B2519" s="3">
        <v>187</v>
      </c>
    </row>
    <row r="2520" spans="1:2" x14ac:dyDescent="0.3">
      <c r="A2520" s="3" t="s">
        <v>5203</v>
      </c>
      <c r="B2520" s="3">
        <v>203</v>
      </c>
    </row>
    <row r="2521" spans="1:2" x14ac:dyDescent="0.3">
      <c r="A2521" s="3" t="s">
        <v>5202</v>
      </c>
      <c r="B2521" s="3">
        <v>199</v>
      </c>
    </row>
    <row r="2522" spans="1:2" x14ac:dyDescent="0.3">
      <c r="A2522" s="3" t="s">
        <v>5201</v>
      </c>
      <c r="B2522" s="3">
        <v>205</v>
      </c>
    </row>
    <row r="2523" spans="1:2" x14ac:dyDescent="0.3">
      <c r="A2523" s="3" t="s">
        <v>5200</v>
      </c>
      <c r="B2523" s="3">
        <v>197</v>
      </c>
    </row>
    <row r="2524" spans="1:2" x14ac:dyDescent="0.3">
      <c r="A2524" s="3" t="s">
        <v>5199</v>
      </c>
      <c r="B2524" s="3">
        <v>197</v>
      </c>
    </row>
    <row r="2525" spans="1:2" x14ac:dyDescent="0.3">
      <c r="A2525" s="3" t="s">
        <v>5198</v>
      </c>
      <c r="B2525" s="3">
        <v>193</v>
      </c>
    </row>
    <row r="2526" spans="1:2" x14ac:dyDescent="0.3">
      <c r="A2526" s="3" t="s">
        <v>5197</v>
      </c>
      <c r="B2526" s="3">
        <v>208</v>
      </c>
    </row>
    <row r="2527" spans="1:2" x14ac:dyDescent="0.3">
      <c r="A2527" s="3" t="s">
        <v>5196</v>
      </c>
      <c r="B2527" s="3">
        <v>204</v>
      </c>
    </row>
    <row r="2528" spans="1:2" x14ac:dyDescent="0.3">
      <c r="A2528" s="3" t="s">
        <v>5195</v>
      </c>
      <c r="B2528" s="3">
        <v>214</v>
      </c>
    </row>
    <row r="2529" spans="1:2" x14ac:dyDescent="0.3">
      <c r="A2529" s="3" t="s">
        <v>5194</v>
      </c>
      <c r="B2529" s="3">
        <v>223</v>
      </c>
    </row>
    <row r="2530" spans="1:2" x14ac:dyDescent="0.3">
      <c r="A2530" s="3" t="s">
        <v>5193</v>
      </c>
      <c r="B2530" s="3">
        <v>211</v>
      </c>
    </row>
    <row r="2531" spans="1:2" x14ac:dyDescent="0.3">
      <c r="A2531" s="3" t="s">
        <v>5192</v>
      </c>
      <c r="B2531" s="3">
        <v>204</v>
      </c>
    </row>
    <row r="2532" spans="1:2" x14ac:dyDescent="0.3">
      <c r="A2532" s="3" t="s">
        <v>5191</v>
      </c>
      <c r="B2532" s="3">
        <v>189</v>
      </c>
    </row>
    <row r="2533" spans="1:2" x14ac:dyDescent="0.3">
      <c r="A2533" s="3" t="s">
        <v>5190</v>
      </c>
      <c r="B2533" s="3">
        <v>185</v>
      </c>
    </row>
    <row r="2534" spans="1:2" x14ac:dyDescent="0.3">
      <c r="A2534" s="3" t="s">
        <v>5189</v>
      </c>
      <c r="B2534" s="3">
        <v>183</v>
      </c>
    </row>
    <row r="2535" spans="1:2" x14ac:dyDescent="0.3">
      <c r="A2535" s="3" t="s">
        <v>5188</v>
      </c>
      <c r="B2535" s="3">
        <v>167</v>
      </c>
    </row>
    <row r="2536" spans="1:2" x14ac:dyDescent="0.3">
      <c r="A2536" s="3" t="s">
        <v>5187</v>
      </c>
      <c r="B2536" s="3">
        <v>152</v>
      </c>
    </row>
    <row r="2537" spans="1:2" x14ac:dyDescent="0.3">
      <c r="A2537" s="3" t="s">
        <v>5186</v>
      </c>
      <c r="B2537" s="3">
        <v>149</v>
      </c>
    </row>
    <row r="2538" spans="1:2" x14ac:dyDescent="0.3">
      <c r="A2538" s="3" t="s">
        <v>5185</v>
      </c>
      <c r="B2538" s="3">
        <v>144</v>
      </c>
    </row>
    <row r="2539" spans="1:2" x14ac:dyDescent="0.3">
      <c r="A2539" s="3" t="s">
        <v>5184</v>
      </c>
      <c r="B2539" s="3">
        <v>151</v>
      </c>
    </row>
    <row r="2540" spans="1:2" x14ac:dyDescent="0.3">
      <c r="A2540" s="3" t="s">
        <v>5183</v>
      </c>
      <c r="B2540" s="3">
        <v>154</v>
      </c>
    </row>
    <row r="2541" spans="1:2" x14ac:dyDescent="0.3">
      <c r="A2541" s="3" t="s">
        <v>5182</v>
      </c>
      <c r="B2541" s="3">
        <v>157</v>
      </c>
    </row>
    <row r="2542" spans="1:2" x14ac:dyDescent="0.3">
      <c r="A2542" s="3" t="s">
        <v>5181</v>
      </c>
      <c r="B2542" s="3">
        <v>161</v>
      </c>
    </row>
    <row r="2543" spans="1:2" x14ac:dyDescent="0.3">
      <c r="A2543" s="3" t="s">
        <v>5180</v>
      </c>
      <c r="B2543" s="3">
        <v>166</v>
      </c>
    </row>
    <row r="2544" spans="1:2" x14ac:dyDescent="0.3">
      <c r="A2544" s="3" t="s">
        <v>5179</v>
      </c>
      <c r="B2544" s="3">
        <v>163</v>
      </c>
    </row>
    <row r="2545" spans="1:2" x14ac:dyDescent="0.3">
      <c r="A2545" s="3" t="s">
        <v>5178</v>
      </c>
      <c r="B2545" s="3">
        <v>164</v>
      </c>
    </row>
    <row r="2546" spans="1:2" x14ac:dyDescent="0.3">
      <c r="A2546" s="3" t="s">
        <v>5177</v>
      </c>
      <c r="B2546" s="3">
        <v>166</v>
      </c>
    </row>
    <row r="2547" spans="1:2" x14ac:dyDescent="0.3">
      <c r="A2547" s="3" t="s">
        <v>5176</v>
      </c>
      <c r="B2547" s="3">
        <v>168</v>
      </c>
    </row>
    <row r="2548" spans="1:2" x14ac:dyDescent="0.3">
      <c r="A2548" s="3" t="s">
        <v>5175</v>
      </c>
      <c r="B2548" s="3">
        <v>159</v>
      </c>
    </row>
    <row r="2549" spans="1:2" x14ac:dyDescent="0.3">
      <c r="A2549" s="3" t="s">
        <v>5174</v>
      </c>
      <c r="B2549" s="3">
        <v>159</v>
      </c>
    </row>
    <row r="2550" spans="1:2" x14ac:dyDescent="0.3">
      <c r="A2550" s="3" t="s">
        <v>5173</v>
      </c>
      <c r="B2550" s="3">
        <v>151</v>
      </c>
    </row>
    <row r="2551" spans="1:2" x14ac:dyDescent="0.3">
      <c r="A2551" s="3" t="s">
        <v>5172</v>
      </c>
      <c r="B2551" s="3">
        <v>153</v>
      </c>
    </row>
    <row r="2552" spans="1:2" x14ac:dyDescent="0.3">
      <c r="A2552" s="3" t="s">
        <v>5171</v>
      </c>
      <c r="B2552" s="3">
        <v>151</v>
      </c>
    </row>
    <row r="2553" spans="1:2" x14ac:dyDescent="0.3">
      <c r="A2553" s="3" t="s">
        <v>5170</v>
      </c>
      <c r="B2553" s="3">
        <v>149</v>
      </c>
    </row>
    <row r="2554" spans="1:2" x14ac:dyDescent="0.3">
      <c r="A2554" s="3" t="s">
        <v>5169</v>
      </c>
      <c r="B2554" s="3">
        <v>150</v>
      </c>
    </row>
    <row r="2555" spans="1:2" x14ac:dyDescent="0.3">
      <c r="A2555" s="3" t="s">
        <v>5168</v>
      </c>
      <c r="B2555" s="3">
        <v>152</v>
      </c>
    </row>
    <row r="2556" spans="1:2" x14ac:dyDescent="0.3">
      <c r="A2556" s="3" t="s">
        <v>5167</v>
      </c>
      <c r="B2556" s="3">
        <v>162</v>
      </c>
    </row>
    <row r="2557" spans="1:2" x14ac:dyDescent="0.3">
      <c r="A2557" s="3" t="s">
        <v>5166</v>
      </c>
      <c r="B2557" s="3">
        <v>160</v>
      </c>
    </row>
    <row r="2558" spans="1:2" x14ac:dyDescent="0.3">
      <c r="A2558" s="3" t="s">
        <v>5165</v>
      </c>
      <c r="B2558" s="3">
        <v>170</v>
      </c>
    </row>
    <row r="2559" spans="1:2" x14ac:dyDescent="0.3">
      <c r="A2559" s="3" t="s">
        <v>5164</v>
      </c>
      <c r="B2559" s="3">
        <v>171</v>
      </c>
    </row>
    <row r="2560" spans="1:2" x14ac:dyDescent="0.3">
      <c r="A2560" s="3" t="s">
        <v>5163</v>
      </c>
      <c r="B2560" s="3">
        <v>168</v>
      </c>
    </row>
    <row r="2561" spans="1:2" x14ac:dyDescent="0.3">
      <c r="A2561" s="3" t="s">
        <v>5162</v>
      </c>
      <c r="B2561" s="3">
        <v>175</v>
      </c>
    </row>
    <row r="2562" spans="1:2" x14ac:dyDescent="0.3">
      <c r="A2562" s="3" t="s">
        <v>5161</v>
      </c>
      <c r="B2562" s="3">
        <v>171</v>
      </c>
    </row>
    <row r="2563" spans="1:2" x14ac:dyDescent="0.3">
      <c r="A2563" s="3" t="s">
        <v>5160</v>
      </c>
      <c r="B2563" s="3">
        <v>167</v>
      </c>
    </row>
    <row r="2564" spans="1:2" x14ac:dyDescent="0.3">
      <c r="A2564" s="3" t="s">
        <v>5159</v>
      </c>
      <c r="B2564" s="3">
        <v>160</v>
      </c>
    </row>
    <row r="2565" spans="1:2" x14ac:dyDescent="0.3">
      <c r="A2565" s="3" t="s">
        <v>5158</v>
      </c>
      <c r="B2565" s="3">
        <v>157</v>
      </c>
    </row>
    <row r="2566" spans="1:2" x14ac:dyDescent="0.3">
      <c r="A2566" s="3" t="s">
        <v>5157</v>
      </c>
      <c r="B2566" s="3">
        <v>148</v>
      </c>
    </row>
    <row r="2567" spans="1:2" x14ac:dyDescent="0.3">
      <c r="A2567" s="3" t="s">
        <v>5156</v>
      </c>
      <c r="B2567" s="3">
        <v>161</v>
      </c>
    </row>
    <row r="2568" spans="1:2" x14ac:dyDescent="0.3">
      <c r="A2568" s="3" t="s">
        <v>5155</v>
      </c>
      <c r="B2568" s="3">
        <v>168</v>
      </c>
    </row>
    <row r="2569" spans="1:2" x14ac:dyDescent="0.3">
      <c r="A2569" s="3" t="s">
        <v>5154</v>
      </c>
      <c r="B2569" s="3">
        <v>166</v>
      </c>
    </row>
    <row r="2570" spans="1:2" x14ac:dyDescent="0.3">
      <c r="A2570" s="3" t="s">
        <v>5153</v>
      </c>
      <c r="B2570" s="3">
        <v>165</v>
      </c>
    </row>
    <row r="2571" spans="1:2" x14ac:dyDescent="0.3">
      <c r="A2571" s="3" t="s">
        <v>5152</v>
      </c>
      <c r="B2571" s="3">
        <v>176</v>
      </c>
    </row>
    <row r="2572" spans="1:2" x14ac:dyDescent="0.3">
      <c r="A2572" s="3" t="s">
        <v>5151</v>
      </c>
      <c r="B2572" s="3">
        <v>185</v>
      </c>
    </row>
    <row r="2573" spans="1:2" x14ac:dyDescent="0.3">
      <c r="A2573" s="3" t="s">
        <v>5150</v>
      </c>
      <c r="B2573" s="3">
        <v>188</v>
      </c>
    </row>
    <row r="2574" spans="1:2" x14ac:dyDescent="0.3">
      <c r="A2574" s="3" t="s">
        <v>5149</v>
      </c>
      <c r="B2574" s="3">
        <v>188</v>
      </c>
    </row>
    <row r="2575" spans="1:2" x14ac:dyDescent="0.3">
      <c r="A2575" s="3" t="s">
        <v>5148</v>
      </c>
      <c r="B2575" s="3">
        <v>187</v>
      </c>
    </row>
    <row r="2576" spans="1:2" x14ac:dyDescent="0.3">
      <c r="A2576" s="3" t="s">
        <v>5147</v>
      </c>
      <c r="B2576" s="3">
        <v>183</v>
      </c>
    </row>
    <row r="2577" spans="1:2" x14ac:dyDescent="0.3">
      <c r="A2577" s="3" t="s">
        <v>5146</v>
      </c>
      <c r="B2577" s="3">
        <v>194</v>
      </c>
    </row>
    <row r="2578" spans="1:2" x14ac:dyDescent="0.3">
      <c r="A2578" s="3" t="s">
        <v>5145</v>
      </c>
      <c r="B2578" s="3">
        <v>201</v>
      </c>
    </row>
    <row r="2579" spans="1:2" x14ac:dyDescent="0.3">
      <c r="A2579" s="3" t="s">
        <v>5144</v>
      </c>
      <c r="B2579" s="3">
        <v>209</v>
      </c>
    </row>
    <row r="2580" spans="1:2" x14ac:dyDescent="0.3">
      <c r="A2580" s="3" t="s">
        <v>5143</v>
      </c>
      <c r="B2580" s="3">
        <v>210</v>
      </c>
    </row>
    <row r="2581" spans="1:2" x14ac:dyDescent="0.3">
      <c r="A2581" s="3" t="s">
        <v>5142</v>
      </c>
      <c r="B2581" s="3">
        <v>219</v>
      </c>
    </row>
    <row r="2582" spans="1:2" x14ac:dyDescent="0.3">
      <c r="A2582" s="3" t="s">
        <v>5141</v>
      </c>
      <c r="B2582" s="3">
        <v>219</v>
      </c>
    </row>
    <row r="2583" spans="1:2" x14ac:dyDescent="0.3">
      <c r="A2583" s="3" t="s">
        <v>5140</v>
      </c>
      <c r="B2583" s="3">
        <v>218</v>
      </c>
    </row>
    <row r="2584" spans="1:2" x14ac:dyDescent="0.3">
      <c r="A2584" s="3" t="s">
        <v>5139</v>
      </c>
      <c r="B2584" s="3">
        <v>241</v>
      </c>
    </row>
    <row r="2585" spans="1:2" x14ac:dyDescent="0.3">
      <c r="A2585" s="3" t="s">
        <v>5138</v>
      </c>
      <c r="B2585" s="3">
        <v>228</v>
      </c>
    </row>
    <row r="2586" spans="1:2" x14ac:dyDescent="0.3">
      <c r="A2586" s="3" t="s">
        <v>5137</v>
      </c>
      <c r="B2586" s="3">
        <v>210</v>
      </c>
    </row>
    <row r="2587" spans="1:2" x14ac:dyDescent="0.3">
      <c r="A2587" s="3" t="s">
        <v>5136</v>
      </c>
      <c r="B2587" s="3">
        <v>215</v>
      </c>
    </row>
    <row r="2588" spans="1:2" x14ac:dyDescent="0.3">
      <c r="A2588" s="3" t="s">
        <v>5135</v>
      </c>
      <c r="B2588" s="3">
        <v>200</v>
      </c>
    </row>
    <row r="2589" spans="1:2" x14ac:dyDescent="0.3">
      <c r="A2589" s="3" t="s">
        <v>5134</v>
      </c>
      <c r="B2589" s="3">
        <v>208</v>
      </c>
    </row>
    <row r="2590" spans="1:2" x14ac:dyDescent="0.3">
      <c r="A2590" s="3" t="s">
        <v>5133</v>
      </c>
      <c r="B2590" s="3">
        <v>211</v>
      </c>
    </row>
    <row r="2591" spans="1:2" x14ac:dyDescent="0.3">
      <c r="A2591" s="3" t="s">
        <v>5132</v>
      </c>
      <c r="B2591" s="3">
        <v>205</v>
      </c>
    </row>
    <row r="2592" spans="1:2" x14ac:dyDescent="0.3">
      <c r="A2592" s="3" t="s">
        <v>5131</v>
      </c>
      <c r="B2592" s="3">
        <v>194</v>
      </c>
    </row>
    <row r="2593" spans="1:2" x14ac:dyDescent="0.3">
      <c r="A2593" s="3" t="s">
        <v>5130</v>
      </c>
      <c r="B2593" s="3">
        <v>185</v>
      </c>
    </row>
    <row r="2594" spans="1:2" x14ac:dyDescent="0.3">
      <c r="A2594" s="3" t="s">
        <v>5129</v>
      </c>
      <c r="B2594" s="3">
        <v>177</v>
      </c>
    </row>
    <row r="2595" spans="1:2" x14ac:dyDescent="0.3">
      <c r="A2595" s="3" t="s">
        <v>5128</v>
      </c>
      <c r="B2595" s="3">
        <v>190</v>
      </c>
    </row>
    <row r="2596" spans="1:2" x14ac:dyDescent="0.3">
      <c r="A2596" s="3" t="s">
        <v>5127</v>
      </c>
      <c r="B2596" s="3">
        <v>188</v>
      </c>
    </row>
    <row r="2597" spans="1:2" x14ac:dyDescent="0.3">
      <c r="A2597" s="3" t="s">
        <v>5126</v>
      </c>
      <c r="B2597" s="3">
        <v>177</v>
      </c>
    </row>
    <row r="2598" spans="1:2" x14ac:dyDescent="0.3">
      <c r="A2598" s="3" t="s">
        <v>5125</v>
      </c>
      <c r="B2598" s="3">
        <v>171</v>
      </c>
    </row>
    <row r="2599" spans="1:2" x14ac:dyDescent="0.3">
      <c r="A2599" s="3" t="s">
        <v>5124</v>
      </c>
      <c r="B2599" s="3">
        <v>180</v>
      </c>
    </row>
    <row r="2600" spans="1:2" x14ac:dyDescent="0.3">
      <c r="A2600" s="3" t="s">
        <v>5123</v>
      </c>
      <c r="B2600" s="3">
        <v>185</v>
      </c>
    </row>
    <row r="2601" spans="1:2" x14ac:dyDescent="0.3">
      <c r="A2601" s="3" t="s">
        <v>5122</v>
      </c>
      <c r="B2601" s="3">
        <v>192</v>
      </c>
    </row>
    <row r="2602" spans="1:2" x14ac:dyDescent="0.3">
      <c r="A2602" s="3" t="s">
        <v>5121</v>
      </c>
      <c r="B2602" s="3">
        <v>198</v>
      </c>
    </row>
    <row r="2603" spans="1:2" x14ac:dyDescent="0.3">
      <c r="A2603" s="3" t="s">
        <v>5120</v>
      </c>
      <c r="B2603" s="3">
        <v>187</v>
      </c>
    </row>
    <row r="2604" spans="1:2" x14ac:dyDescent="0.3">
      <c r="A2604" s="3" t="s">
        <v>5119</v>
      </c>
      <c r="B2604" s="3">
        <v>180</v>
      </c>
    </row>
    <row r="2605" spans="1:2" x14ac:dyDescent="0.3">
      <c r="A2605" s="3" t="s">
        <v>5118</v>
      </c>
      <c r="B2605" s="3">
        <v>180</v>
      </c>
    </row>
    <row r="2606" spans="1:2" x14ac:dyDescent="0.3">
      <c r="A2606" s="3" t="s">
        <v>5117</v>
      </c>
      <c r="B2606" s="3">
        <v>177</v>
      </c>
    </row>
    <row r="2607" spans="1:2" x14ac:dyDescent="0.3">
      <c r="A2607" s="3" t="s">
        <v>5116</v>
      </c>
      <c r="B2607" s="3">
        <v>177</v>
      </c>
    </row>
    <row r="2608" spans="1:2" x14ac:dyDescent="0.3">
      <c r="A2608" s="3" t="s">
        <v>5115</v>
      </c>
      <c r="B2608" s="3">
        <v>186</v>
      </c>
    </row>
    <row r="2609" spans="1:2" x14ac:dyDescent="0.3">
      <c r="A2609" s="3" t="s">
        <v>5114</v>
      </c>
      <c r="B2609" s="3">
        <v>195</v>
      </c>
    </row>
    <row r="2610" spans="1:2" x14ac:dyDescent="0.3">
      <c r="A2610" s="3" t="s">
        <v>5113</v>
      </c>
      <c r="B2610" s="3">
        <v>195</v>
      </c>
    </row>
    <row r="2611" spans="1:2" x14ac:dyDescent="0.3">
      <c r="A2611" s="3" t="s">
        <v>5112</v>
      </c>
      <c r="B2611" s="3">
        <v>208</v>
      </c>
    </row>
    <row r="2612" spans="1:2" x14ac:dyDescent="0.3">
      <c r="A2612" s="3" t="s">
        <v>5111</v>
      </c>
      <c r="B2612" s="3">
        <v>210</v>
      </c>
    </row>
    <row r="2613" spans="1:2" x14ac:dyDescent="0.3">
      <c r="A2613" s="3" t="s">
        <v>5110</v>
      </c>
      <c r="B2613" s="3">
        <v>220</v>
      </c>
    </row>
    <row r="2614" spans="1:2" x14ac:dyDescent="0.3">
      <c r="A2614" s="3" t="s">
        <v>5109</v>
      </c>
      <c r="B2614" s="3">
        <v>219</v>
      </c>
    </row>
    <row r="2615" spans="1:2" x14ac:dyDescent="0.3">
      <c r="A2615" s="3" t="s">
        <v>5108</v>
      </c>
      <c r="B2615" s="3">
        <v>220</v>
      </c>
    </row>
    <row r="2616" spans="1:2" x14ac:dyDescent="0.3">
      <c r="A2616" s="3" t="s">
        <v>5107</v>
      </c>
      <c r="B2616" s="3">
        <v>235</v>
      </c>
    </row>
    <row r="2617" spans="1:2" x14ac:dyDescent="0.3">
      <c r="A2617" s="3" t="s">
        <v>5106</v>
      </c>
      <c r="B2617" s="3">
        <v>221</v>
      </c>
    </row>
    <row r="2618" spans="1:2" x14ac:dyDescent="0.3">
      <c r="A2618" s="3" t="s">
        <v>5105</v>
      </c>
      <c r="B2618" s="3">
        <v>226</v>
      </c>
    </row>
    <row r="2619" spans="1:2" x14ac:dyDescent="0.3">
      <c r="A2619" s="3" t="s">
        <v>5104</v>
      </c>
      <c r="B2619" s="3">
        <v>229</v>
      </c>
    </row>
    <row r="2620" spans="1:2" x14ac:dyDescent="0.3">
      <c r="A2620" s="3" t="s">
        <v>5103</v>
      </c>
      <c r="B2620" s="3">
        <v>241</v>
      </c>
    </row>
    <row r="2621" spans="1:2" x14ac:dyDescent="0.3">
      <c r="A2621" s="3" t="s">
        <v>5102</v>
      </c>
      <c r="B2621" s="3">
        <v>238</v>
      </c>
    </row>
    <row r="2622" spans="1:2" x14ac:dyDescent="0.3">
      <c r="A2622" s="3" t="s">
        <v>5101</v>
      </c>
      <c r="B2622" s="3">
        <v>250</v>
      </c>
    </row>
    <row r="2623" spans="1:2" x14ac:dyDescent="0.3">
      <c r="A2623" s="3" t="s">
        <v>5100</v>
      </c>
      <c r="B2623" s="3">
        <v>259</v>
      </c>
    </row>
    <row r="2624" spans="1:2" x14ac:dyDescent="0.3">
      <c r="A2624" s="3" t="s">
        <v>5099</v>
      </c>
      <c r="B2624" s="3">
        <v>259</v>
      </c>
    </row>
    <row r="2625" spans="1:2" x14ac:dyDescent="0.3">
      <c r="A2625" s="3" t="s">
        <v>5098</v>
      </c>
      <c r="B2625" s="3">
        <v>280</v>
      </c>
    </row>
    <row r="2626" spans="1:2" x14ac:dyDescent="0.3">
      <c r="A2626" s="3" t="s">
        <v>5097</v>
      </c>
      <c r="B2626" s="3">
        <v>285</v>
      </c>
    </row>
    <row r="2627" spans="1:2" x14ac:dyDescent="0.3">
      <c r="A2627" s="3" t="s">
        <v>5096</v>
      </c>
      <c r="B2627" s="3">
        <v>251</v>
      </c>
    </row>
    <row r="2628" spans="1:2" x14ac:dyDescent="0.3">
      <c r="A2628" s="3" t="s">
        <v>5095</v>
      </c>
      <c r="B2628" s="3">
        <v>257</v>
      </c>
    </row>
    <row r="2629" spans="1:2" x14ac:dyDescent="0.3">
      <c r="A2629" s="3" t="s">
        <v>5094</v>
      </c>
      <c r="B2629" s="3">
        <v>259</v>
      </c>
    </row>
    <row r="2630" spans="1:2" x14ac:dyDescent="0.3">
      <c r="A2630" s="3" t="s">
        <v>5093</v>
      </c>
      <c r="B2630" s="3">
        <v>253</v>
      </c>
    </row>
    <row r="2631" spans="1:2" x14ac:dyDescent="0.3">
      <c r="A2631" s="3" t="s">
        <v>5092</v>
      </c>
      <c r="B2631" s="3">
        <v>239</v>
      </c>
    </row>
    <row r="2632" spans="1:2" x14ac:dyDescent="0.3">
      <c r="A2632" s="3" t="s">
        <v>5091</v>
      </c>
      <c r="B2632" s="3">
        <v>256</v>
      </c>
    </row>
    <row r="2633" spans="1:2" x14ac:dyDescent="0.3">
      <c r="A2633" s="3" t="s">
        <v>5090</v>
      </c>
      <c r="B2633" s="3">
        <v>257</v>
      </c>
    </row>
    <row r="2634" spans="1:2" x14ac:dyDescent="0.3">
      <c r="A2634" s="3" t="s">
        <v>5089</v>
      </c>
      <c r="B2634" s="3">
        <v>251</v>
      </c>
    </row>
    <row r="2635" spans="1:2" x14ac:dyDescent="0.3">
      <c r="A2635" s="3" t="s">
        <v>5088</v>
      </c>
      <c r="B2635" s="3">
        <v>263</v>
      </c>
    </row>
    <row r="2636" spans="1:2" x14ac:dyDescent="0.3">
      <c r="A2636" s="3" t="s">
        <v>5087</v>
      </c>
      <c r="B2636" s="3">
        <v>262</v>
      </c>
    </row>
    <row r="2637" spans="1:2" x14ac:dyDescent="0.3">
      <c r="A2637" s="3" t="s">
        <v>5086</v>
      </c>
      <c r="B2637" s="3">
        <v>247</v>
      </c>
    </row>
    <row r="2638" spans="1:2" x14ac:dyDescent="0.3">
      <c r="A2638" s="3" t="s">
        <v>5085</v>
      </c>
      <c r="B2638" s="3">
        <v>262</v>
      </c>
    </row>
    <row r="2639" spans="1:2" x14ac:dyDescent="0.3">
      <c r="A2639" s="3" t="s">
        <v>5084</v>
      </c>
      <c r="B2639" s="3">
        <v>262</v>
      </c>
    </row>
    <row r="2640" spans="1:2" x14ac:dyDescent="0.3">
      <c r="A2640" s="3" t="s">
        <v>5083</v>
      </c>
      <c r="B2640" s="3">
        <v>252</v>
      </c>
    </row>
    <row r="2641" spans="1:2" x14ac:dyDescent="0.3">
      <c r="A2641" s="3" t="s">
        <v>5082</v>
      </c>
      <c r="B2641" s="3">
        <v>246</v>
      </c>
    </row>
    <row r="2642" spans="1:2" x14ac:dyDescent="0.3">
      <c r="A2642" s="3" t="s">
        <v>5081</v>
      </c>
      <c r="B2642" s="3">
        <v>247</v>
      </c>
    </row>
    <row r="2643" spans="1:2" x14ac:dyDescent="0.3">
      <c r="A2643" s="3" t="s">
        <v>5080</v>
      </c>
      <c r="B2643" s="3">
        <v>255</v>
      </c>
    </row>
    <row r="2644" spans="1:2" x14ac:dyDescent="0.3">
      <c r="A2644" s="3" t="s">
        <v>5079</v>
      </c>
      <c r="B2644" s="3">
        <v>255</v>
      </c>
    </row>
    <row r="2645" spans="1:2" x14ac:dyDescent="0.3">
      <c r="A2645" s="3" t="s">
        <v>5078</v>
      </c>
      <c r="B2645" s="3">
        <v>252</v>
      </c>
    </row>
    <row r="2646" spans="1:2" x14ac:dyDescent="0.3">
      <c r="A2646" s="3" t="s">
        <v>5077</v>
      </c>
      <c r="B2646" s="3">
        <v>241</v>
      </c>
    </row>
    <row r="2647" spans="1:2" x14ac:dyDescent="0.3">
      <c r="A2647" s="3" t="s">
        <v>5076</v>
      </c>
      <c r="B2647" s="3">
        <v>251</v>
      </c>
    </row>
    <row r="2648" spans="1:2" x14ac:dyDescent="0.3">
      <c r="A2648" s="3" t="s">
        <v>5075</v>
      </c>
      <c r="B2648" s="3">
        <v>244</v>
      </c>
    </row>
    <row r="2649" spans="1:2" x14ac:dyDescent="0.3">
      <c r="A2649" s="3" t="s">
        <v>5074</v>
      </c>
      <c r="B2649" s="3">
        <v>229</v>
      </c>
    </row>
    <row r="2650" spans="1:2" x14ac:dyDescent="0.3">
      <c r="A2650" s="3" t="s">
        <v>5073</v>
      </c>
      <c r="B2650" s="3">
        <v>229</v>
      </c>
    </row>
    <row r="2651" spans="1:2" x14ac:dyDescent="0.3">
      <c r="A2651" s="3" t="s">
        <v>5072</v>
      </c>
      <c r="B2651" s="3">
        <v>232</v>
      </c>
    </row>
    <row r="2652" spans="1:2" x14ac:dyDescent="0.3">
      <c r="A2652" s="3" t="s">
        <v>5071</v>
      </c>
      <c r="B2652" s="3">
        <v>248</v>
      </c>
    </row>
    <row r="2653" spans="1:2" x14ac:dyDescent="0.3">
      <c r="A2653" s="3" t="s">
        <v>5070</v>
      </c>
      <c r="B2653" s="3">
        <v>258</v>
      </c>
    </row>
    <row r="2654" spans="1:2" x14ac:dyDescent="0.3">
      <c r="A2654" s="3" t="s">
        <v>5069</v>
      </c>
      <c r="B2654" s="3">
        <v>270</v>
      </c>
    </row>
    <row r="2655" spans="1:2" x14ac:dyDescent="0.3">
      <c r="A2655" s="3" t="s">
        <v>5068</v>
      </c>
      <c r="B2655" s="3">
        <v>260</v>
      </c>
    </row>
    <row r="2656" spans="1:2" x14ac:dyDescent="0.3">
      <c r="A2656" s="3" t="s">
        <v>5067</v>
      </c>
      <c r="B2656" s="3">
        <v>247</v>
      </c>
    </row>
    <row r="2657" spans="1:2" x14ac:dyDescent="0.3">
      <c r="A2657" s="3" t="s">
        <v>5066</v>
      </c>
      <c r="B2657" s="3">
        <v>252</v>
      </c>
    </row>
    <row r="2658" spans="1:2" x14ac:dyDescent="0.3">
      <c r="A2658" s="3" t="s">
        <v>5065</v>
      </c>
      <c r="B2658" s="3">
        <v>265</v>
      </c>
    </row>
    <row r="2659" spans="1:2" x14ac:dyDescent="0.3">
      <c r="A2659" s="3" t="s">
        <v>5064</v>
      </c>
      <c r="B2659" s="3">
        <v>273</v>
      </c>
    </row>
    <row r="2660" spans="1:2" x14ac:dyDescent="0.3">
      <c r="A2660" s="3" t="s">
        <v>5063</v>
      </c>
      <c r="B2660" s="3">
        <v>251</v>
      </c>
    </row>
    <row r="2661" spans="1:2" x14ac:dyDescent="0.3">
      <c r="A2661" s="3" t="s">
        <v>5062</v>
      </c>
      <c r="B2661" s="3">
        <v>259</v>
      </c>
    </row>
    <row r="2662" spans="1:2" x14ac:dyDescent="0.3">
      <c r="A2662" s="3" t="s">
        <v>5061</v>
      </c>
      <c r="B2662" s="3">
        <v>259</v>
      </c>
    </row>
    <row r="2663" spans="1:2" x14ac:dyDescent="0.3">
      <c r="A2663" s="3" t="s">
        <v>5060</v>
      </c>
      <c r="B2663" s="3">
        <v>269</v>
      </c>
    </row>
    <row r="2664" spans="1:2" x14ac:dyDescent="0.3">
      <c r="A2664" s="3" t="s">
        <v>5059</v>
      </c>
      <c r="B2664" s="3">
        <v>286</v>
      </c>
    </row>
    <row r="2665" spans="1:2" x14ac:dyDescent="0.3">
      <c r="A2665" s="3" t="s">
        <v>5058</v>
      </c>
      <c r="B2665" s="3">
        <v>271</v>
      </c>
    </row>
    <row r="2666" spans="1:2" x14ac:dyDescent="0.3">
      <c r="A2666" s="3" t="s">
        <v>5057</v>
      </c>
      <c r="B2666" s="3">
        <v>277</v>
      </c>
    </row>
    <row r="2667" spans="1:2" x14ac:dyDescent="0.3">
      <c r="A2667" s="3" t="s">
        <v>5056</v>
      </c>
      <c r="B2667" s="3">
        <v>277</v>
      </c>
    </row>
    <row r="2668" spans="1:2" x14ac:dyDescent="0.3">
      <c r="A2668" s="3" t="s">
        <v>5055</v>
      </c>
      <c r="B2668" s="3">
        <v>277</v>
      </c>
    </row>
    <row r="2669" spans="1:2" x14ac:dyDescent="0.3">
      <c r="A2669" s="3" t="s">
        <v>5054</v>
      </c>
      <c r="B2669" s="3">
        <v>257</v>
      </c>
    </row>
    <row r="2670" spans="1:2" x14ac:dyDescent="0.3">
      <c r="A2670" s="3" t="s">
        <v>5053</v>
      </c>
      <c r="B2670" s="3">
        <v>259</v>
      </c>
    </row>
    <row r="2671" spans="1:2" x14ac:dyDescent="0.3">
      <c r="A2671" s="3" t="s">
        <v>5052</v>
      </c>
      <c r="B2671" s="3">
        <v>262</v>
      </c>
    </row>
    <row r="2672" spans="1:2" x14ac:dyDescent="0.3">
      <c r="A2672" s="3" t="s">
        <v>5051</v>
      </c>
      <c r="B2672" s="3">
        <v>254</v>
      </c>
    </row>
    <row r="2673" spans="1:2" x14ac:dyDescent="0.3">
      <c r="A2673" s="3" t="s">
        <v>5050</v>
      </c>
      <c r="B2673" s="3">
        <v>255</v>
      </c>
    </row>
    <row r="2674" spans="1:2" x14ac:dyDescent="0.3">
      <c r="A2674" s="3" t="s">
        <v>5049</v>
      </c>
      <c r="B2674" s="3">
        <v>258</v>
      </c>
    </row>
    <row r="2675" spans="1:2" x14ac:dyDescent="0.3">
      <c r="A2675" s="3" t="s">
        <v>5048</v>
      </c>
      <c r="B2675" s="3">
        <v>244</v>
      </c>
    </row>
    <row r="2676" spans="1:2" x14ac:dyDescent="0.3">
      <c r="A2676" s="3" t="s">
        <v>5047</v>
      </c>
      <c r="B2676" s="3">
        <v>236</v>
      </c>
    </row>
    <row r="2677" spans="1:2" x14ac:dyDescent="0.3">
      <c r="A2677" s="3" t="s">
        <v>5046</v>
      </c>
      <c r="B2677" s="3">
        <v>229</v>
      </c>
    </row>
    <row r="2678" spans="1:2" x14ac:dyDescent="0.3">
      <c r="A2678" s="3" t="s">
        <v>5045</v>
      </c>
      <c r="B2678" s="3">
        <v>231</v>
      </c>
    </row>
    <row r="2679" spans="1:2" x14ac:dyDescent="0.3">
      <c r="A2679" s="3" t="s">
        <v>5044</v>
      </c>
      <c r="B2679" s="3">
        <v>222</v>
      </c>
    </row>
    <row r="2680" spans="1:2" x14ac:dyDescent="0.3">
      <c r="A2680" s="3" t="s">
        <v>5043</v>
      </c>
      <c r="B2680" s="3">
        <v>223</v>
      </c>
    </row>
    <row r="2681" spans="1:2" x14ac:dyDescent="0.3">
      <c r="A2681" s="3" t="s">
        <v>5042</v>
      </c>
      <c r="B2681" s="3">
        <v>232</v>
      </c>
    </row>
    <row r="2682" spans="1:2" x14ac:dyDescent="0.3">
      <c r="A2682" s="3" t="s">
        <v>5041</v>
      </c>
      <c r="B2682" s="3">
        <v>222</v>
      </c>
    </row>
    <row r="2683" spans="1:2" x14ac:dyDescent="0.3">
      <c r="A2683" s="3" t="s">
        <v>5040</v>
      </c>
      <c r="B2683" s="3">
        <v>228</v>
      </c>
    </row>
    <row r="2684" spans="1:2" x14ac:dyDescent="0.3">
      <c r="A2684" s="3" t="s">
        <v>5039</v>
      </c>
      <c r="B2684" s="3">
        <v>224</v>
      </c>
    </row>
    <row r="2685" spans="1:2" x14ac:dyDescent="0.3">
      <c r="A2685" s="3" t="s">
        <v>5038</v>
      </c>
      <c r="B2685" s="3">
        <v>219</v>
      </c>
    </row>
    <row r="2686" spans="1:2" x14ac:dyDescent="0.3">
      <c r="A2686" s="3" t="s">
        <v>5037</v>
      </c>
      <c r="B2686" s="3">
        <v>201</v>
      </c>
    </row>
    <row r="2687" spans="1:2" x14ac:dyDescent="0.3">
      <c r="A2687" s="3" t="s">
        <v>5036</v>
      </c>
      <c r="B2687" s="3">
        <v>200</v>
      </c>
    </row>
    <row r="2688" spans="1:2" x14ac:dyDescent="0.3">
      <c r="A2688" s="3" t="s">
        <v>5035</v>
      </c>
      <c r="B2688" s="3">
        <v>201</v>
      </c>
    </row>
    <row r="2689" spans="1:2" x14ac:dyDescent="0.3">
      <c r="A2689" s="3" t="s">
        <v>5034</v>
      </c>
      <c r="B2689" s="3">
        <v>204</v>
      </c>
    </row>
    <row r="2690" spans="1:2" x14ac:dyDescent="0.3">
      <c r="A2690" s="3" t="s">
        <v>5033</v>
      </c>
      <c r="B2690" s="3">
        <v>208</v>
      </c>
    </row>
    <row r="2691" spans="1:2" x14ac:dyDescent="0.3">
      <c r="A2691" s="3" t="s">
        <v>5032</v>
      </c>
      <c r="B2691" s="3">
        <v>209</v>
      </c>
    </row>
    <row r="2692" spans="1:2" x14ac:dyDescent="0.3">
      <c r="A2692" s="3" t="s">
        <v>5031</v>
      </c>
      <c r="B2692" s="3">
        <v>203</v>
      </c>
    </row>
    <row r="2693" spans="1:2" x14ac:dyDescent="0.3">
      <c r="A2693" s="3" t="s">
        <v>5030</v>
      </c>
      <c r="B2693" s="3">
        <v>202</v>
      </c>
    </row>
    <row r="2694" spans="1:2" x14ac:dyDescent="0.3">
      <c r="A2694" s="3" t="s">
        <v>5029</v>
      </c>
      <c r="B2694" s="3">
        <v>202</v>
      </c>
    </row>
    <row r="2695" spans="1:2" x14ac:dyDescent="0.3">
      <c r="A2695" s="3" t="s">
        <v>5028</v>
      </c>
      <c r="B2695" s="3">
        <v>205</v>
      </c>
    </row>
    <row r="2696" spans="1:2" x14ac:dyDescent="0.3">
      <c r="A2696" s="3" t="s">
        <v>5027</v>
      </c>
      <c r="B2696" s="3">
        <v>202</v>
      </c>
    </row>
    <row r="2697" spans="1:2" x14ac:dyDescent="0.3">
      <c r="A2697" s="3" t="s">
        <v>5026</v>
      </c>
      <c r="B2697" s="3">
        <v>189</v>
      </c>
    </row>
    <row r="2698" spans="1:2" x14ac:dyDescent="0.3">
      <c r="A2698" s="3" t="s">
        <v>5025</v>
      </c>
      <c r="B2698" s="3">
        <v>185</v>
      </c>
    </row>
    <row r="2699" spans="1:2" x14ac:dyDescent="0.3">
      <c r="A2699" s="3" t="s">
        <v>5024</v>
      </c>
      <c r="B2699" s="3">
        <v>183</v>
      </c>
    </row>
    <row r="2700" spans="1:2" x14ac:dyDescent="0.3">
      <c r="A2700" s="3" t="s">
        <v>5023</v>
      </c>
      <c r="B2700" s="3">
        <v>174</v>
      </c>
    </row>
    <row r="2701" spans="1:2" x14ac:dyDescent="0.3">
      <c r="A2701" s="3" t="s">
        <v>5022</v>
      </c>
      <c r="B2701" s="3">
        <v>183</v>
      </c>
    </row>
    <row r="2702" spans="1:2" x14ac:dyDescent="0.3">
      <c r="A2702" s="3" t="s">
        <v>5021</v>
      </c>
      <c r="B2702" s="3">
        <v>193</v>
      </c>
    </row>
    <row r="2703" spans="1:2" x14ac:dyDescent="0.3">
      <c r="A2703" s="3" t="s">
        <v>5020</v>
      </c>
      <c r="B2703" s="3">
        <v>199</v>
      </c>
    </row>
    <row r="2704" spans="1:2" x14ac:dyDescent="0.3">
      <c r="A2704" s="3" t="s">
        <v>5019</v>
      </c>
      <c r="B2704" s="3">
        <v>196</v>
      </c>
    </row>
    <row r="2705" spans="1:2" x14ac:dyDescent="0.3">
      <c r="A2705" s="3" t="s">
        <v>5018</v>
      </c>
      <c r="B2705" s="3">
        <v>185</v>
      </c>
    </row>
    <row r="2706" spans="1:2" x14ac:dyDescent="0.3">
      <c r="A2706" s="3" t="s">
        <v>5017</v>
      </c>
      <c r="B2706" s="3">
        <v>180</v>
      </c>
    </row>
    <row r="2707" spans="1:2" x14ac:dyDescent="0.3">
      <c r="A2707" s="3" t="s">
        <v>5016</v>
      </c>
      <c r="B2707" s="3">
        <v>179</v>
      </c>
    </row>
    <row r="2708" spans="1:2" x14ac:dyDescent="0.3">
      <c r="A2708" s="3" t="s">
        <v>5015</v>
      </c>
      <c r="B2708" s="3">
        <v>169</v>
      </c>
    </row>
    <row r="2709" spans="1:2" x14ac:dyDescent="0.3">
      <c r="A2709" s="3" t="s">
        <v>5014</v>
      </c>
      <c r="B2709" s="3">
        <v>172</v>
      </c>
    </row>
    <row r="2710" spans="1:2" x14ac:dyDescent="0.3">
      <c r="A2710" s="3" t="s">
        <v>5013</v>
      </c>
      <c r="B2710" s="3">
        <v>184</v>
      </c>
    </row>
    <row r="2711" spans="1:2" x14ac:dyDescent="0.3">
      <c r="A2711" s="3" t="s">
        <v>5012</v>
      </c>
      <c r="B2711" s="3">
        <v>180</v>
      </c>
    </row>
    <row r="2712" spans="1:2" x14ac:dyDescent="0.3">
      <c r="A2712" s="3" t="s">
        <v>5011</v>
      </c>
      <c r="B2712" s="3">
        <v>168</v>
      </c>
    </row>
    <row r="2713" spans="1:2" x14ac:dyDescent="0.3">
      <c r="A2713" s="3" t="s">
        <v>5010</v>
      </c>
      <c r="B2713" s="3">
        <v>178</v>
      </c>
    </row>
    <row r="2714" spans="1:2" x14ac:dyDescent="0.3">
      <c r="A2714" s="3" t="s">
        <v>5009</v>
      </c>
      <c r="B2714" s="3">
        <v>178</v>
      </c>
    </row>
    <row r="2715" spans="1:2" x14ac:dyDescent="0.3">
      <c r="A2715" s="3" t="s">
        <v>5008</v>
      </c>
      <c r="B2715" s="3">
        <v>172</v>
      </c>
    </row>
    <row r="2716" spans="1:2" x14ac:dyDescent="0.3">
      <c r="A2716" s="3" t="s">
        <v>5007</v>
      </c>
      <c r="B2716" s="3">
        <v>173</v>
      </c>
    </row>
    <row r="2717" spans="1:2" x14ac:dyDescent="0.3">
      <c r="A2717" s="3" t="s">
        <v>5006</v>
      </c>
      <c r="B2717" s="3">
        <v>163</v>
      </c>
    </row>
    <row r="2718" spans="1:2" x14ac:dyDescent="0.3">
      <c r="A2718" s="3" t="s">
        <v>5005</v>
      </c>
      <c r="B2718" s="3">
        <v>156</v>
      </c>
    </row>
    <row r="2719" spans="1:2" x14ac:dyDescent="0.3">
      <c r="A2719" s="3" t="s">
        <v>5004</v>
      </c>
      <c r="B2719" s="3">
        <v>161</v>
      </c>
    </row>
    <row r="2720" spans="1:2" x14ac:dyDescent="0.3">
      <c r="A2720" s="3" t="s">
        <v>5003</v>
      </c>
      <c r="B2720" s="3">
        <v>170</v>
      </c>
    </row>
    <row r="2721" spans="1:2" x14ac:dyDescent="0.3">
      <c r="A2721" s="3" t="s">
        <v>5002</v>
      </c>
      <c r="B2721" s="3">
        <v>166</v>
      </c>
    </row>
    <row r="2722" spans="1:2" x14ac:dyDescent="0.3">
      <c r="A2722" s="3" t="s">
        <v>5001</v>
      </c>
      <c r="B2722" s="3">
        <v>163</v>
      </c>
    </row>
    <row r="2723" spans="1:2" x14ac:dyDescent="0.3">
      <c r="A2723" s="3" t="s">
        <v>5000</v>
      </c>
      <c r="B2723" s="3">
        <v>173</v>
      </c>
    </row>
    <row r="2724" spans="1:2" x14ac:dyDescent="0.3">
      <c r="A2724" s="3" t="s">
        <v>4999</v>
      </c>
      <c r="B2724" s="3">
        <v>173</v>
      </c>
    </row>
    <row r="2725" spans="1:2" x14ac:dyDescent="0.3">
      <c r="A2725" s="3" t="s">
        <v>4998</v>
      </c>
      <c r="B2725" s="3">
        <v>167</v>
      </c>
    </row>
    <row r="2726" spans="1:2" x14ac:dyDescent="0.3">
      <c r="A2726" s="3" t="s">
        <v>4997</v>
      </c>
      <c r="B2726" s="3">
        <v>176</v>
      </c>
    </row>
    <row r="2727" spans="1:2" x14ac:dyDescent="0.3">
      <c r="A2727" s="3" t="s">
        <v>4996</v>
      </c>
      <c r="B2727" s="3">
        <v>170</v>
      </c>
    </row>
    <row r="2728" spans="1:2" x14ac:dyDescent="0.3">
      <c r="A2728" s="3" t="s">
        <v>4995</v>
      </c>
      <c r="B2728" s="3">
        <v>166</v>
      </c>
    </row>
    <row r="2729" spans="1:2" x14ac:dyDescent="0.3">
      <c r="A2729" s="3" t="s">
        <v>4994</v>
      </c>
      <c r="B2729" s="3">
        <v>170</v>
      </c>
    </row>
    <row r="2730" spans="1:2" x14ac:dyDescent="0.3">
      <c r="A2730" s="3" t="s">
        <v>4993</v>
      </c>
      <c r="B2730" s="3">
        <v>172</v>
      </c>
    </row>
    <row r="2731" spans="1:2" x14ac:dyDescent="0.3">
      <c r="A2731" s="3" t="s">
        <v>4992</v>
      </c>
      <c r="B2731" s="3">
        <v>183</v>
      </c>
    </row>
    <row r="2732" spans="1:2" x14ac:dyDescent="0.3">
      <c r="A2732" s="3" t="s">
        <v>4991</v>
      </c>
      <c r="B2732" s="3">
        <v>180</v>
      </c>
    </row>
    <row r="2733" spans="1:2" x14ac:dyDescent="0.3">
      <c r="A2733" s="3" t="s">
        <v>4990</v>
      </c>
      <c r="B2733" s="3">
        <v>181</v>
      </c>
    </row>
    <row r="2734" spans="1:2" x14ac:dyDescent="0.3">
      <c r="A2734" s="3" t="s">
        <v>4989</v>
      </c>
      <c r="B2734" s="3">
        <v>181</v>
      </c>
    </row>
    <row r="2735" spans="1:2" x14ac:dyDescent="0.3">
      <c r="A2735" s="3" t="s">
        <v>4988</v>
      </c>
      <c r="B2735" s="3">
        <v>189</v>
      </c>
    </row>
    <row r="2736" spans="1:2" x14ac:dyDescent="0.3">
      <c r="A2736" s="3" t="s">
        <v>4987</v>
      </c>
      <c r="B2736" s="3">
        <v>196</v>
      </c>
    </row>
    <row r="2737" spans="1:2" x14ac:dyDescent="0.3">
      <c r="A2737" s="3" t="s">
        <v>4986</v>
      </c>
      <c r="B2737" s="3">
        <v>216</v>
      </c>
    </row>
    <row r="2738" spans="1:2" x14ac:dyDescent="0.3">
      <c r="A2738" s="3" t="s">
        <v>4985</v>
      </c>
      <c r="B2738" s="3">
        <v>219</v>
      </c>
    </row>
    <row r="2739" spans="1:2" x14ac:dyDescent="0.3">
      <c r="A2739" s="3" t="s">
        <v>4984</v>
      </c>
      <c r="B2739" s="3">
        <v>221</v>
      </c>
    </row>
    <row r="2740" spans="1:2" x14ac:dyDescent="0.3">
      <c r="A2740" s="3" t="s">
        <v>4983</v>
      </c>
      <c r="B2740" s="3">
        <v>228</v>
      </c>
    </row>
    <row r="2741" spans="1:2" x14ac:dyDescent="0.3">
      <c r="A2741" s="3" t="s">
        <v>4982</v>
      </c>
      <c r="B2741" s="3">
        <v>228</v>
      </c>
    </row>
    <row r="2742" spans="1:2" x14ac:dyDescent="0.3">
      <c r="A2742" s="3" t="s">
        <v>4981</v>
      </c>
      <c r="B2742" s="3">
        <v>223</v>
      </c>
    </row>
    <row r="2743" spans="1:2" x14ac:dyDescent="0.3">
      <c r="A2743" s="3" t="s">
        <v>4980</v>
      </c>
      <c r="B2743" s="3">
        <v>223</v>
      </c>
    </row>
    <row r="2744" spans="1:2" x14ac:dyDescent="0.3">
      <c r="A2744" s="3" t="s">
        <v>4979</v>
      </c>
      <c r="B2744" s="3">
        <v>226</v>
      </c>
    </row>
    <row r="2745" spans="1:2" x14ac:dyDescent="0.3">
      <c r="A2745" s="3" t="s">
        <v>4978</v>
      </c>
      <c r="B2745" s="3">
        <v>228</v>
      </c>
    </row>
    <row r="2746" spans="1:2" x14ac:dyDescent="0.3">
      <c r="A2746" s="3" t="s">
        <v>4977</v>
      </c>
      <c r="B2746" s="3">
        <v>227</v>
      </c>
    </row>
    <row r="2747" spans="1:2" x14ac:dyDescent="0.3">
      <c r="A2747" s="3" t="s">
        <v>4976</v>
      </c>
      <c r="B2747" s="3">
        <v>231</v>
      </c>
    </row>
    <row r="2748" spans="1:2" x14ac:dyDescent="0.3">
      <c r="A2748" s="3" t="s">
        <v>4975</v>
      </c>
      <c r="B2748" s="3">
        <v>230</v>
      </c>
    </row>
    <row r="2749" spans="1:2" x14ac:dyDescent="0.3">
      <c r="A2749" s="3" t="s">
        <v>4974</v>
      </c>
      <c r="B2749" s="3">
        <v>236</v>
      </c>
    </row>
    <row r="2750" spans="1:2" x14ac:dyDescent="0.3">
      <c r="A2750" s="3" t="s">
        <v>4973</v>
      </c>
      <c r="B2750" s="3">
        <v>237</v>
      </c>
    </row>
    <row r="2751" spans="1:2" x14ac:dyDescent="0.3">
      <c r="A2751" s="3" t="s">
        <v>4972</v>
      </c>
      <c r="B2751" s="3">
        <v>228</v>
      </c>
    </row>
    <row r="2752" spans="1:2" x14ac:dyDescent="0.3">
      <c r="A2752" s="3" t="s">
        <v>4971</v>
      </c>
      <c r="B2752" s="3">
        <v>212</v>
      </c>
    </row>
    <row r="2753" spans="1:2" x14ac:dyDescent="0.3">
      <c r="A2753" s="3" t="s">
        <v>4970</v>
      </c>
      <c r="B2753" s="3">
        <v>209</v>
      </c>
    </row>
    <row r="2754" spans="1:2" x14ac:dyDescent="0.3">
      <c r="A2754" s="3" t="s">
        <v>4969</v>
      </c>
      <c r="B2754" s="3">
        <v>210</v>
      </c>
    </row>
    <row r="2755" spans="1:2" x14ac:dyDescent="0.3">
      <c r="A2755" s="3" t="s">
        <v>4968</v>
      </c>
      <c r="B2755" s="3">
        <v>203</v>
      </c>
    </row>
    <row r="2756" spans="1:2" x14ac:dyDescent="0.3">
      <c r="A2756" s="3" t="s">
        <v>4967</v>
      </c>
      <c r="B2756" s="3">
        <v>198</v>
      </c>
    </row>
    <row r="2757" spans="1:2" x14ac:dyDescent="0.3">
      <c r="A2757" s="3" t="s">
        <v>4966</v>
      </c>
      <c r="B2757" s="3">
        <v>208</v>
      </c>
    </row>
    <row r="2758" spans="1:2" x14ac:dyDescent="0.3">
      <c r="A2758" s="3" t="s">
        <v>4965</v>
      </c>
      <c r="B2758" s="3">
        <v>199</v>
      </c>
    </row>
    <row r="2759" spans="1:2" x14ac:dyDescent="0.3">
      <c r="A2759" s="3" t="s">
        <v>4964</v>
      </c>
      <c r="B2759" s="3">
        <v>207</v>
      </c>
    </row>
    <row r="2760" spans="1:2" x14ac:dyDescent="0.3">
      <c r="A2760" s="3" t="s">
        <v>4963</v>
      </c>
      <c r="B2760" s="3">
        <v>201</v>
      </c>
    </row>
    <row r="2761" spans="1:2" x14ac:dyDescent="0.3">
      <c r="A2761" s="3" t="s">
        <v>4962</v>
      </c>
      <c r="B2761" s="3">
        <v>202</v>
      </c>
    </row>
    <row r="2762" spans="1:2" x14ac:dyDescent="0.3">
      <c r="A2762" s="3" t="s">
        <v>4961</v>
      </c>
      <c r="B2762" s="3">
        <v>209</v>
      </c>
    </row>
    <row r="2763" spans="1:2" x14ac:dyDescent="0.3">
      <c r="A2763" s="3" t="s">
        <v>4960</v>
      </c>
      <c r="B2763" s="3">
        <v>212</v>
      </c>
    </row>
    <row r="2764" spans="1:2" x14ac:dyDescent="0.3">
      <c r="A2764" s="3" t="s">
        <v>4959</v>
      </c>
      <c r="B2764" s="3">
        <v>211</v>
      </c>
    </row>
    <row r="2765" spans="1:2" x14ac:dyDescent="0.3">
      <c r="A2765" s="3" t="s">
        <v>4958</v>
      </c>
      <c r="B2765" s="3">
        <v>208</v>
      </c>
    </row>
    <row r="2766" spans="1:2" x14ac:dyDescent="0.3">
      <c r="A2766" s="3" t="s">
        <v>4957</v>
      </c>
      <c r="B2766" s="3">
        <v>208</v>
      </c>
    </row>
    <row r="2767" spans="1:2" x14ac:dyDescent="0.3">
      <c r="A2767" s="3" t="s">
        <v>4956</v>
      </c>
      <c r="B2767" s="3">
        <v>216</v>
      </c>
    </row>
    <row r="2768" spans="1:2" x14ac:dyDescent="0.3">
      <c r="A2768" s="3" t="s">
        <v>4955</v>
      </c>
      <c r="B2768" s="3">
        <v>217</v>
      </c>
    </row>
    <row r="2769" spans="1:2" x14ac:dyDescent="0.3">
      <c r="A2769" s="3" t="s">
        <v>4954</v>
      </c>
      <c r="B2769" s="3">
        <v>216</v>
      </c>
    </row>
    <row r="2770" spans="1:2" x14ac:dyDescent="0.3">
      <c r="A2770" s="3" t="s">
        <v>4953</v>
      </c>
      <c r="B2770" s="3">
        <v>220</v>
      </c>
    </row>
    <row r="2771" spans="1:2" x14ac:dyDescent="0.3">
      <c r="A2771" s="3" t="s">
        <v>4952</v>
      </c>
      <c r="B2771" s="3">
        <v>217</v>
      </c>
    </row>
    <row r="2772" spans="1:2" x14ac:dyDescent="0.3">
      <c r="A2772" s="3" t="s">
        <v>4951</v>
      </c>
      <c r="B2772" s="3">
        <v>221</v>
      </c>
    </row>
    <row r="2773" spans="1:2" x14ac:dyDescent="0.3">
      <c r="A2773" s="3" t="s">
        <v>4950</v>
      </c>
      <c r="B2773" s="3">
        <v>225</v>
      </c>
    </row>
    <row r="2774" spans="1:2" x14ac:dyDescent="0.3">
      <c r="A2774" s="3" t="s">
        <v>4949</v>
      </c>
      <c r="B2774" s="3">
        <v>229</v>
      </c>
    </row>
    <row r="2775" spans="1:2" x14ac:dyDescent="0.3">
      <c r="A2775" s="3" t="s">
        <v>4948</v>
      </c>
      <c r="B2775" s="3">
        <v>228</v>
      </c>
    </row>
    <row r="2776" spans="1:2" x14ac:dyDescent="0.3">
      <c r="A2776" s="3" t="s">
        <v>4947</v>
      </c>
      <c r="B2776" s="3">
        <v>233</v>
      </c>
    </row>
    <row r="2777" spans="1:2" x14ac:dyDescent="0.3">
      <c r="A2777" s="3" t="s">
        <v>4946</v>
      </c>
      <c r="B2777" s="3">
        <v>228</v>
      </c>
    </row>
    <row r="2778" spans="1:2" x14ac:dyDescent="0.3">
      <c r="A2778" s="3" t="s">
        <v>4945</v>
      </c>
      <c r="B2778" s="3">
        <v>226</v>
      </c>
    </row>
    <row r="2779" spans="1:2" x14ac:dyDescent="0.3">
      <c r="A2779" s="3" t="s">
        <v>4944</v>
      </c>
      <c r="B2779" s="3">
        <v>233</v>
      </c>
    </row>
    <row r="2780" spans="1:2" x14ac:dyDescent="0.3">
      <c r="A2780" s="3" t="s">
        <v>4943</v>
      </c>
      <c r="B2780" s="3">
        <v>232</v>
      </c>
    </row>
    <row r="2781" spans="1:2" x14ac:dyDescent="0.3">
      <c r="A2781" s="3" t="s">
        <v>4942</v>
      </c>
      <c r="B2781" s="3">
        <v>231</v>
      </c>
    </row>
    <row r="2782" spans="1:2" x14ac:dyDescent="0.3">
      <c r="A2782" s="3" t="s">
        <v>4941</v>
      </c>
      <c r="B2782" s="3">
        <v>227</v>
      </c>
    </row>
    <row r="2783" spans="1:2" x14ac:dyDescent="0.3">
      <c r="A2783" s="3" t="s">
        <v>4940</v>
      </c>
      <c r="B2783" s="3">
        <v>223</v>
      </c>
    </row>
    <row r="2784" spans="1:2" x14ac:dyDescent="0.3">
      <c r="A2784" s="3" t="s">
        <v>4939</v>
      </c>
      <c r="B2784" s="3">
        <v>223</v>
      </c>
    </row>
    <row r="2785" spans="1:2" x14ac:dyDescent="0.3">
      <c r="A2785" s="3" t="s">
        <v>4938</v>
      </c>
      <c r="B2785" s="3">
        <v>230</v>
      </c>
    </row>
    <row r="2786" spans="1:2" x14ac:dyDescent="0.3">
      <c r="A2786" s="3" t="s">
        <v>4937</v>
      </c>
      <c r="B2786" s="3">
        <v>235</v>
      </c>
    </row>
    <row r="2787" spans="1:2" x14ac:dyDescent="0.3">
      <c r="A2787" s="3" t="s">
        <v>4936</v>
      </c>
      <c r="B2787" s="3">
        <v>242</v>
      </c>
    </row>
    <row r="2788" spans="1:2" x14ac:dyDescent="0.3">
      <c r="A2788" s="3" t="s">
        <v>4935</v>
      </c>
      <c r="B2788" s="3">
        <v>242</v>
      </c>
    </row>
    <row r="2789" spans="1:2" x14ac:dyDescent="0.3">
      <c r="A2789" s="3" t="s">
        <v>4934</v>
      </c>
      <c r="B2789" s="3">
        <v>235</v>
      </c>
    </row>
    <row r="2790" spans="1:2" x14ac:dyDescent="0.3">
      <c r="A2790" s="3" t="s">
        <v>4933</v>
      </c>
      <c r="B2790" s="3">
        <v>248</v>
      </c>
    </row>
    <row r="2791" spans="1:2" x14ac:dyDescent="0.3">
      <c r="A2791" s="3" t="s">
        <v>4932</v>
      </c>
      <c r="B2791" s="3">
        <v>250</v>
      </c>
    </row>
    <row r="2792" spans="1:2" x14ac:dyDescent="0.3">
      <c r="A2792" s="3" t="s">
        <v>4931</v>
      </c>
      <c r="B2792" s="3">
        <v>250</v>
      </c>
    </row>
    <row r="2793" spans="1:2" x14ac:dyDescent="0.3">
      <c r="A2793" s="3" t="s">
        <v>4930</v>
      </c>
      <c r="B2793" s="3">
        <v>248</v>
      </c>
    </row>
    <row r="2794" spans="1:2" x14ac:dyDescent="0.3">
      <c r="A2794" s="3" t="s">
        <v>4929</v>
      </c>
      <c r="B2794" s="3">
        <v>291</v>
      </c>
    </row>
    <row r="2795" spans="1:2" x14ac:dyDescent="0.3">
      <c r="A2795" s="3" t="s">
        <v>4928</v>
      </c>
      <c r="B2795" s="3">
        <v>326</v>
      </c>
    </row>
    <row r="2796" spans="1:2" x14ac:dyDescent="0.3">
      <c r="A2796" s="3" t="s">
        <v>4927</v>
      </c>
      <c r="B2796" s="3">
        <v>344</v>
      </c>
    </row>
    <row r="2797" spans="1:2" x14ac:dyDescent="0.3">
      <c r="A2797" s="3" t="s">
        <v>4926</v>
      </c>
      <c r="B2797" s="3">
        <v>317</v>
      </c>
    </row>
    <row r="2798" spans="1:2" x14ac:dyDescent="0.3">
      <c r="A2798" s="3" t="s">
        <v>4925</v>
      </c>
      <c r="B2798" s="3">
        <v>260</v>
      </c>
    </row>
    <row r="2799" spans="1:2" x14ac:dyDescent="0.3">
      <c r="A2799" s="3" t="s">
        <v>4924</v>
      </c>
      <c r="B2799" s="3">
        <v>254</v>
      </c>
    </row>
    <row r="2800" spans="1:2" x14ac:dyDescent="0.3">
      <c r="A2800" s="3" t="s">
        <v>4923</v>
      </c>
      <c r="B2800" s="3">
        <v>266</v>
      </c>
    </row>
    <row r="2801" spans="1:2" x14ac:dyDescent="0.3">
      <c r="A2801" s="3" t="s">
        <v>4922</v>
      </c>
      <c r="B2801" s="3">
        <v>276</v>
      </c>
    </row>
    <row r="2802" spans="1:2" x14ac:dyDescent="0.3">
      <c r="A2802" s="3" t="s">
        <v>4921</v>
      </c>
      <c r="B2802" s="3">
        <v>271</v>
      </c>
    </row>
    <row r="2803" spans="1:2" x14ac:dyDescent="0.3">
      <c r="A2803" s="3" t="s">
        <v>4920</v>
      </c>
      <c r="B2803" s="3">
        <v>291</v>
      </c>
    </row>
    <row r="2804" spans="1:2" x14ac:dyDescent="0.3">
      <c r="A2804" s="3" t="s">
        <v>4919</v>
      </c>
      <c r="B2804" s="3">
        <v>333</v>
      </c>
    </row>
    <row r="2805" spans="1:2" x14ac:dyDescent="0.3">
      <c r="A2805" s="3" t="s">
        <v>4918</v>
      </c>
      <c r="B2805" s="3">
        <v>318</v>
      </c>
    </row>
    <row r="2806" spans="1:2" x14ac:dyDescent="0.3">
      <c r="A2806" s="3" t="s">
        <v>4917</v>
      </c>
      <c r="B2806" s="3">
        <v>324</v>
      </c>
    </row>
    <row r="2807" spans="1:2" x14ac:dyDescent="0.3">
      <c r="A2807" s="3" t="s">
        <v>4916</v>
      </c>
      <c r="B2807" s="3">
        <v>350</v>
      </c>
    </row>
    <row r="2808" spans="1:2" x14ac:dyDescent="0.3">
      <c r="A2808" s="3" t="s">
        <v>4915</v>
      </c>
      <c r="B2808" s="3">
        <v>347</v>
      </c>
    </row>
    <row r="2809" spans="1:2" x14ac:dyDescent="0.3">
      <c r="A2809" s="3" t="s">
        <v>4914</v>
      </c>
      <c r="B2809" s="3">
        <v>421</v>
      </c>
    </row>
    <row r="2810" spans="1:2" x14ac:dyDescent="0.3">
      <c r="A2810" s="3" t="s">
        <v>4913</v>
      </c>
      <c r="B2810" s="3">
        <v>435</v>
      </c>
    </row>
    <row r="2811" spans="1:2" x14ac:dyDescent="0.3">
      <c r="A2811" s="3" t="s">
        <v>4912</v>
      </c>
      <c r="B2811" s="3">
        <v>479</v>
      </c>
    </row>
    <row r="2812" spans="1:2" x14ac:dyDescent="0.3">
      <c r="A2812" s="3" t="s">
        <v>4911</v>
      </c>
      <c r="B2812" s="3">
        <v>479</v>
      </c>
    </row>
    <row r="2813" spans="1:2" x14ac:dyDescent="0.3">
      <c r="A2813" s="3" t="s">
        <v>4910</v>
      </c>
      <c r="B2813" s="3">
        <v>564</v>
      </c>
    </row>
    <row r="2814" spans="1:2" x14ac:dyDescent="0.3">
      <c r="A2814" s="3" t="s">
        <v>4909</v>
      </c>
      <c r="B2814" s="3">
        <v>564</v>
      </c>
    </row>
    <row r="2815" spans="1:2" x14ac:dyDescent="0.3">
      <c r="A2815" s="3" t="s">
        <v>4908</v>
      </c>
      <c r="B2815" s="3">
        <v>478</v>
      </c>
    </row>
    <row r="2816" spans="1:2" x14ac:dyDescent="0.3">
      <c r="A2816" s="3" t="s">
        <v>4907</v>
      </c>
      <c r="B2816" s="3">
        <v>501</v>
      </c>
    </row>
    <row r="2817" spans="1:2" x14ac:dyDescent="0.3">
      <c r="A2817" s="3" t="s">
        <v>4906</v>
      </c>
      <c r="B2817" s="3">
        <v>540</v>
      </c>
    </row>
    <row r="2818" spans="1:2" x14ac:dyDescent="0.3">
      <c r="A2818" s="3" t="s">
        <v>4905</v>
      </c>
      <c r="B2818" s="3">
        <v>521</v>
      </c>
    </row>
    <row r="2819" spans="1:2" x14ac:dyDescent="0.3">
      <c r="A2819" s="3" t="s">
        <v>4904</v>
      </c>
      <c r="B2819" s="3">
        <v>530</v>
      </c>
    </row>
    <row r="2820" spans="1:2" x14ac:dyDescent="0.3">
      <c r="A2820" s="3" t="s">
        <v>4903</v>
      </c>
      <c r="B2820" s="3">
        <v>585</v>
      </c>
    </row>
    <row r="2821" spans="1:2" x14ac:dyDescent="0.3">
      <c r="A2821" s="3" t="s">
        <v>4902</v>
      </c>
      <c r="B2821" s="3">
        <v>699</v>
      </c>
    </row>
    <row r="2822" spans="1:2" x14ac:dyDescent="0.3">
      <c r="A2822" s="3" t="s">
        <v>4901</v>
      </c>
      <c r="B2822" s="3">
        <v>741</v>
      </c>
    </row>
    <row r="2823" spans="1:2" x14ac:dyDescent="0.3">
      <c r="A2823" s="3" t="s">
        <v>4900</v>
      </c>
      <c r="B2823" s="3">
        <v>709</v>
      </c>
    </row>
    <row r="2824" spans="1:2" x14ac:dyDescent="0.3">
      <c r="A2824" s="3" t="s">
        <v>4899</v>
      </c>
      <c r="B2824" s="3">
        <v>672</v>
      </c>
    </row>
    <row r="2825" spans="1:2" x14ac:dyDescent="0.3">
      <c r="A2825" s="3" t="s">
        <v>4898</v>
      </c>
      <c r="B2825" s="3">
        <v>640</v>
      </c>
    </row>
    <row r="2826" spans="1:2" x14ac:dyDescent="0.3">
      <c r="A2826" s="3" t="s">
        <v>4897</v>
      </c>
      <c r="B2826" s="3">
        <v>611</v>
      </c>
    </row>
    <row r="2827" spans="1:2" x14ac:dyDescent="0.3">
      <c r="A2827" s="3" t="s">
        <v>4896</v>
      </c>
      <c r="B2827" s="3">
        <v>569</v>
      </c>
    </row>
    <row r="2828" spans="1:2" x14ac:dyDescent="0.3">
      <c r="A2828" s="3" t="s">
        <v>4895</v>
      </c>
      <c r="B2828" s="3">
        <v>531</v>
      </c>
    </row>
    <row r="2829" spans="1:2" x14ac:dyDescent="0.3">
      <c r="A2829" s="3" t="s">
        <v>4894</v>
      </c>
      <c r="B2829" s="3">
        <v>514</v>
      </c>
    </row>
    <row r="2830" spans="1:2" x14ac:dyDescent="0.3">
      <c r="A2830" s="3" t="s">
        <v>4893</v>
      </c>
      <c r="B2830" s="3">
        <v>468</v>
      </c>
    </row>
    <row r="2831" spans="1:2" x14ac:dyDescent="0.3">
      <c r="A2831" s="3" t="s">
        <v>4892</v>
      </c>
      <c r="B2831" s="3">
        <v>493</v>
      </c>
    </row>
    <row r="2832" spans="1:2" x14ac:dyDescent="0.3">
      <c r="A2832" s="3" t="s">
        <v>4891</v>
      </c>
      <c r="B2832" s="3">
        <v>506</v>
      </c>
    </row>
    <row r="2833" spans="1:2" x14ac:dyDescent="0.3">
      <c r="A2833" s="3" t="s">
        <v>4890</v>
      </c>
      <c r="B2833" s="3">
        <v>504</v>
      </c>
    </row>
    <row r="2834" spans="1:2" x14ac:dyDescent="0.3">
      <c r="A2834" s="3" t="s">
        <v>4889</v>
      </c>
      <c r="B2834" s="3">
        <v>498</v>
      </c>
    </row>
    <row r="2835" spans="1:2" x14ac:dyDescent="0.3">
      <c r="A2835" s="3" t="s">
        <v>4888</v>
      </c>
      <c r="B2835" s="3">
        <v>498</v>
      </c>
    </row>
    <row r="2836" spans="1:2" x14ac:dyDescent="0.3">
      <c r="A2836" s="3" t="s">
        <v>4887</v>
      </c>
      <c r="B2836" s="3">
        <v>526</v>
      </c>
    </row>
    <row r="2837" spans="1:2" x14ac:dyDescent="0.3">
      <c r="A2837" s="3" t="s">
        <v>4886</v>
      </c>
      <c r="B2837" s="3">
        <v>548</v>
      </c>
    </row>
    <row r="2838" spans="1:2" x14ac:dyDescent="0.3">
      <c r="A2838" s="3" t="s">
        <v>4885</v>
      </c>
      <c r="B2838" s="3">
        <v>537</v>
      </c>
    </row>
    <row r="2839" spans="1:2" x14ac:dyDescent="0.3">
      <c r="A2839" s="3" t="s">
        <v>4884</v>
      </c>
      <c r="B2839" s="3">
        <v>539</v>
      </c>
    </row>
    <row r="2840" spans="1:2" x14ac:dyDescent="0.3">
      <c r="A2840" s="3" t="s">
        <v>4883</v>
      </c>
      <c r="B2840" s="3">
        <v>565</v>
      </c>
    </row>
    <row r="2841" spans="1:2" x14ac:dyDescent="0.3">
      <c r="A2841" s="3" t="s">
        <v>4882</v>
      </c>
      <c r="B2841" s="3">
        <v>601</v>
      </c>
    </row>
    <row r="2842" spans="1:2" x14ac:dyDescent="0.3">
      <c r="A2842" s="3" t="s">
        <v>4881</v>
      </c>
      <c r="B2842" s="3">
        <v>646</v>
      </c>
    </row>
    <row r="2843" spans="1:2" x14ac:dyDescent="0.3">
      <c r="A2843" s="3" t="s">
        <v>4880</v>
      </c>
      <c r="B2843" s="3">
        <v>646</v>
      </c>
    </row>
    <row r="2844" spans="1:2" x14ac:dyDescent="0.3">
      <c r="A2844" s="3" t="s">
        <v>4879</v>
      </c>
      <c r="B2844" s="3">
        <v>603</v>
      </c>
    </row>
    <row r="2845" spans="1:2" x14ac:dyDescent="0.3">
      <c r="A2845" s="3" t="s">
        <v>4878</v>
      </c>
      <c r="B2845" s="3">
        <v>577</v>
      </c>
    </row>
    <row r="2846" spans="1:2" x14ac:dyDescent="0.3">
      <c r="A2846" s="3" t="s">
        <v>4877</v>
      </c>
      <c r="B2846" s="3">
        <v>574</v>
      </c>
    </row>
    <row r="2847" spans="1:2" x14ac:dyDescent="0.3">
      <c r="A2847" s="3" t="s">
        <v>4876</v>
      </c>
      <c r="B2847" s="3">
        <v>574</v>
      </c>
    </row>
    <row r="2848" spans="1:2" x14ac:dyDescent="0.3">
      <c r="A2848" s="3" t="s">
        <v>4875</v>
      </c>
      <c r="B2848" s="3">
        <v>575</v>
      </c>
    </row>
    <row r="2849" spans="1:2" x14ac:dyDescent="0.3">
      <c r="A2849" s="3" t="s">
        <v>4874</v>
      </c>
      <c r="B2849" s="3">
        <v>610</v>
      </c>
    </row>
    <row r="2850" spans="1:2" x14ac:dyDescent="0.3">
      <c r="A2850" s="3" t="s">
        <v>4873</v>
      </c>
      <c r="B2850" s="3">
        <v>598</v>
      </c>
    </row>
    <row r="2851" spans="1:2" x14ac:dyDescent="0.3">
      <c r="A2851" s="3" t="s">
        <v>4872</v>
      </c>
      <c r="B2851" s="3">
        <v>595</v>
      </c>
    </row>
    <row r="2852" spans="1:2" x14ac:dyDescent="0.3">
      <c r="A2852" s="3" t="s">
        <v>4871</v>
      </c>
      <c r="B2852" s="3">
        <v>592</v>
      </c>
    </row>
    <row r="2853" spans="1:2" x14ac:dyDescent="0.3">
      <c r="A2853" s="3" t="s">
        <v>4870</v>
      </c>
      <c r="B2853" s="3">
        <v>583</v>
      </c>
    </row>
    <row r="2854" spans="1:2" x14ac:dyDescent="0.3">
      <c r="A2854" s="3" t="s">
        <v>4869</v>
      </c>
      <c r="B2854" s="3">
        <v>570</v>
      </c>
    </row>
    <row r="2855" spans="1:2" x14ac:dyDescent="0.3">
      <c r="A2855" s="3" t="s">
        <v>4868</v>
      </c>
      <c r="B2855" s="3">
        <v>563</v>
      </c>
    </row>
    <row r="2856" spans="1:2" x14ac:dyDescent="0.3">
      <c r="A2856" s="3" t="s">
        <v>4867</v>
      </c>
      <c r="B2856" s="3">
        <v>546</v>
      </c>
    </row>
    <row r="2857" spans="1:2" x14ac:dyDescent="0.3">
      <c r="A2857" s="3" t="s">
        <v>4866</v>
      </c>
      <c r="B2857" s="3">
        <v>539</v>
      </c>
    </row>
    <row r="2858" spans="1:2" x14ac:dyDescent="0.3">
      <c r="A2858" s="3" t="s">
        <v>4865</v>
      </c>
      <c r="B2858" s="3">
        <v>534</v>
      </c>
    </row>
    <row r="2859" spans="1:2" x14ac:dyDescent="0.3">
      <c r="A2859" s="3" t="s">
        <v>4864</v>
      </c>
      <c r="B2859" s="3">
        <v>540</v>
      </c>
    </row>
    <row r="2860" spans="1:2" x14ac:dyDescent="0.3">
      <c r="A2860" s="3" t="s">
        <v>4863</v>
      </c>
      <c r="B2860" s="3">
        <v>542</v>
      </c>
    </row>
    <row r="2861" spans="1:2" x14ac:dyDescent="0.3">
      <c r="A2861" s="3" t="s">
        <v>4862</v>
      </c>
      <c r="B2861" s="3">
        <v>512</v>
      </c>
    </row>
    <row r="2862" spans="1:2" x14ac:dyDescent="0.3">
      <c r="A2862" s="3" t="s">
        <v>4861</v>
      </c>
      <c r="B2862" s="3">
        <v>506</v>
      </c>
    </row>
    <row r="2863" spans="1:2" x14ac:dyDescent="0.3">
      <c r="A2863" s="3" t="s">
        <v>4860</v>
      </c>
      <c r="B2863" s="3">
        <v>503</v>
      </c>
    </row>
    <row r="2864" spans="1:2" x14ac:dyDescent="0.3">
      <c r="A2864" s="3" t="s">
        <v>4859</v>
      </c>
      <c r="B2864" s="3">
        <v>506</v>
      </c>
    </row>
    <row r="2865" spans="1:2" x14ac:dyDescent="0.3">
      <c r="A2865" s="3" t="s">
        <v>4858</v>
      </c>
      <c r="B2865" s="3">
        <v>499</v>
      </c>
    </row>
    <row r="2866" spans="1:2" x14ac:dyDescent="0.3">
      <c r="A2866" s="3" t="s">
        <v>4857</v>
      </c>
      <c r="B2866" s="3">
        <v>497</v>
      </c>
    </row>
    <row r="2867" spans="1:2" x14ac:dyDescent="0.3">
      <c r="A2867" s="3" t="s">
        <v>4856</v>
      </c>
      <c r="B2867" s="3">
        <v>497</v>
      </c>
    </row>
    <row r="2868" spans="1:2" x14ac:dyDescent="0.3">
      <c r="A2868" s="3" t="s">
        <v>4855</v>
      </c>
      <c r="B2868" s="3">
        <v>498</v>
      </c>
    </row>
    <row r="2869" spans="1:2" x14ac:dyDescent="0.3">
      <c r="A2869" s="3" t="s">
        <v>4854</v>
      </c>
      <c r="B2869" s="3">
        <v>506</v>
      </c>
    </row>
    <row r="2870" spans="1:2" x14ac:dyDescent="0.3">
      <c r="A2870" s="3" t="s">
        <v>4853</v>
      </c>
      <c r="B2870" s="3">
        <v>500</v>
      </c>
    </row>
    <row r="2871" spans="1:2" x14ac:dyDescent="0.3">
      <c r="A2871" s="3" t="s">
        <v>4852</v>
      </c>
      <c r="B2871" s="3">
        <v>498</v>
      </c>
    </row>
    <row r="2872" spans="1:2" x14ac:dyDescent="0.3">
      <c r="A2872" s="3" t="s">
        <v>4851</v>
      </c>
      <c r="B2872" s="3">
        <v>498</v>
      </c>
    </row>
    <row r="2873" spans="1:2" x14ac:dyDescent="0.3">
      <c r="A2873" s="3" t="s">
        <v>4850</v>
      </c>
      <c r="B2873" s="3">
        <v>474</v>
      </c>
    </row>
    <row r="2874" spans="1:2" x14ac:dyDescent="0.3">
      <c r="A2874" s="3" t="s">
        <v>4849</v>
      </c>
      <c r="B2874" s="3">
        <v>460</v>
      </c>
    </row>
    <row r="2875" spans="1:2" x14ac:dyDescent="0.3">
      <c r="A2875" s="3" t="s">
        <v>4848</v>
      </c>
      <c r="B2875" s="3">
        <v>470</v>
      </c>
    </row>
    <row r="2876" spans="1:2" x14ac:dyDescent="0.3">
      <c r="A2876" s="3" t="s">
        <v>4847</v>
      </c>
      <c r="B2876" s="3">
        <v>486</v>
      </c>
    </row>
    <row r="2877" spans="1:2" x14ac:dyDescent="0.3">
      <c r="A2877" s="3" t="s">
        <v>4846</v>
      </c>
      <c r="B2877" s="3">
        <v>502</v>
      </c>
    </row>
    <row r="2878" spans="1:2" x14ac:dyDescent="0.3">
      <c r="A2878" s="3" t="s">
        <v>4845</v>
      </c>
      <c r="B2878" s="3">
        <v>505</v>
      </c>
    </row>
    <row r="2879" spans="1:2" x14ac:dyDescent="0.3">
      <c r="A2879" s="3" t="s">
        <v>4844</v>
      </c>
      <c r="B2879" s="3">
        <v>515</v>
      </c>
    </row>
    <row r="2880" spans="1:2" x14ac:dyDescent="0.3">
      <c r="A2880" s="3" t="s">
        <v>4843</v>
      </c>
      <c r="B2880" s="3">
        <v>522</v>
      </c>
    </row>
    <row r="2881" spans="1:2" x14ac:dyDescent="0.3">
      <c r="A2881" s="3" t="s">
        <v>4842</v>
      </c>
      <c r="B2881" s="3">
        <v>532</v>
      </c>
    </row>
    <row r="2882" spans="1:2" x14ac:dyDescent="0.3">
      <c r="A2882" s="3" t="s">
        <v>4841</v>
      </c>
      <c r="B2882" s="3">
        <v>540</v>
      </c>
    </row>
    <row r="2883" spans="1:2" x14ac:dyDescent="0.3">
      <c r="A2883" s="3" t="s">
        <v>4840</v>
      </c>
      <c r="B2883" s="3">
        <v>521</v>
      </c>
    </row>
    <row r="2884" spans="1:2" x14ac:dyDescent="0.3">
      <c r="A2884" s="3" t="s">
        <v>4839</v>
      </c>
      <c r="B2884" s="3">
        <v>521</v>
      </c>
    </row>
    <row r="2885" spans="1:2" x14ac:dyDescent="0.3">
      <c r="A2885" s="3" t="s">
        <v>4838</v>
      </c>
      <c r="B2885" s="3">
        <v>532</v>
      </c>
    </row>
    <row r="2886" spans="1:2" x14ac:dyDescent="0.3">
      <c r="A2886" s="3" t="s">
        <v>4837</v>
      </c>
      <c r="B2886" s="3">
        <v>522</v>
      </c>
    </row>
    <row r="2887" spans="1:2" x14ac:dyDescent="0.3">
      <c r="A2887" s="3" t="s">
        <v>4836</v>
      </c>
      <c r="B2887" s="3">
        <v>517</v>
      </c>
    </row>
    <row r="2888" spans="1:2" x14ac:dyDescent="0.3">
      <c r="A2888" s="3" t="s">
        <v>4835</v>
      </c>
      <c r="B2888" s="3">
        <v>514</v>
      </c>
    </row>
    <row r="2889" spans="1:2" x14ac:dyDescent="0.3">
      <c r="A2889" s="3" t="s">
        <v>4834</v>
      </c>
      <c r="B2889" s="3">
        <v>504</v>
      </c>
    </row>
    <row r="2890" spans="1:2" x14ac:dyDescent="0.3">
      <c r="A2890" s="3" t="s">
        <v>4833</v>
      </c>
      <c r="B2890" s="3">
        <v>500</v>
      </c>
    </row>
    <row r="2891" spans="1:2" x14ac:dyDescent="0.3">
      <c r="A2891" s="3" t="s">
        <v>4832</v>
      </c>
      <c r="B2891" s="3">
        <v>480</v>
      </c>
    </row>
    <row r="2892" spans="1:2" x14ac:dyDescent="0.3">
      <c r="A2892" s="3" t="s">
        <v>4831</v>
      </c>
      <c r="B2892" s="3">
        <v>478</v>
      </c>
    </row>
    <row r="2893" spans="1:2" x14ac:dyDescent="0.3">
      <c r="A2893" s="3" t="s">
        <v>4830</v>
      </c>
      <c r="B2893" s="3">
        <v>472</v>
      </c>
    </row>
    <row r="2894" spans="1:2" x14ac:dyDescent="0.3">
      <c r="A2894" s="3" t="s">
        <v>4829</v>
      </c>
      <c r="B2894" s="3">
        <v>489</v>
      </c>
    </row>
    <row r="2895" spans="1:2" x14ac:dyDescent="0.3">
      <c r="A2895" s="3" t="s">
        <v>4828</v>
      </c>
      <c r="B2895" s="3">
        <v>476</v>
      </c>
    </row>
    <row r="2896" spans="1:2" x14ac:dyDescent="0.3">
      <c r="A2896" s="3" t="s">
        <v>4827</v>
      </c>
      <c r="B2896" s="3">
        <v>476</v>
      </c>
    </row>
    <row r="2897" spans="1:2" x14ac:dyDescent="0.3">
      <c r="A2897" s="3" t="s">
        <v>4826</v>
      </c>
      <c r="B2897" s="3">
        <v>479</v>
      </c>
    </row>
    <row r="2898" spans="1:2" x14ac:dyDescent="0.3">
      <c r="A2898" s="3" t="s">
        <v>4825</v>
      </c>
      <c r="B2898" s="3">
        <v>464</v>
      </c>
    </row>
    <row r="2899" spans="1:2" x14ac:dyDescent="0.3">
      <c r="A2899" s="3" t="s">
        <v>4824</v>
      </c>
      <c r="B2899" s="3">
        <v>457</v>
      </c>
    </row>
    <row r="2900" spans="1:2" x14ac:dyDescent="0.3">
      <c r="A2900" s="3" t="s">
        <v>4823</v>
      </c>
      <c r="B2900" s="3">
        <v>475</v>
      </c>
    </row>
    <row r="2901" spans="1:2" x14ac:dyDescent="0.3">
      <c r="A2901" s="3" t="s">
        <v>4822</v>
      </c>
      <c r="B2901" s="3">
        <v>489</v>
      </c>
    </row>
    <row r="2902" spans="1:2" x14ac:dyDescent="0.3">
      <c r="A2902" s="3" t="s">
        <v>4821</v>
      </c>
      <c r="B2902" s="3">
        <v>497</v>
      </c>
    </row>
    <row r="2903" spans="1:2" x14ac:dyDescent="0.3">
      <c r="A2903" s="3" t="s">
        <v>4820</v>
      </c>
      <c r="B2903" s="3">
        <v>477</v>
      </c>
    </row>
    <row r="2904" spans="1:2" x14ac:dyDescent="0.3">
      <c r="A2904" s="3" t="s">
        <v>4819</v>
      </c>
      <c r="B2904" s="3">
        <v>477</v>
      </c>
    </row>
    <row r="2905" spans="1:2" x14ac:dyDescent="0.3">
      <c r="A2905" s="3" t="s">
        <v>4818</v>
      </c>
      <c r="B2905" s="3">
        <v>500</v>
      </c>
    </row>
    <row r="2906" spans="1:2" x14ac:dyDescent="0.3">
      <c r="A2906" s="3" t="s">
        <v>4817</v>
      </c>
      <c r="B2906" s="3">
        <v>491</v>
      </c>
    </row>
    <row r="2907" spans="1:2" x14ac:dyDescent="0.3">
      <c r="A2907" s="3" t="s">
        <v>4816</v>
      </c>
      <c r="B2907" s="3">
        <v>471</v>
      </c>
    </row>
    <row r="2908" spans="1:2" x14ac:dyDescent="0.3">
      <c r="A2908" s="3" t="s">
        <v>4815</v>
      </c>
      <c r="B2908" s="3">
        <v>477</v>
      </c>
    </row>
    <row r="2909" spans="1:2" x14ac:dyDescent="0.3">
      <c r="A2909" s="3" t="s">
        <v>4814</v>
      </c>
      <c r="B2909" s="3">
        <v>488</v>
      </c>
    </row>
    <row r="2910" spans="1:2" x14ac:dyDescent="0.3">
      <c r="A2910" s="3" t="s">
        <v>4813</v>
      </c>
      <c r="B2910" s="3">
        <v>481</v>
      </c>
    </row>
    <row r="2911" spans="1:2" x14ac:dyDescent="0.3">
      <c r="A2911" s="3" t="s">
        <v>4812</v>
      </c>
      <c r="B2911" s="3">
        <v>468</v>
      </c>
    </row>
    <row r="2912" spans="1:2" x14ac:dyDescent="0.3">
      <c r="A2912" s="3" t="s">
        <v>4811</v>
      </c>
      <c r="B2912" s="3">
        <v>463</v>
      </c>
    </row>
    <row r="2913" spans="1:2" x14ac:dyDescent="0.3">
      <c r="A2913" s="3" t="s">
        <v>4810</v>
      </c>
      <c r="B2913" s="3">
        <v>460</v>
      </c>
    </row>
    <row r="2914" spans="1:2" x14ac:dyDescent="0.3">
      <c r="A2914" s="3" t="s">
        <v>4809</v>
      </c>
      <c r="B2914" s="3">
        <v>480</v>
      </c>
    </row>
    <row r="2915" spans="1:2" x14ac:dyDescent="0.3">
      <c r="A2915" s="3" t="s">
        <v>4808</v>
      </c>
      <c r="B2915" s="3">
        <v>482</v>
      </c>
    </row>
    <row r="2916" spans="1:2" x14ac:dyDescent="0.3">
      <c r="A2916" s="3" t="s">
        <v>4807</v>
      </c>
      <c r="B2916" s="3">
        <v>472</v>
      </c>
    </row>
    <row r="2917" spans="1:2" x14ac:dyDescent="0.3">
      <c r="A2917" s="3" t="s">
        <v>4806</v>
      </c>
      <c r="B2917" s="3">
        <v>499</v>
      </c>
    </row>
    <row r="2918" spans="1:2" x14ac:dyDescent="0.3">
      <c r="A2918" s="3" t="s">
        <v>4805</v>
      </c>
      <c r="B2918" s="3">
        <v>506</v>
      </c>
    </row>
    <row r="2919" spans="1:2" x14ac:dyDescent="0.3">
      <c r="A2919" s="3" t="s">
        <v>4804</v>
      </c>
      <c r="B2919" s="3">
        <v>498</v>
      </c>
    </row>
    <row r="2920" spans="1:2" x14ac:dyDescent="0.3">
      <c r="A2920" s="3" t="s">
        <v>4803</v>
      </c>
      <c r="B2920" s="3">
        <v>486</v>
      </c>
    </row>
    <row r="2921" spans="1:2" x14ac:dyDescent="0.3">
      <c r="A2921" s="3" t="s">
        <v>4802</v>
      </c>
      <c r="B2921" s="3">
        <v>496</v>
      </c>
    </row>
    <row r="2922" spans="1:2" x14ac:dyDescent="0.3">
      <c r="A2922" s="3" t="s">
        <v>4801</v>
      </c>
      <c r="B2922" s="3">
        <v>495</v>
      </c>
    </row>
    <row r="2923" spans="1:2" x14ac:dyDescent="0.3">
      <c r="A2923" s="3" t="s">
        <v>4800</v>
      </c>
      <c r="B2923" s="3">
        <v>487</v>
      </c>
    </row>
    <row r="2924" spans="1:2" x14ac:dyDescent="0.3">
      <c r="A2924" s="3" t="s">
        <v>4799</v>
      </c>
      <c r="B2924" s="3">
        <v>481</v>
      </c>
    </row>
    <row r="2925" spans="1:2" x14ac:dyDescent="0.3">
      <c r="A2925" s="3" t="s">
        <v>4798</v>
      </c>
      <c r="B2925" s="3">
        <v>474</v>
      </c>
    </row>
    <row r="2926" spans="1:2" x14ac:dyDescent="0.3">
      <c r="A2926" s="3" t="s">
        <v>4797</v>
      </c>
      <c r="B2926" s="3">
        <v>498</v>
      </c>
    </row>
    <row r="2927" spans="1:2" x14ac:dyDescent="0.3">
      <c r="A2927" s="3" t="s">
        <v>4796</v>
      </c>
      <c r="B2927" s="3">
        <v>479</v>
      </c>
    </row>
    <row r="2928" spans="1:2" x14ac:dyDescent="0.3">
      <c r="A2928" s="3" t="s">
        <v>4795</v>
      </c>
      <c r="B2928" s="3">
        <v>478</v>
      </c>
    </row>
    <row r="2929" spans="1:2" x14ac:dyDescent="0.3">
      <c r="A2929" s="3" t="s">
        <v>4794</v>
      </c>
      <c r="B2929" s="3">
        <v>475</v>
      </c>
    </row>
    <row r="2930" spans="1:2" x14ac:dyDescent="0.3">
      <c r="A2930" s="3" t="s">
        <v>4793</v>
      </c>
      <c r="B2930" s="3">
        <v>475</v>
      </c>
    </row>
    <row r="2931" spans="1:2" x14ac:dyDescent="0.3">
      <c r="A2931" s="3" t="s">
        <v>4792</v>
      </c>
      <c r="B2931" s="3">
        <v>466</v>
      </c>
    </row>
    <row r="2932" spans="1:2" x14ac:dyDescent="0.3">
      <c r="A2932" s="3" t="s">
        <v>4791</v>
      </c>
      <c r="B2932" s="3">
        <v>470</v>
      </c>
    </row>
    <row r="2933" spans="1:2" x14ac:dyDescent="0.3">
      <c r="A2933" s="3" t="s">
        <v>4790</v>
      </c>
      <c r="B2933" s="3">
        <v>468</v>
      </c>
    </row>
    <row r="2934" spans="1:2" x14ac:dyDescent="0.3">
      <c r="A2934" s="3" t="s">
        <v>4789</v>
      </c>
      <c r="B2934" s="3">
        <v>484</v>
      </c>
    </row>
    <row r="2935" spans="1:2" x14ac:dyDescent="0.3">
      <c r="A2935" s="3" t="s">
        <v>4788</v>
      </c>
      <c r="B2935" s="3">
        <v>486</v>
      </c>
    </row>
    <row r="2936" spans="1:2" x14ac:dyDescent="0.3">
      <c r="A2936" s="3" t="s">
        <v>4787</v>
      </c>
      <c r="B2936" s="3">
        <v>493</v>
      </c>
    </row>
    <row r="2937" spans="1:2" x14ac:dyDescent="0.3">
      <c r="A2937" s="3" t="s">
        <v>4786</v>
      </c>
      <c r="B2937" s="3">
        <v>475</v>
      </c>
    </row>
    <row r="2938" spans="1:2" x14ac:dyDescent="0.3">
      <c r="A2938" s="3" t="s">
        <v>4785</v>
      </c>
      <c r="B2938" s="3">
        <v>445</v>
      </c>
    </row>
    <row r="2939" spans="1:2" x14ac:dyDescent="0.3">
      <c r="A2939" s="3" t="s">
        <v>4784</v>
      </c>
      <c r="B2939" s="3">
        <v>442</v>
      </c>
    </row>
    <row r="2940" spans="1:2" x14ac:dyDescent="0.3">
      <c r="A2940" s="3" t="s">
        <v>4783</v>
      </c>
      <c r="B2940" s="3">
        <v>443</v>
      </c>
    </row>
    <row r="2941" spans="1:2" x14ac:dyDescent="0.3">
      <c r="A2941" s="3" t="s">
        <v>4782</v>
      </c>
      <c r="B2941" s="3">
        <v>437</v>
      </c>
    </row>
    <row r="2942" spans="1:2" x14ac:dyDescent="0.3">
      <c r="A2942" s="3" t="s">
        <v>4781</v>
      </c>
      <c r="B2942" s="3">
        <v>424</v>
      </c>
    </row>
    <row r="2943" spans="1:2" x14ac:dyDescent="0.3">
      <c r="A2943" s="3" t="s">
        <v>4780</v>
      </c>
      <c r="B2943" s="3">
        <v>424</v>
      </c>
    </row>
    <row r="2944" spans="1:2" x14ac:dyDescent="0.3">
      <c r="A2944" s="3" t="s">
        <v>4779</v>
      </c>
      <c r="B2944" s="3">
        <v>422</v>
      </c>
    </row>
    <row r="2945" spans="1:2" x14ac:dyDescent="0.3">
      <c r="A2945" s="3" t="s">
        <v>4778</v>
      </c>
      <c r="B2945" s="3">
        <v>435</v>
      </c>
    </row>
    <row r="2946" spans="1:2" x14ac:dyDescent="0.3">
      <c r="A2946" s="3" t="s">
        <v>4777</v>
      </c>
      <c r="B2946" s="3">
        <v>431</v>
      </c>
    </row>
    <row r="2947" spans="1:2" x14ac:dyDescent="0.3">
      <c r="A2947" s="3" t="s">
        <v>4776</v>
      </c>
      <c r="B2947" s="3">
        <v>413</v>
      </c>
    </row>
    <row r="2948" spans="1:2" x14ac:dyDescent="0.3">
      <c r="A2948" s="3" t="s">
        <v>4775</v>
      </c>
      <c r="B2948" s="3">
        <v>400</v>
      </c>
    </row>
    <row r="2949" spans="1:2" x14ac:dyDescent="0.3">
      <c r="A2949" s="3" t="s">
        <v>4774</v>
      </c>
      <c r="B2949" s="3">
        <v>423</v>
      </c>
    </row>
    <row r="2950" spans="1:2" x14ac:dyDescent="0.3">
      <c r="A2950" s="3" t="s">
        <v>4773</v>
      </c>
      <c r="B2950" s="3">
        <v>406</v>
      </c>
    </row>
    <row r="2951" spans="1:2" x14ac:dyDescent="0.3">
      <c r="A2951" s="3" t="s">
        <v>4772</v>
      </c>
      <c r="B2951" s="3">
        <v>398</v>
      </c>
    </row>
    <row r="2952" spans="1:2" x14ac:dyDescent="0.3">
      <c r="A2952" s="3" t="s">
        <v>4771</v>
      </c>
      <c r="B2952" s="3">
        <v>406</v>
      </c>
    </row>
    <row r="2953" spans="1:2" x14ac:dyDescent="0.3">
      <c r="A2953" s="3" t="s">
        <v>4770</v>
      </c>
      <c r="B2953" s="3">
        <v>390</v>
      </c>
    </row>
    <row r="2954" spans="1:2" x14ac:dyDescent="0.3">
      <c r="A2954" s="3" t="s">
        <v>4769</v>
      </c>
      <c r="B2954" s="3">
        <v>396</v>
      </c>
    </row>
    <row r="2955" spans="1:2" x14ac:dyDescent="0.3">
      <c r="A2955" s="3" t="s">
        <v>4768</v>
      </c>
      <c r="B2955" s="3">
        <v>379</v>
      </c>
    </row>
    <row r="2956" spans="1:2" x14ac:dyDescent="0.3">
      <c r="A2956" s="3" t="s">
        <v>4767</v>
      </c>
      <c r="B2956" s="3">
        <v>351</v>
      </c>
    </row>
    <row r="2957" spans="1:2" x14ac:dyDescent="0.3">
      <c r="A2957" s="3" t="s">
        <v>4766</v>
      </c>
      <c r="B2957" s="3">
        <v>353</v>
      </c>
    </row>
    <row r="2958" spans="1:2" x14ac:dyDescent="0.3">
      <c r="A2958" s="3" t="s">
        <v>4765</v>
      </c>
      <c r="B2958" s="3">
        <v>349</v>
      </c>
    </row>
    <row r="2959" spans="1:2" x14ac:dyDescent="0.3">
      <c r="A2959" s="3" t="s">
        <v>4764</v>
      </c>
      <c r="B2959" s="3">
        <v>341</v>
      </c>
    </row>
    <row r="2960" spans="1:2" x14ac:dyDescent="0.3">
      <c r="A2960" s="3" t="s">
        <v>4763</v>
      </c>
      <c r="B2960" s="3">
        <v>330</v>
      </c>
    </row>
    <row r="2961" spans="1:2" x14ac:dyDescent="0.3">
      <c r="A2961" s="3" t="s">
        <v>4762</v>
      </c>
      <c r="B2961" s="3">
        <v>322</v>
      </c>
    </row>
    <row r="2962" spans="1:2" x14ac:dyDescent="0.3">
      <c r="A2962" s="3" t="s">
        <v>4761</v>
      </c>
      <c r="B2962" s="3">
        <v>316</v>
      </c>
    </row>
    <row r="2963" spans="1:2" x14ac:dyDescent="0.3">
      <c r="A2963" s="3" t="s">
        <v>4760</v>
      </c>
      <c r="B2963" s="3">
        <v>316</v>
      </c>
    </row>
    <row r="2964" spans="1:2" x14ac:dyDescent="0.3">
      <c r="A2964" s="3" t="s">
        <v>4759</v>
      </c>
      <c r="B2964" s="3">
        <v>332</v>
      </c>
    </row>
    <row r="2965" spans="1:2" x14ac:dyDescent="0.3">
      <c r="A2965" s="3" t="s">
        <v>4758</v>
      </c>
      <c r="B2965" s="3">
        <v>334</v>
      </c>
    </row>
    <row r="2966" spans="1:2" x14ac:dyDescent="0.3">
      <c r="A2966" s="3" t="s">
        <v>4757</v>
      </c>
      <c r="B2966" s="3">
        <v>353</v>
      </c>
    </row>
    <row r="2967" spans="1:2" x14ac:dyDescent="0.3">
      <c r="A2967" s="3" t="s">
        <v>4756</v>
      </c>
      <c r="B2967" s="3">
        <v>348</v>
      </c>
    </row>
    <row r="2968" spans="1:2" x14ac:dyDescent="0.3">
      <c r="A2968" s="3" t="s">
        <v>4755</v>
      </c>
      <c r="B2968" s="3">
        <v>345</v>
      </c>
    </row>
    <row r="2969" spans="1:2" x14ac:dyDescent="0.3">
      <c r="A2969" s="3" t="s">
        <v>4754</v>
      </c>
      <c r="B2969" s="3">
        <v>329</v>
      </c>
    </row>
    <row r="2970" spans="1:2" x14ac:dyDescent="0.3">
      <c r="A2970" s="3" t="s">
        <v>4753</v>
      </c>
      <c r="B2970" s="3">
        <v>321</v>
      </c>
    </row>
    <row r="2971" spans="1:2" x14ac:dyDescent="0.3">
      <c r="A2971" s="3" t="s">
        <v>4752</v>
      </c>
      <c r="B2971" s="3">
        <v>318</v>
      </c>
    </row>
    <row r="2972" spans="1:2" x14ac:dyDescent="0.3">
      <c r="A2972" s="3" t="s">
        <v>4751</v>
      </c>
      <c r="B2972" s="3">
        <v>313</v>
      </c>
    </row>
    <row r="2973" spans="1:2" x14ac:dyDescent="0.3">
      <c r="A2973" s="3" t="s">
        <v>4750</v>
      </c>
      <c r="B2973" s="3">
        <v>307</v>
      </c>
    </row>
    <row r="2974" spans="1:2" x14ac:dyDescent="0.3">
      <c r="A2974" s="3" t="s">
        <v>4749</v>
      </c>
      <c r="B2974" s="3">
        <v>307</v>
      </c>
    </row>
    <row r="2975" spans="1:2" x14ac:dyDescent="0.3">
      <c r="A2975" s="3" t="s">
        <v>4748</v>
      </c>
      <c r="B2975" s="3">
        <v>300</v>
      </c>
    </row>
    <row r="2976" spans="1:2" x14ac:dyDescent="0.3">
      <c r="A2976" s="3" t="s">
        <v>4747</v>
      </c>
      <c r="B2976" s="3">
        <v>284</v>
      </c>
    </row>
    <row r="2977" spans="1:2" x14ac:dyDescent="0.3">
      <c r="A2977" s="3" t="s">
        <v>4746</v>
      </c>
      <c r="B2977" s="3">
        <v>296</v>
      </c>
    </row>
    <row r="2978" spans="1:2" x14ac:dyDescent="0.3">
      <c r="A2978" s="3" t="s">
        <v>4745</v>
      </c>
      <c r="B2978" s="3">
        <v>311</v>
      </c>
    </row>
    <row r="2979" spans="1:2" x14ac:dyDescent="0.3">
      <c r="A2979" s="3" t="s">
        <v>4744</v>
      </c>
      <c r="B2979" s="3">
        <v>284</v>
      </c>
    </row>
    <row r="2980" spans="1:2" x14ac:dyDescent="0.3">
      <c r="A2980" s="3" t="s">
        <v>4743</v>
      </c>
      <c r="B2980" s="3">
        <v>295</v>
      </c>
    </row>
    <row r="2981" spans="1:2" x14ac:dyDescent="0.3">
      <c r="A2981" s="3" t="s">
        <v>4742</v>
      </c>
      <c r="B2981" s="3">
        <v>309</v>
      </c>
    </row>
    <row r="2982" spans="1:2" x14ac:dyDescent="0.3">
      <c r="A2982" s="3" t="s">
        <v>4741</v>
      </c>
      <c r="B2982" s="3">
        <v>298</v>
      </c>
    </row>
    <row r="2983" spans="1:2" x14ac:dyDescent="0.3">
      <c r="A2983" s="3" t="s">
        <v>4740</v>
      </c>
      <c r="B2983" s="3">
        <v>286</v>
      </c>
    </row>
    <row r="2984" spans="1:2" x14ac:dyDescent="0.3">
      <c r="A2984" s="3" t="s">
        <v>4739</v>
      </c>
      <c r="B2984" s="3">
        <v>283</v>
      </c>
    </row>
    <row r="2985" spans="1:2" x14ac:dyDescent="0.3">
      <c r="A2985" s="3" t="s">
        <v>4738</v>
      </c>
      <c r="B2985" s="3">
        <v>276</v>
      </c>
    </row>
    <row r="2986" spans="1:2" x14ac:dyDescent="0.3">
      <c r="A2986" s="3" t="s">
        <v>4737</v>
      </c>
      <c r="B2986" s="3">
        <v>280</v>
      </c>
    </row>
    <row r="2987" spans="1:2" x14ac:dyDescent="0.3">
      <c r="A2987" s="3" t="s">
        <v>4736</v>
      </c>
      <c r="B2987" s="3">
        <v>278</v>
      </c>
    </row>
    <row r="2988" spans="1:2" x14ac:dyDescent="0.3">
      <c r="A2988" s="3" t="s">
        <v>4735</v>
      </c>
      <c r="B2988" s="3">
        <v>282</v>
      </c>
    </row>
    <row r="2989" spans="1:2" x14ac:dyDescent="0.3">
      <c r="A2989" s="3" t="s">
        <v>4734</v>
      </c>
      <c r="B2989" s="3">
        <v>291</v>
      </c>
    </row>
    <row r="2990" spans="1:2" x14ac:dyDescent="0.3">
      <c r="A2990" s="3" t="s">
        <v>4733</v>
      </c>
      <c r="B2990" s="3">
        <v>299</v>
      </c>
    </row>
    <row r="2991" spans="1:2" x14ac:dyDescent="0.3">
      <c r="A2991" s="3" t="s">
        <v>4732</v>
      </c>
      <c r="B2991" s="3">
        <v>308</v>
      </c>
    </row>
    <row r="2992" spans="1:2" x14ac:dyDescent="0.3">
      <c r="A2992" s="3" t="s">
        <v>4731</v>
      </c>
      <c r="B2992" s="3">
        <v>298</v>
      </c>
    </row>
    <row r="2993" spans="1:2" x14ac:dyDescent="0.3">
      <c r="A2993" s="3" t="s">
        <v>4730</v>
      </c>
      <c r="B2993" s="3">
        <v>306</v>
      </c>
    </row>
    <row r="2994" spans="1:2" x14ac:dyDescent="0.3">
      <c r="A2994" s="3" t="s">
        <v>4729</v>
      </c>
      <c r="B2994" s="3">
        <v>319</v>
      </c>
    </row>
    <row r="2995" spans="1:2" x14ac:dyDescent="0.3">
      <c r="A2995" s="3" t="s">
        <v>4728</v>
      </c>
      <c r="B2995" s="3">
        <v>320</v>
      </c>
    </row>
    <row r="2996" spans="1:2" x14ac:dyDescent="0.3">
      <c r="A2996" s="3" t="s">
        <v>4727</v>
      </c>
      <c r="B2996" s="3">
        <v>308</v>
      </c>
    </row>
    <row r="2997" spans="1:2" x14ac:dyDescent="0.3">
      <c r="A2997" s="3" t="s">
        <v>4726</v>
      </c>
      <c r="B2997" s="3">
        <v>312</v>
      </c>
    </row>
    <row r="2998" spans="1:2" x14ac:dyDescent="0.3">
      <c r="A2998" s="3" t="s">
        <v>4725</v>
      </c>
      <c r="B2998" s="3">
        <v>311</v>
      </c>
    </row>
    <row r="2999" spans="1:2" x14ac:dyDescent="0.3">
      <c r="A2999" s="3" t="s">
        <v>4724</v>
      </c>
      <c r="B2999" s="3">
        <v>302</v>
      </c>
    </row>
    <row r="3000" spans="1:2" x14ac:dyDescent="0.3">
      <c r="A3000" s="3" t="s">
        <v>4723</v>
      </c>
      <c r="B3000" s="3">
        <v>301</v>
      </c>
    </row>
    <row r="3001" spans="1:2" x14ac:dyDescent="0.3">
      <c r="A3001" s="3" t="s">
        <v>4722</v>
      </c>
      <c r="B3001" s="3">
        <v>291</v>
      </c>
    </row>
    <row r="3002" spans="1:2" x14ac:dyDescent="0.3">
      <c r="A3002" s="3" t="s">
        <v>4721</v>
      </c>
      <c r="B3002" s="3">
        <v>305</v>
      </c>
    </row>
    <row r="3003" spans="1:2" x14ac:dyDescent="0.3">
      <c r="A3003" s="3" t="s">
        <v>4720</v>
      </c>
      <c r="B3003" s="3">
        <v>305</v>
      </c>
    </row>
    <row r="3004" spans="1:2" x14ac:dyDescent="0.3">
      <c r="A3004" s="3" t="s">
        <v>4719</v>
      </c>
      <c r="B3004" s="3">
        <v>306</v>
      </c>
    </row>
    <row r="3005" spans="1:2" x14ac:dyDescent="0.3">
      <c r="A3005" s="3" t="s">
        <v>4718</v>
      </c>
      <c r="B3005" s="3">
        <v>317</v>
      </c>
    </row>
    <row r="3006" spans="1:2" x14ac:dyDescent="0.3">
      <c r="A3006" s="3" t="s">
        <v>4717</v>
      </c>
      <c r="B3006" s="3">
        <v>336</v>
      </c>
    </row>
    <row r="3007" spans="1:2" x14ac:dyDescent="0.3">
      <c r="A3007" s="3" t="s">
        <v>4716</v>
      </c>
      <c r="B3007" s="3">
        <v>320</v>
      </c>
    </row>
    <row r="3008" spans="1:2" x14ac:dyDescent="0.3">
      <c r="A3008" s="3" t="s">
        <v>4715</v>
      </c>
      <c r="B3008" s="3">
        <v>333</v>
      </c>
    </row>
    <row r="3009" spans="1:2" x14ac:dyDescent="0.3">
      <c r="A3009" s="3" t="s">
        <v>4714</v>
      </c>
      <c r="B3009" s="3">
        <v>332</v>
      </c>
    </row>
    <row r="3010" spans="1:2" x14ac:dyDescent="0.3">
      <c r="A3010" s="3" t="s">
        <v>4713</v>
      </c>
      <c r="B3010" s="3">
        <v>324</v>
      </c>
    </row>
    <row r="3011" spans="1:2" x14ac:dyDescent="0.3">
      <c r="A3011" s="3" t="s">
        <v>4712</v>
      </c>
      <c r="B3011" s="3">
        <v>309</v>
      </c>
    </row>
    <row r="3012" spans="1:2" x14ac:dyDescent="0.3">
      <c r="A3012" s="3" t="s">
        <v>4711</v>
      </c>
      <c r="B3012" s="3">
        <v>295</v>
      </c>
    </row>
    <row r="3013" spans="1:2" x14ac:dyDescent="0.3">
      <c r="A3013" s="3" t="s">
        <v>4710</v>
      </c>
      <c r="B3013" s="3">
        <v>285</v>
      </c>
    </row>
    <row r="3014" spans="1:2" x14ac:dyDescent="0.3">
      <c r="A3014" s="3" t="s">
        <v>4709</v>
      </c>
      <c r="B3014" s="3">
        <v>290</v>
      </c>
    </row>
    <row r="3015" spans="1:2" x14ac:dyDescent="0.3">
      <c r="A3015" s="3" t="s">
        <v>4708</v>
      </c>
      <c r="B3015" s="3">
        <v>302</v>
      </c>
    </row>
    <row r="3016" spans="1:2" x14ac:dyDescent="0.3">
      <c r="A3016" s="3" t="s">
        <v>4707</v>
      </c>
      <c r="B3016" s="3">
        <v>293</v>
      </c>
    </row>
    <row r="3017" spans="1:2" x14ac:dyDescent="0.3">
      <c r="A3017" s="3" t="s">
        <v>4706</v>
      </c>
      <c r="B3017" s="3">
        <v>267</v>
      </c>
    </row>
    <row r="3018" spans="1:2" x14ac:dyDescent="0.3">
      <c r="A3018" s="3" t="s">
        <v>4705</v>
      </c>
      <c r="B3018" s="3">
        <v>271</v>
      </c>
    </row>
    <row r="3019" spans="1:2" x14ac:dyDescent="0.3">
      <c r="A3019" s="3" t="s">
        <v>4704</v>
      </c>
      <c r="B3019" s="3">
        <v>264</v>
      </c>
    </row>
    <row r="3020" spans="1:2" x14ac:dyDescent="0.3">
      <c r="A3020" s="3" t="s">
        <v>4703</v>
      </c>
      <c r="B3020" s="3">
        <v>270</v>
      </c>
    </row>
    <row r="3021" spans="1:2" x14ac:dyDescent="0.3">
      <c r="A3021" s="3" t="s">
        <v>4702</v>
      </c>
      <c r="B3021" s="3">
        <v>273</v>
      </c>
    </row>
    <row r="3022" spans="1:2" x14ac:dyDescent="0.3">
      <c r="A3022" s="3" t="s">
        <v>4701</v>
      </c>
      <c r="B3022" s="3">
        <v>273</v>
      </c>
    </row>
    <row r="3023" spans="1:2" x14ac:dyDescent="0.3">
      <c r="A3023" s="3" t="s">
        <v>4700</v>
      </c>
      <c r="B3023" s="3">
        <v>284</v>
      </c>
    </row>
    <row r="3024" spans="1:2" x14ac:dyDescent="0.3">
      <c r="A3024" s="3" t="s">
        <v>4699</v>
      </c>
      <c r="B3024" s="3">
        <v>255</v>
      </c>
    </row>
    <row r="3025" spans="1:2" x14ac:dyDescent="0.3">
      <c r="A3025" s="3" t="s">
        <v>4698</v>
      </c>
      <c r="B3025" s="3">
        <v>243</v>
      </c>
    </row>
    <row r="3026" spans="1:2" x14ac:dyDescent="0.3">
      <c r="A3026" s="3" t="s">
        <v>4697</v>
      </c>
      <c r="B3026" s="3">
        <v>232</v>
      </c>
    </row>
    <row r="3027" spans="1:2" x14ac:dyDescent="0.3">
      <c r="A3027" s="3" t="s">
        <v>4696</v>
      </c>
      <c r="B3027" s="3">
        <v>240</v>
      </c>
    </row>
    <row r="3028" spans="1:2" x14ac:dyDescent="0.3">
      <c r="A3028" s="3" t="s">
        <v>4695</v>
      </c>
      <c r="B3028" s="3">
        <v>226</v>
      </c>
    </row>
    <row r="3029" spans="1:2" x14ac:dyDescent="0.3">
      <c r="A3029" s="3" t="s">
        <v>4694</v>
      </c>
      <c r="B3029" s="3">
        <v>240</v>
      </c>
    </row>
    <row r="3030" spans="1:2" x14ac:dyDescent="0.3">
      <c r="A3030" s="3" t="s">
        <v>4693</v>
      </c>
      <c r="B3030" s="3">
        <v>256</v>
      </c>
    </row>
    <row r="3031" spans="1:2" x14ac:dyDescent="0.3">
      <c r="A3031" s="3" t="s">
        <v>4692</v>
      </c>
      <c r="B3031" s="3">
        <v>262</v>
      </c>
    </row>
    <row r="3032" spans="1:2" x14ac:dyDescent="0.3">
      <c r="A3032" s="3" t="s">
        <v>4691</v>
      </c>
      <c r="B3032" s="3">
        <v>268</v>
      </c>
    </row>
    <row r="3033" spans="1:2" x14ac:dyDescent="0.3">
      <c r="A3033" s="3" t="s">
        <v>4690</v>
      </c>
      <c r="B3033" s="3">
        <v>272</v>
      </c>
    </row>
    <row r="3034" spans="1:2" x14ac:dyDescent="0.3">
      <c r="A3034" s="3" t="s">
        <v>4689</v>
      </c>
      <c r="B3034" s="3">
        <v>277</v>
      </c>
    </row>
    <row r="3035" spans="1:2" x14ac:dyDescent="0.3">
      <c r="A3035" s="3" t="s">
        <v>4688</v>
      </c>
      <c r="B3035" s="3">
        <v>266</v>
      </c>
    </row>
    <row r="3036" spans="1:2" x14ac:dyDescent="0.3">
      <c r="A3036" s="3" t="s">
        <v>4687</v>
      </c>
      <c r="B3036" s="3">
        <v>272</v>
      </c>
    </row>
    <row r="3037" spans="1:2" x14ac:dyDescent="0.3">
      <c r="A3037" s="3" t="s">
        <v>4686</v>
      </c>
      <c r="B3037" s="3">
        <v>275</v>
      </c>
    </row>
    <row r="3038" spans="1:2" x14ac:dyDescent="0.3">
      <c r="A3038" s="3" t="s">
        <v>4685</v>
      </c>
      <c r="B3038" s="3">
        <v>260</v>
      </c>
    </row>
    <row r="3039" spans="1:2" x14ac:dyDescent="0.3">
      <c r="A3039" s="3" t="s">
        <v>4684</v>
      </c>
      <c r="B3039" s="3">
        <v>265</v>
      </c>
    </row>
    <row r="3040" spans="1:2" x14ac:dyDescent="0.3">
      <c r="A3040" s="3" t="s">
        <v>4683</v>
      </c>
      <c r="B3040" s="3">
        <v>266</v>
      </c>
    </row>
    <row r="3041" spans="1:2" x14ac:dyDescent="0.3">
      <c r="A3041" s="3" t="s">
        <v>4682</v>
      </c>
      <c r="B3041" s="3">
        <v>273</v>
      </c>
    </row>
    <row r="3042" spans="1:2" x14ac:dyDescent="0.3">
      <c r="A3042" s="3" t="s">
        <v>4681</v>
      </c>
      <c r="B3042" s="3">
        <v>272</v>
      </c>
    </row>
    <row r="3043" spans="1:2" x14ac:dyDescent="0.3">
      <c r="A3043" s="3" t="s">
        <v>4680</v>
      </c>
      <c r="B3043" s="3">
        <v>276</v>
      </c>
    </row>
    <row r="3044" spans="1:2" x14ac:dyDescent="0.3">
      <c r="A3044" s="3" t="s">
        <v>4679</v>
      </c>
      <c r="B3044" s="3">
        <v>288</v>
      </c>
    </row>
    <row r="3045" spans="1:2" x14ac:dyDescent="0.3">
      <c r="A3045" s="3" t="s">
        <v>4678</v>
      </c>
      <c r="B3045" s="3">
        <v>287</v>
      </c>
    </row>
    <row r="3046" spans="1:2" x14ac:dyDescent="0.3">
      <c r="A3046" s="3" t="s">
        <v>4677</v>
      </c>
      <c r="B3046" s="3">
        <v>291</v>
      </c>
    </row>
    <row r="3047" spans="1:2" x14ac:dyDescent="0.3">
      <c r="A3047" s="3" t="s">
        <v>4676</v>
      </c>
      <c r="B3047" s="3">
        <v>276</v>
      </c>
    </row>
    <row r="3048" spans="1:2" x14ac:dyDescent="0.3">
      <c r="A3048" s="3" t="s">
        <v>4675</v>
      </c>
      <c r="B3048" s="3">
        <v>269</v>
      </c>
    </row>
    <row r="3049" spans="1:2" x14ac:dyDescent="0.3">
      <c r="A3049" s="3" t="s">
        <v>4674</v>
      </c>
      <c r="B3049" s="3">
        <v>269</v>
      </c>
    </row>
    <row r="3050" spans="1:2" x14ac:dyDescent="0.3">
      <c r="A3050" s="3" t="s">
        <v>4673</v>
      </c>
      <c r="B3050" s="3">
        <v>246</v>
      </c>
    </row>
    <row r="3051" spans="1:2" x14ac:dyDescent="0.3">
      <c r="A3051" s="3" t="s">
        <v>4672</v>
      </c>
      <c r="B3051" s="3">
        <v>252</v>
      </c>
    </row>
    <row r="3052" spans="1:2" x14ac:dyDescent="0.3">
      <c r="A3052" s="3" t="s">
        <v>4671</v>
      </c>
      <c r="B3052" s="3">
        <v>261</v>
      </c>
    </row>
    <row r="3053" spans="1:2" x14ac:dyDescent="0.3">
      <c r="A3053" s="3" t="s">
        <v>4670</v>
      </c>
      <c r="B3053" s="3">
        <v>257</v>
      </c>
    </row>
    <row r="3054" spans="1:2" x14ac:dyDescent="0.3">
      <c r="A3054" s="3" t="s">
        <v>4669</v>
      </c>
      <c r="B3054" s="3">
        <v>252</v>
      </c>
    </row>
    <row r="3055" spans="1:2" x14ac:dyDescent="0.3">
      <c r="A3055" s="3" t="s">
        <v>4668</v>
      </c>
      <c r="B3055" s="3">
        <v>243</v>
      </c>
    </row>
    <row r="3056" spans="1:2" x14ac:dyDescent="0.3">
      <c r="A3056" s="3" t="s">
        <v>4667</v>
      </c>
      <c r="B3056" s="3">
        <v>229</v>
      </c>
    </row>
    <row r="3057" spans="1:2" x14ac:dyDescent="0.3">
      <c r="A3057" s="3" t="s">
        <v>4666</v>
      </c>
      <c r="B3057" s="3">
        <v>237</v>
      </c>
    </row>
    <row r="3058" spans="1:2" x14ac:dyDescent="0.3">
      <c r="A3058" s="3" t="s">
        <v>4665</v>
      </c>
      <c r="B3058" s="3">
        <v>227</v>
      </c>
    </row>
    <row r="3059" spans="1:2" x14ac:dyDescent="0.3">
      <c r="A3059" s="3" t="s">
        <v>4664</v>
      </c>
      <c r="B3059" s="3">
        <v>232</v>
      </c>
    </row>
    <row r="3060" spans="1:2" x14ac:dyDescent="0.3">
      <c r="A3060" s="3" t="s">
        <v>4663</v>
      </c>
      <c r="B3060" s="3">
        <v>234</v>
      </c>
    </row>
    <row r="3061" spans="1:2" x14ac:dyDescent="0.3">
      <c r="A3061" s="3" t="s">
        <v>4662</v>
      </c>
      <c r="B3061" s="3">
        <v>238</v>
      </c>
    </row>
    <row r="3062" spans="1:2" x14ac:dyDescent="0.3">
      <c r="A3062" s="3" t="s">
        <v>4661</v>
      </c>
      <c r="B3062" s="3">
        <v>246</v>
      </c>
    </row>
    <row r="3063" spans="1:2" x14ac:dyDescent="0.3">
      <c r="A3063" s="3" t="s">
        <v>4660</v>
      </c>
      <c r="B3063" s="3">
        <v>250</v>
      </c>
    </row>
    <row r="3064" spans="1:2" x14ac:dyDescent="0.3">
      <c r="A3064" s="3" t="s">
        <v>4659</v>
      </c>
      <c r="B3064" s="3">
        <v>245</v>
      </c>
    </row>
    <row r="3065" spans="1:2" x14ac:dyDescent="0.3">
      <c r="A3065" s="3" t="s">
        <v>4658</v>
      </c>
      <c r="B3065" s="3">
        <v>243</v>
      </c>
    </row>
    <row r="3066" spans="1:2" x14ac:dyDescent="0.3">
      <c r="A3066" s="3" t="s">
        <v>4657</v>
      </c>
      <c r="B3066" s="3">
        <v>223</v>
      </c>
    </row>
    <row r="3067" spans="1:2" x14ac:dyDescent="0.3">
      <c r="A3067" s="3" t="s">
        <v>4656</v>
      </c>
      <c r="B3067" s="3">
        <v>235</v>
      </c>
    </row>
    <row r="3068" spans="1:2" x14ac:dyDescent="0.3">
      <c r="A3068" s="3" t="s">
        <v>4655</v>
      </c>
      <c r="B3068" s="3">
        <v>230</v>
      </c>
    </row>
    <row r="3069" spans="1:2" x14ac:dyDescent="0.3">
      <c r="A3069" s="3" t="s">
        <v>4654</v>
      </c>
      <c r="B3069" s="3">
        <v>220</v>
      </c>
    </row>
    <row r="3070" spans="1:2" x14ac:dyDescent="0.3">
      <c r="A3070" s="3" t="s">
        <v>4653</v>
      </c>
      <c r="B3070" s="3">
        <v>212</v>
      </c>
    </row>
    <row r="3071" spans="1:2" x14ac:dyDescent="0.3">
      <c r="A3071" s="3" t="s">
        <v>4652</v>
      </c>
      <c r="B3071" s="3">
        <v>217</v>
      </c>
    </row>
    <row r="3072" spans="1:2" x14ac:dyDescent="0.3">
      <c r="A3072" s="3" t="s">
        <v>4651</v>
      </c>
      <c r="B3072" s="3">
        <v>198</v>
      </c>
    </row>
    <row r="3073" spans="1:2" x14ac:dyDescent="0.3">
      <c r="A3073" s="3" t="s">
        <v>4650</v>
      </c>
      <c r="B3073" s="3">
        <v>176</v>
      </c>
    </row>
    <row r="3074" spans="1:2" x14ac:dyDescent="0.3">
      <c r="A3074" s="3" t="s">
        <v>4649</v>
      </c>
      <c r="B3074" s="3">
        <v>176</v>
      </c>
    </row>
    <row r="3075" spans="1:2" x14ac:dyDescent="0.3">
      <c r="A3075" s="3" t="s">
        <v>4648</v>
      </c>
      <c r="B3075" s="3">
        <v>201</v>
      </c>
    </row>
    <row r="3076" spans="1:2" x14ac:dyDescent="0.3">
      <c r="A3076" s="3" t="s">
        <v>4647</v>
      </c>
      <c r="B3076" s="3">
        <v>198</v>
      </c>
    </row>
    <row r="3077" spans="1:2" x14ac:dyDescent="0.3">
      <c r="A3077" s="3" t="s">
        <v>4646</v>
      </c>
      <c r="B3077" s="3">
        <v>201</v>
      </c>
    </row>
    <row r="3078" spans="1:2" x14ac:dyDescent="0.3">
      <c r="A3078" s="3" t="s">
        <v>4645</v>
      </c>
      <c r="B3078" s="3">
        <v>209</v>
      </c>
    </row>
    <row r="3079" spans="1:2" x14ac:dyDescent="0.3">
      <c r="A3079" s="3" t="s">
        <v>4644</v>
      </c>
      <c r="B3079" s="3">
        <v>217</v>
      </c>
    </row>
    <row r="3080" spans="1:2" x14ac:dyDescent="0.3">
      <c r="A3080" s="3" t="s">
        <v>4643</v>
      </c>
      <c r="B3080" s="3">
        <v>228</v>
      </c>
    </row>
    <row r="3081" spans="1:2" x14ac:dyDescent="0.3">
      <c r="A3081" s="3" t="s">
        <v>4642</v>
      </c>
      <c r="B3081" s="3">
        <v>227</v>
      </c>
    </row>
    <row r="3082" spans="1:2" x14ac:dyDescent="0.3">
      <c r="A3082" s="3" t="s">
        <v>4641</v>
      </c>
      <c r="B3082" s="3">
        <v>228</v>
      </c>
    </row>
    <row r="3083" spans="1:2" x14ac:dyDescent="0.3">
      <c r="A3083" s="3" t="s">
        <v>4640</v>
      </c>
      <c r="B3083" s="3">
        <v>225</v>
      </c>
    </row>
    <row r="3084" spans="1:2" x14ac:dyDescent="0.3">
      <c r="A3084" s="3" t="s">
        <v>4639</v>
      </c>
      <c r="B3084" s="3">
        <v>223</v>
      </c>
    </row>
    <row r="3085" spans="1:2" x14ac:dyDescent="0.3">
      <c r="A3085" s="3" t="s">
        <v>4638</v>
      </c>
      <c r="B3085" s="3">
        <v>252</v>
      </c>
    </row>
    <row r="3086" spans="1:2" x14ac:dyDescent="0.3">
      <c r="A3086" s="3" t="s">
        <v>4637</v>
      </c>
      <c r="B3086" s="3">
        <v>263</v>
      </c>
    </row>
    <row r="3087" spans="1:2" x14ac:dyDescent="0.3">
      <c r="A3087" s="3" t="s">
        <v>4636</v>
      </c>
      <c r="B3087" s="3">
        <v>231</v>
      </c>
    </row>
    <row r="3088" spans="1:2" x14ac:dyDescent="0.3">
      <c r="A3088" s="3" t="s">
        <v>4635</v>
      </c>
      <c r="B3088" s="3">
        <v>237</v>
      </c>
    </row>
    <row r="3089" spans="1:2" x14ac:dyDescent="0.3">
      <c r="A3089" s="3" t="s">
        <v>4634</v>
      </c>
      <c r="B3089" s="3">
        <v>230</v>
      </c>
    </row>
    <row r="3090" spans="1:2" x14ac:dyDescent="0.3">
      <c r="A3090" s="3" t="s">
        <v>4633</v>
      </c>
      <c r="B3090" s="3">
        <v>230</v>
      </c>
    </row>
    <row r="3091" spans="1:2" x14ac:dyDescent="0.3">
      <c r="A3091" s="3" t="s">
        <v>4632</v>
      </c>
      <c r="B3091" s="3">
        <v>221</v>
      </c>
    </row>
    <row r="3092" spans="1:2" x14ac:dyDescent="0.3">
      <c r="A3092" s="3" t="s">
        <v>4631</v>
      </c>
      <c r="B3092" s="3">
        <v>222</v>
      </c>
    </row>
    <row r="3093" spans="1:2" x14ac:dyDescent="0.3">
      <c r="A3093" s="3" t="s">
        <v>4630</v>
      </c>
      <c r="B3093" s="3">
        <v>220</v>
      </c>
    </row>
    <row r="3094" spans="1:2" x14ac:dyDescent="0.3">
      <c r="A3094" s="3" t="s">
        <v>4629</v>
      </c>
      <c r="B3094" s="3">
        <v>208</v>
      </c>
    </row>
    <row r="3095" spans="1:2" x14ac:dyDescent="0.3">
      <c r="A3095" s="3" t="s">
        <v>4628</v>
      </c>
      <c r="B3095" s="3">
        <v>200</v>
      </c>
    </row>
    <row r="3096" spans="1:2" x14ac:dyDescent="0.3">
      <c r="A3096" s="3" t="s">
        <v>4627</v>
      </c>
      <c r="B3096" s="3">
        <v>200</v>
      </c>
    </row>
    <row r="3097" spans="1:2" x14ac:dyDescent="0.3">
      <c r="A3097" s="3" t="s">
        <v>4626</v>
      </c>
      <c r="B3097" s="3">
        <v>206</v>
      </c>
    </row>
    <row r="3098" spans="1:2" x14ac:dyDescent="0.3">
      <c r="A3098" s="3" t="s">
        <v>4625</v>
      </c>
      <c r="B3098" s="3">
        <v>208</v>
      </c>
    </row>
    <row r="3099" spans="1:2" x14ac:dyDescent="0.3">
      <c r="A3099" s="3" t="s">
        <v>4624</v>
      </c>
      <c r="B3099" s="3">
        <v>212</v>
      </c>
    </row>
    <row r="3100" spans="1:2" x14ac:dyDescent="0.3">
      <c r="A3100" s="3" t="s">
        <v>4623</v>
      </c>
      <c r="B3100" s="3">
        <v>217</v>
      </c>
    </row>
    <row r="3101" spans="1:2" x14ac:dyDescent="0.3">
      <c r="A3101" s="3" t="s">
        <v>4622</v>
      </c>
      <c r="B3101" s="3">
        <v>215</v>
      </c>
    </row>
    <row r="3102" spans="1:2" x14ac:dyDescent="0.3">
      <c r="A3102" s="3" t="s">
        <v>4621</v>
      </c>
      <c r="B3102" s="3">
        <v>220</v>
      </c>
    </row>
    <row r="3103" spans="1:2" x14ac:dyDescent="0.3">
      <c r="A3103" s="3" t="s">
        <v>4620</v>
      </c>
      <c r="B3103" s="3">
        <v>216</v>
      </c>
    </row>
    <row r="3104" spans="1:2" x14ac:dyDescent="0.3">
      <c r="A3104" s="3" t="s">
        <v>4619</v>
      </c>
      <c r="B3104" s="3">
        <v>211</v>
      </c>
    </row>
    <row r="3105" spans="1:2" x14ac:dyDescent="0.3">
      <c r="A3105" s="3" t="s">
        <v>4618</v>
      </c>
      <c r="B3105" s="3">
        <v>206</v>
      </c>
    </row>
    <row r="3106" spans="1:2" x14ac:dyDescent="0.3">
      <c r="A3106" s="3" t="s">
        <v>4617</v>
      </c>
      <c r="B3106" s="3">
        <v>200</v>
      </c>
    </row>
    <row r="3107" spans="1:2" x14ac:dyDescent="0.3">
      <c r="A3107" s="3" t="s">
        <v>4616</v>
      </c>
      <c r="B3107" s="3">
        <v>200</v>
      </c>
    </row>
    <row r="3108" spans="1:2" x14ac:dyDescent="0.3">
      <c r="A3108" s="3" t="s">
        <v>4615</v>
      </c>
      <c r="B3108" s="3">
        <v>215</v>
      </c>
    </row>
    <row r="3109" spans="1:2" x14ac:dyDescent="0.3">
      <c r="A3109" s="3" t="s">
        <v>4614</v>
      </c>
      <c r="B3109" s="3">
        <v>223</v>
      </c>
    </row>
    <row r="3110" spans="1:2" x14ac:dyDescent="0.3">
      <c r="A3110" s="3" t="s">
        <v>4613</v>
      </c>
      <c r="B3110" s="3">
        <v>212</v>
      </c>
    </row>
    <row r="3111" spans="1:2" x14ac:dyDescent="0.3">
      <c r="A3111" s="3" t="s">
        <v>4612</v>
      </c>
      <c r="B3111" s="3">
        <v>211</v>
      </c>
    </row>
    <row r="3112" spans="1:2" x14ac:dyDescent="0.3">
      <c r="A3112" s="3" t="s">
        <v>4611</v>
      </c>
      <c r="B3112" s="3">
        <v>204</v>
      </c>
    </row>
    <row r="3113" spans="1:2" x14ac:dyDescent="0.3">
      <c r="A3113" s="3" t="s">
        <v>4610</v>
      </c>
      <c r="B3113" s="3">
        <v>197</v>
      </c>
    </row>
    <row r="3114" spans="1:2" x14ac:dyDescent="0.3">
      <c r="A3114" s="3" t="s">
        <v>4609</v>
      </c>
      <c r="B3114" s="3">
        <v>202</v>
      </c>
    </row>
    <row r="3115" spans="1:2" x14ac:dyDescent="0.3">
      <c r="A3115" s="3" t="s">
        <v>4608</v>
      </c>
      <c r="B3115" s="3">
        <v>211</v>
      </c>
    </row>
    <row r="3116" spans="1:2" x14ac:dyDescent="0.3">
      <c r="A3116" s="3" t="s">
        <v>4607</v>
      </c>
      <c r="B3116" s="3">
        <v>214</v>
      </c>
    </row>
    <row r="3117" spans="1:2" x14ac:dyDescent="0.3">
      <c r="A3117" s="3" t="s">
        <v>4606</v>
      </c>
      <c r="B3117" s="3">
        <v>210</v>
      </c>
    </row>
    <row r="3118" spans="1:2" x14ac:dyDescent="0.3">
      <c r="A3118" s="3" t="s">
        <v>4605</v>
      </c>
      <c r="B3118" s="3">
        <v>207</v>
      </c>
    </row>
    <row r="3119" spans="1:2" x14ac:dyDescent="0.3">
      <c r="A3119" s="3" t="s">
        <v>4604</v>
      </c>
      <c r="B3119" s="3">
        <v>205</v>
      </c>
    </row>
    <row r="3120" spans="1:2" x14ac:dyDescent="0.3">
      <c r="A3120" s="3" t="s">
        <v>4603</v>
      </c>
      <c r="B3120" s="3">
        <v>207</v>
      </c>
    </row>
    <row r="3121" spans="1:2" x14ac:dyDescent="0.3">
      <c r="A3121" s="3" t="s">
        <v>4602</v>
      </c>
      <c r="B3121" s="3">
        <v>216</v>
      </c>
    </row>
    <row r="3122" spans="1:2" x14ac:dyDescent="0.3">
      <c r="A3122" s="3" t="s">
        <v>4601</v>
      </c>
      <c r="B3122" s="3">
        <v>228</v>
      </c>
    </row>
    <row r="3123" spans="1:2" x14ac:dyDescent="0.3">
      <c r="A3123" s="3" t="s">
        <v>4600</v>
      </c>
      <c r="B3123" s="3">
        <v>215</v>
      </c>
    </row>
    <row r="3124" spans="1:2" x14ac:dyDescent="0.3">
      <c r="A3124" s="3" t="s">
        <v>4599</v>
      </c>
      <c r="B3124" s="3">
        <v>204</v>
      </c>
    </row>
    <row r="3125" spans="1:2" x14ac:dyDescent="0.3">
      <c r="A3125" s="3" t="s">
        <v>4598</v>
      </c>
      <c r="B3125" s="3">
        <v>211</v>
      </c>
    </row>
    <row r="3126" spans="1:2" x14ac:dyDescent="0.3">
      <c r="A3126" s="3" t="s">
        <v>4597</v>
      </c>
      <c r="B3126" s="3">
        <v>212</v>
      </c>
    </row>
    <row r="3127" spans="1:2" x14ac:dyDescent="0.3">
      <c r="A3127" s="3" t="s">
        <v>4596</v>
      </c>
      <c r="B3127" s="3">
        <v>208</v>
      </c>
    </row>
    <row r="3128" spans="1:2" x14ac:dyDescent="0.3">
      <c r="A3128" s="3" t="s">
        <v>4595</v>
      </c>
      <c r="B3128" s="3">
        <v>208</v>
      </c>
    </row>
    <row r="3129" spans="1:2" x14ac:dyDescent="0.3">
      <c r="A3129" s="3" t="s">
        <v>4594</v>
      </c>
      <c r="B3129" s="3">
        <v>201</v>
      </c>
    </row>
    <row r="3130" spans="1:2" x14ac:dyDescent="0.3">
      <c r="A3130" s="3" t="s">
        <v>4593</v>
      </c>
      <c r="B3130" s="3">
        <v>203</v>
      </c>
    </row>
    <row r="3131" spans="1:2" x14ac:dyDescent="0.3">
      <c r="A3131" s="3" t="s">
        <v>4592</v>
      </c>
      <c r="B3131" s="3">
        <v>203</v>
      </c>
    </row>
    <row r="3132" spans="1:2" x14ac:dyDescent="0.3">
      <c r="A3132" s="3" t="s">
        <v>4591</v>
      </c>
      <c r="B3132" s="3">
        <v>198</v>
      </c>
    </row>
    <row r="3133" spans="1:2" x14ac:dyDescent="0.3">
      <c r="A3133" s="3" t="s">
        <v>4590</v>
      </c>
      <c r="B3133" s="3">
        <v>198</v>
      </c>
    </row>
    <row r="3134" spans="1:2" x14ac:dyDescent="0.3">
      <c r="A3134" s="3" t="s">
        <v>4589</v>
      </c>
      <c r="B3134" s="3">
        <v>191</v>
      </c>
    </row>
    <row r="3135" spans="1:2" x14ac:dyDescent="0.3">
      <c r="A3135" s="3" t="s">
        <v>4588</v>
      </c>
      <c r="B3135" s="3">
        <v>190</v>
      </c>
    </row>
    <row r="3136" spans="1:2" x14ac:dyDescent="0.3">
      <c r="A3136" s="3" t="s">
        <v>4587</v>
      </c>
      <c r="B3136" s="3">
        <v>189</v>
      </c>
    </row>
    <row r="3137" spans="1:2" x14ac:dyDescent="0.3">
      <c r="A3137" s="3" t="s">
        <v>4586</v>
      </c>
      <c r="B3137" s="3">
        <v>194</v>
      </c>
    </row>
    <row r="3138" spans="1:2" x14ac:dyDescent="0.3">
      <c r="A3138" s="3" t="s">
        <v>4585</v>
      </c>
      <c r="B3138" s="3">
        <v>190</v>
      </c>
    </row>
    <row r="3139" spans="1:2" x14ac:dyDescent="0.3">
      <c r="A3139" s="3" t="s">
        <v>4584</v>
      </c>
      <c r="B3139" s="3">
        <v>186</v>
      </c>
    </row>
    <row r="3140" spans="1:2" x14ac:dyDescent="0.3">
      <c r="A3140" s="3" t="s">
        <v>4583</v>
      </c>
      <c r="B3140" s="3">
        <v>199</v>
      </c>
    </row>
    <row r="3141" spans="1:2" x14ac:dyDescent="0.3">
      <c r="A3141" s="3" t="s">
        <v>4582</v>
      </c>
      <c r="B3141" s="3">
        <v>196</v>
      </c>
    </row>
    <row r="3142" spans="1:2" x14ac:dyDescent="0.3">
      <c r="A3142" s="3" t="s">
        <v>4581</v>
      </c>
      <c r="B3142" s="3">
        <v>209</v>
      </c>
    </row>
    <row r="3143" spans="1:2" x14ac:dyDescent="0.3">
      <c r="A3143" s="3" t="s">
        <v>4580</v>
      </c>
      <c r="B3143" s="3">
        <v>209</v>
      </c>
    </row>
    <row r="3144" spans="1:2" x14ac:dyDescent="0.3">
      <c r="A3144" s="3" t="s">
        <v>4579</v>
      </c>
      <c r="B3144" s="3">
        <v>209</v>
      </c>
    </row>
    <row r="3145" spans="1:2" x14ac:dyDescent="0.3">
      <c r="A3145" s="3" t="s">
        <v>4578</v>
      </c>
      <c r="B3145" s="3">
        <v>211</v>
      </c>
    </row>
    <row r="3146" spans="1:2" x14ac:dyDescent="0.3">
      <c r="A3146" s="3" t="s">
        <v>4577</v>
      </c>
      <c r="B3146" s="3">
        <v>221</v>
      </c>
    </row>
    <row r="3147" spans="1:2" x14ac:dyDescent="0.3">
      <c r="A3147" s="3" t="s">
        <v>4576</v>
      </c>
      <c r="B3147" s="3">
        <v>230</v>
      </c>
    </row>
    <row r="3148" spans="1:2" x14ac:dyDescent="0.3">
      <c r="A3148" s="3" t="s">
        <v>4575</v>
      </c>
      <c r="B3148" s="3">
        <v>232</v>
      </c>
    </row>
    <row r="3149" spans="1:2" x14ac:dyDescent="0.3">
      <c r="A3149" s="3" t="s">
        <v>4574</v>
      </c>
      <c r="B3149" s="3">
        <v>224</v>
      </c>
    </row>
    <row r="3150" spans="1:2" x14ac:dyDescent="0.3">
      <c r="A3150" s="3" t="s">
        <v>4573</v>
      </c>
      <c r="B3150" s="3">
        <v>219</v>
      </c>
    </row>
    <row r="3151" spans="1:2" x14ac:dyDescent="0.3">
      <c r="A3151" s="3" t="s">
        <v>4572</v>
      </c>
      <c r="B3151" s="3">
        <v>233</v>
      </c>
    </row>
    <row r="3152" spans="1:2" x14ac:dyDescent="0.3">
      <c r="A3152" s="3" t="s">
        <v>4571</v>
      </c>
      <c r="B3152" s="3">
        <v>233</v>
      </c>
    </row>
    <row r="3153" spans="1:2" x14ac:dyDescent="0.3">
      <c r="A3153" s="3" t="s">
        <v>4570</v>
      </c>
      <c r="B3153" s="3">
        <v>241</v>
      </c>
    </row>
    <row r="3154" spans="1:2" x14ac:dyDescent="0.3">
      <c r="A3154" s="3" t="s">
        <v>4569</v>
      </c>
      <c r="B3154" s="3">
        <v>237</v>
      </c>
    </row>
    <row r="3155" spans="1:2" x14ac:dyDescent="0.3">
      <c r="A3155" s="3" t="s">
        <v>4568</v>
      </c>
      <c r="B3155" s="3">
        <v>243</v>
      </c>
    </row>
    <row r="3156" spans="1:2" x14ac:dyDescent="0.3">
      <c r="A3156" s="3" t="s">
        <v>4567</v>
      </c>
      <c r="B3156" s="3">
        <v>239</v>
      </c>
    </row>
    <row r="3157" spans="1:2" x14ac:dyDescent="0.3">
      <c r="A3157" s="3" t="s">
        <v>4566</v>
      </c>
      <c r="B3157" s="3">
        <v>260</v>
      </c>
    </row>
    <row r="3158" spans="1:2" x14ac:dyDescent="0.3">
      <c r="A3158" s="3" t="s">
        <v>4565</v>
      </c>
      <c r="B3158" s="3">
        <v>271</v>
      </c>
    </row>
    <row r="3159" spans="1:2" x14ac:dyDescent="0.3">
      <c r="A3159" s="3" t="s">
        <v>4564</v>
      </c>
      <c r="B3159" s="3">
        <v>266</v>
      </c>
    </row>
    <row r="3160" spans="1:2" x14ac:dyDescent="0.3">
      <c r="A3160" s="3" t="s">
        <v>4563</v>
      </c>
      <c r="B3160" s="3">
        <v>252</v>
      </c>
    </row>
    <row r="3161" spans="1:2" x14ac:dyDescent="0.3">
      <c r="A3161" s="3" t="s">
        <v>4562</v>
      </c>
      <c r="B3161" s="3">
        <v>238</v>
      </c>
    </row>
    <row r="3162" spans="1:2" x14ac:dyDescent="0.3">
      <c r="A3162" s="3" t="s">
        <v>4561</v>
      </c>
      <c r="B3162" s="3">
        <v>225</v>
      </c>
    </row>
    <row r="3163" spans="1:2" x14ac:dyDescent="0.3">
      <c r="A3163" s="3" t="s">
        <v>4560</v>
      </c>
      <c r="B3163" s="3">
        <v>229</v>
      </c>
    </row>
    <row r="3164" spans="1:2" x14ac:dyDescent="0.3">
      <c r="A3164" s="3" t="s">
        <v>4559</v>
      </c>
      <c r="B3164" s="3">
        <v>229</v>
      </c>
    </row>
    <row r="3165" spans="1:2" x14ac:dyDescent="0.3">
      <c r="A3165" s="3" t="s">
        <v>4558</v>
      </c>
      <c r="B3165" s="3">
        <v>228</v>
      </c>
    </row>
    <row r="3166" spans="1:2" x14ac:dyDescent="0.3">
      <c r="A3166" s="3" t="s">
        <v>4557</v>
      </c>
      <c r="B3166" s="3">
        <v>225</v>
      </c>
    </row>
    <row r="3167" spans="1:2" x14ac:dyDescent="0.3">
      <c r="A3167" s="3" t="s">
        <v>4556</v>
      </c>
      <c r="B3167" s="3">
        <v>219</v>
      </c>
    </row>
    <row r="3168" spans="1:2" x14ac:dyDescent="0.3">
      <c r="A3168" s="3" t="s">
        <v>4555</v>
      </c>
      <c r="B3168" s="3">
        <v>224</v>
      </c>
    </row>
    <row r="3169" spans="1:2" x14ac:dyDescent="0.3">
      <c r="A3169" s="3" t="s">
        <v>4554</v>
      </c>
      <c r="B3169" s="3">
        <v>222</v>
      </c>
    </row>
    <row r="3170" spans="1:2" x14ac:dyDescent="0.3">
      <c r="A3170" s="3" t="s">
        <v>4553</v>
      </c>
      <c r="B3170" s="3">
        <v>240</v>
      </c>
    </row>
    <row r="3171" spans="1:2" x14ac:dyDescent="0.3">
      <c r="A3171" s="3" t="s">
        <v>4552</v>
      </c>
      <c r="B3171" s="3">
        <v>224</v>
      </c>
    </row>
    <row r="3172" spans="1:2" x14ac:dyDescent="0.3">
      <c r="A3172" s="3" t="s">
        <v>4551</v>
      </c>
      <c r="B3172" s="3">
        <v>220</v>
      </c>
    </row>
    <row r="3173" spans="1:2" x14ac:dyDescent="0.3">
      <c r="A3173" s="3" t="s">
        <v>4550</v>
      </c>
      <c r="B3173" s="3">
        <v>211</v>
      </c>
    </row>
    <row r="3174" spans="1:2" x14ac:dyDescent="0.3">
      <c r="A3174" s="3" t="s">
        <v>4549</v>
      </c>
      <c r="B3174" s="3">
        <v>200</v>
      </c>
    </row>
    <row r="3175" spans="1:2" x14ac:dyDescent="0.3">
      <c r="A3175" s="3" t="s">
        <v>4548</v>
      </c>
      <c r="B3175" s="3">
        <v>202</v>
      </c>
    </row>
    <row r="3176" spans="1:2" x14ac:dyDescent="0.3">
      <c r="A3176" s="3" t="s">
        <v>4547</v>
      </c>
      <c r="B3176" s="3">
        <v>208</v>
      </c>
    </row>
    <row r="3177" spans="1:2" x14ac:dyDescent="0.3">
      <c r="A3177" s="3" t="s">
        <v>4546</v>
      </c>
      <c r="B3177" s="3">
        <v>205</v>
      </c>
    </row>
    <row r="3178" spans="1:2" x14ac:dyDescent="0.3">
      <c r="A3178" s="3" t="s">
        <v>4545</v>
      </c>
      <c r="B3178" s="3">
        <v>191</v>
      </c>
    </row>
    <row r="3179" spans="1:2" x14ac:dyDescent="0.3">
      <c r="A3179" s="3" t="s">
        <v>4544</v>
      </c>
      <c r="B3179" s="3">
        <v>187</v>
      </c>
    </row>
    <row r="3180" spans="1:2" x14ac:dyDescent="0.3">
      <c r="A3180" s="3" t="s">
        <v>4543</v>
      </c>
      <c r="B3180" s="3">
        <v>186</v>
      </c>
    </row>
    <row r="3181" spans="1:2" x14ac:dyDescent="0.3">
      <c r="A3181" s="3" t="s">
        <v>4542</v>
      </c>
      <c r="B3181" s="3">
        <v>186</v>
      </c>
    </row>
    <row r="3182" spans="1:2" x14ac:dyDescent="0.3">
      <c r="A3182" s="3" t="s">
        <v>4541</v>
      </c>
      <c r="B3182" s="3">
        <v>185</v>
      </c>
    </row>
    <row r="3183" spans="1:2" x14ac:dyDescent="0.3">
      <c r="A3183" s="3" t="s">
        <v>4540</v>
      </c>
      <c r="B3183" s="3">
        <v>188</v>
      </c>
    </row>
    <row r="3184" spans="1:2" x14ac:dyDescent="0.3">
      <c r="A3184" s="3" t="s">
        <v>4539</v>
      </c>
      <c r="B3184" s="3">
        <v>193</v>
      </c>
    </row>
    <row r="3185" spans="1:2" x14ac:dyDescent="0.3">
      <c r="A3185" s="3" t="s">
        <v>4538</v>
      </c>
      <c r="B3185" s="3">
        <v>195</v>
      </c>
    </row>
    <row r="3186" spans="1:2" x14ac:dyDescent="0.3">
      <c r="A3186" s="3" t="s">
        <v>4537</v>
      </c>
      <c r="B3186" s="3">
        <v>192</v>
      </c>
    </row>
    <row r="3187" spans="1:2" x14ac:dyDescent="0.3">
      <c r="A3187" s="3" t="s">
        <v>4536</v>
      </c>
      <c r="B3187" s="3">
        <v>192</v>
      </c>
    </row>
    <row r="3188" spans="1:2" x14ac:dyDescent="0.3">
      <c r="A3188" s="3" t="s">
        <v>4535</v>
      </c>
      <c r="B3188" s="3">
        <v>192</v>
      </c>
    </row>
    <row r="3189" spans="1:2" x14ac:dyDescent="0.3">
      <c r="A3189" s="3" t="s">
        <v>4534</v>
      </c>
      <c r="B3189" s="3">
        <v>195</v>
      </c>
    </row>
    <row r="3190" spans="1:2" x14ac:dyDescent="0.3">
      <c r="A3190" s="3" t="s">
        <v>4533</v>
      </c>
      <c r="B3190" s="3">
        <v>189</v>
      </c>
    </row>
    <row r="3191" spans="1:2" x14ac:dyDescent="0.3">
      <c r="A3191" s="3" t="s">
        <v>4532</v>
      </c>
      <c r="B3191" s="3">
        <v>181</v>
      </c>
    </row>
    <row r="3192" spans="1:2" x14ac:dyDescent="0.3">
      <c r="A3192" s="3" t="s">
        <v>4531</v>
      </c>
      <c r="B3192" s="3">
        <v>181</v>
      </c>
    </row>
    <row r="3193" spans="1:2" x14ac:dyDescent="0.3">
      <c r="A3193" s="3" t="s">
        <v>4530</v>
      </c>
      <c r="B3193" s="3">
        <v>179</v>
      </c>
    </row>
    <row r="3194" spans="1:2" x14ac:dyDescent="0.3">
      <c r="A3194" s="3" t="s">
        <v>4529</v>
      </c>
      <c r="B3194" s="3">
        <v>175</v>
      </c>
    </row>
    <row r="3195" spans="1:2" x14ac:dyDescent="0.3">
      <c r="A3195" s="3" t="s">
        <v>4528</v>
      </c>
      <c r="B3195" s="3">
        <v>172</v>
      </c>
    </row>
    <row r="3196" spans="1:2" x14ac:dyDescent="0.3">
      <c r="A3196" s="3" t="s">
        <v>4527</v>
      </c>
      <c r="B3196" s="3">
        <v>173</v>
      </c>
    </row>
    <row r="3197" spans="1:2" x14ac:dyDescent="0.3">
      <c r="A3197" s="3" t="s">
        <v>4526</v>
      </c>
      <c r="B3197" s="3">
        <v>173</v>
      </c>
    </row>
    <row r="3198" spans="1:2" x14ac:dyDescent="0.3">
      <c r="A3198" s="3" t="s">
        <v>4525</v>
      </c>
      <c r="B3198" s="3">
        <v>171</v>
      </c>
    </row>
    <row r="3199" spans="1:2" x14ac:dyDescent="0.3">
      <c r="A3199" s="3" t="s">
        <v>4524</v>
      </c>
      <c r="B3199" s="3">
        <v>158</v>
      </c>
    </row>
    <row r="3200" spans="1:2" x14ac:dyDescent="0.3">
      <c r="A3200" s="3" t="s">
        <v>4523</v>
      </c>
      <c r="B3200" s="3">
        <v>159</v>
      </c>
    </row>
    <row r="3201" spans="1:2" x14ac:dyDescent="0.3">
      <c r="A3201" s="3" t="s">
        <v>4522</v>
      </c>
      <c r="B3201" s="3">
        <v>171</v>
      </c>
    </row>
    <row r="3202" spans="1:2" x14ac:dyDescent="0.3">
      <c r="A3202" s="3" t="s">
        <v>4521</v>
      </c>
      <c r="B3202" s="3">
        <v>166</v>
      </c>
    </row>
    <row r="3203" spans="1:2" x14ac:dyDescent="0.3">
      <c r="A3203" s="3" t="s">
        <v>4520</v>
      </c>
      <c r="B3203" s="3">
        <v>167</v>
      </c>
    </row>
    <row r="3204" spans="1:2" x14ac:dyDescent="0.3">
      <c r="A3204" s="3" t="s">
        <v>4519</v>
      </c>
      <c r="B3204" s="3">
        <v>174</v>
      </c>
    </row>
    <row r="3205" spans="1:2" x14ac:dyDescent="0.3">
      <c r="A3205" s="3" t="s">
        <v>4518</v>
      </c>
      <c r="B3205" s="3">
        <v>173</v>
      </c>
    </row>
    <row r="3206" spans="1:2" x14ac:dyDescent="0.3">
      <c r="A3206" s="3" t="s">
        <v>4517</v>
      </c>
      <c r="B3206" s="3">
        <v>167</v>
      </c>
    </row>
    <row r="3207" spans="1:2" x14ac:dyDescent="0.3">
      <c r="A3207" s="3" t="s">
        <v>4516</v>
      </c>
      <c r="B3207" s="3">
        <v>162</v>
      </c>
    </row>
    <row r="3208" spans="1:2" x14ac:dyDescent="0.3">
      <c r="A3208" s="3" t="s">
        <v>4515</v>
      </c>
      <c r="B3208" s="3">
        <v>173</v>
      </c>
    </row>
    <row r="3209" spans="1:2" x14ac:dyDescent="0.3">
      <c r="A3209" s="3" t="s">
        <v>4514</v>
      </c>
      <c r="B3209" s="3">
        <v>173</v>
      </c>
    </row>
    <row r="3210" spans="1:2" x14ac:dyDescent="0.3">
      <c r="A3210" s="3" t="s">
        <v>4513</v>
      </c>
      <c r="B3210" s="3">
        <v>173</v>
      </c>
    </row>
    <row r="3211" spans="1:2" x14ac:dyDescent="0.3">
      <c r="A3211" s="3" t="s">
        <v>4512</v>
      </c>
      <c r="B3211" s="3">
        <v>179</v>
      </c>
    </row>
    <row r="3212" spans="1:2" x14ac:dyDescent="0.3">
      <c r="A3212" s="3" t="s">
        <v>4511</v>
      </c>
      <c r="B3212" s="3">
        <v>175</v>
      </c>
    </row>
    <row r="3213" spans="1:2" x14ac:dyDescent="0.3">
      <c r="A3213" s="3" t="s">
        <v>4510</v>
      </c>
      <c r="B3213" s="3">
        <v>170</v>
      </c>
    </row>
    <row r="3214" spans="1:2" x14ac:dyDescent="0.3">
      <c r="A3214" s="3" t="s">
        <v>4509</v>
      </c>
      <c r="B3214" s="3">
        <v>170</v>
      </c>
    </row>
    <row r="3215" spans="1:2" x14ac:dyDescent="0.3">
      <c r="A3215" s="3" t="s">
        <v>4508</v>
      </c>
      <c r="B3215" s="3">
        <v>188</v>
      </c>
    </row>
    <row r="3216" spans="1:2" x14ac:dyDescent="0.3">
      <c r="A3216" s="3" t="s">
        <v>4507</v>
      </c>
      <c r="B3216" s="3">
        <v>180</v>
      </c>
    </row>
    <row r="3217" spans="1:2" x14ac:dyDescent="0.3">
      <c r="A3217" s="3" t="s">
        <v>4506</v>
      </c>
      <c r="B3217" s="3">
        <v>187</v>
      </c>
    </row>
    <row r="3218" spans="1:2" x14ac:dyDescent="0.3">
      <c r="A3218" s="3" t="s">
        <v>4505</v>
      </c>
      <c r="B3218" s="3">
        <v>192</v>
      </c>
    </row>
    <row r="3219" spans="1:2" x14ac:dyDescent="0.3">
      <c r="A3219" s="3" t="s">
        <v>4504</v>
      </c>
      <c r="B3219" s="3">
        <v>186</v>
      </c>
    </row>
    <row r="3220" spans="1:2" x14ac:dyDescent="0.3">
      <c r="A3220" s="3" t="s">
        <v>4503</v>
      </c>
      <c r="B3220" s="3">
        <v>201</v>
      </c>
    </row>
    <row r="3221" spans="1:2" x14ac:dyDescent="0.3">
      <c r="A3221" s="3" t="s">
        <v>4502</v>
      </c>
      <c r="B3221" s="3">
        <v>220</v>
      </c>
    </row>
    <row r="3222" spans="1:2" x14ac:dyDescent="0.3">
      <c r="A3222" s="3" t="s">
        <v>4501</v>
      </c>
      <c r="B3222" s="3">
        <v>253</v>
      </c>
    </row>
    <row r="3223" spans="1:2" x14ac:dyDescent="0.3">
      <c r="A3223" s="3" t="s">
        <v>4500</v>
      </c>
      <c r="B3223" s="3">
        <v>247</v>
      </c>
    </row>
    <row r="3224" spans="1:2" x14ac:dyDescent="0.3">
      <c r="A3224" s="3" t="s">
        <v>4499</v>
      </c>
      <c r="B3224" s="3">
        <v>215</v>
      </c>
    </row>
    <row r="3225" spans="1:2" x14ac:dyDescent="0.3">
      <c r="A3225" s="3" t="s">
        <v>4498</v>
      </c>
      <c r="B3225" s="3">
        <v>211</v>
      </c>
    </row>
    <row r="3226" spans="1:2" x14ac:dyDescent="0.3">
      <c r="A3226" s="3" t="s">
        <v>4497</v>
      </c>
      <c r="B3226" s="3">
        <v>202</v>
      </c>
    </row>
    <row r="3227" spans="1:2" x14ac:dyDescent="0.3">
      <c r="A3227" s="3" t="s">
        <v>4496</v>
      </c>
      <c r="B3227" s="3">
        <v>204</v>
      </c>
    </row>
    <row r="3228" spans="1:2" x14ac:dyDescent="0.3">
      <c r="A3228" s="3" t="s">
        <v>4495</v>
      </c>
      <c r="B3228" s="3">
        <v>219</v>
      </c>
    </row>
    <row r="3229" spans="1:2" x14ac:dyDescent="0.3">
      <c r="A3229" s="3" t="s">
        <v>4494</v>
      </c>
      <c r="B3229" s="3">
        <v>218</v>
      </c>
    </row>
    <row r="3230" spans="1:2" x14ac:dyDescent="0.3">
      <c r="A3230" s="3" t="s">
        <v>4493</v>
      </c>
      <c r="B3230" s="3">
        <v>234</v>
      </c>
    </row>
    <row r="3231" spans="1:2" x14ac:dyDescent="0.3">
      <c r="A3231" s="3" t="s">
        <v>4492</v>
      </c>
      <c r="B3231" s="3">
        <v>243</v>
      </c>
    </row>
    <row r="3232" spans="1:2" x14ac:dyDescent="0.3">
      <c r="A3232" s="3" t="s">
        <v>4491</v>
      </c>
      <c r="B3232" s="3">
        <v>262</v>
      </c>
    </row>
    <row r="3233" spans="1:2" x14ac:dyDescent="0.3">
      <c r="A3233" s="3" t="s">
        <v>4490</v>
      </c>
      <c r="B3233" s="3">
        <v>262</v>
      </c>
    </row>
    <row r="3234" spans="1:2" x14ac:dyDescent="0.3">
      <c r="A3234" s="3" t="s">
        <v>4489</v>
      </c>
      <c r="B3234" s="3">
        <v>251</v>
      </c>
    </row>
    <row r="3235" spans="1:2" x14ac:dyDescent="0.3">
      <c r="A3235" s="3" t="s">
        <v>4488</v>
      </c>
      <c r="B3235" s="3">
        <v>260</v>
      </c>
    </row>
    <row r="3236" spans="1:2" x14ac:dyDescent="0.3">
      <c r="A3236" s="3" t="s">
        <v>4487</v>
      </c>
      <c r="B3236" s="3">
        <v>248</v>
      </c>
    </row>
    <row r="3237" spans="1:2" x14ac:dyDescent="0.3">
      <c r="A3237" s="3" t="s">
        <v>4486</v>
      </c>
      <c r="B3237" s="3">
        <v>234</v>
      </c>
    </row>
    <row r="3238" spans="1:2" x14ac:dyDescent="0.3">
      <c r="A3238" s="3" t="s">
        <v>4485</v>
      </c>
      <c r="B3238" s="3">
        <v>241</v>
      </c>
    </row>
    <row r="3239" spans="1:2" x14ac:dyDescent="0.3">
      <c r="A3239" s="3" t="s">
        <v>4484</v>
      </c>
      <c r="B3239" s="3">
        <v>241</v>
      </c>
    </row>
    <row r="3240" spans="1:2" x14ac:dyDescent="0.3">
      <c r="A3240" s="3" t="s">
        <v>4483</v>
      </c>
      <c r="B3240" s="3">
        <v>234</v>
      </c>
    </row>
    <row r="3241" spans="1:2" x14ac:dyDescent="0.3">
      <c r="A3241" s="3" t="s">
        <v>4482</v>
      </c>
      <c r="B3241" s="3">
        <v>225</v>
      </c>
    </row>
    <row r="3242" spans="1:2" x14ac:dyDescent="0.3">
      <c r="A3242" s="3" t="s">
        <v>4481</v>
      </c>
      <c r="B3242" s="3">
        <v>217</v>
      </c>
    </row>
    <row r="3243" spans="1:2" x14ac:dyDescent="0.3">
      <c r="A3243" s="3" t="s">
        <v>4480</v>
      </c>
      <c r="B3243" s="3">
        <v>238</v>
      </c>
    </row>
    <row r="3244" spans="1:2" x14ac:dyDescent="0.3">
      <c r="A3244" s="3" t="s">
        <v>4479</v>
      </c>
      <c r="B3244" s="3">
        <v>236</v>
      </c>
    </row>
    <row r="3245" spans="1:2" x14ac:dyDescent="0.3">
      <c r="A3245" s="3" t="s">
        <v>4478</v>
      </c>
      <c r="B3245" s="3">
        <v>242</v>
      </c>
    </row>
    <row r="3246" spans="1:2" x14ac:dyDescent="0.3">
      <c r="A3246" s="3" t="s">
        <v>4477</v>
      </c>
      <c r="B3246" s="3">
        <v>237</v>
      </c>
    </row>
    <row r="3247" spans="1:2" x14ac:dyDescent="0.3">
      <c r="A3247" s="3" t="s">
        <v>4476</v>
      </c>
      <c r="B3247" s="3">
        <v>220</v>
      </c>
    </row>
    <row r="3248" spans="1:2" x14ac:dyDescent="0.3">
      <c r="A3248" s="3" t="s">
        <v>4475</v>
      </c>
      <c r="B3248" s="3">
        <v>232</v>
      </c>
    </row>
    <row r="3249" spans="1:2" x14ac:dyDescent="0.3">
      <c r="A3249" s="3" t="s">
        <v>4474</v>
      </c>
      <c r="B3249" s="3">
        <v>222</v>
      </c>
    </row>
    <row r="3250" spans="1:2" x14ac:dyDescent="0.3">
      <c r="A3250" s="3" t="s">
        <v>4473</v>
      </c>
      <c r="B3250" s="3">
        <v>210</v>
      </c>
    </row>
    <row r="3251" spans="1:2" x14ac:dyDescent="0.3">
      <c r="A3251" s="3" t="s">
        <v>4472</v>
      </c>
      <c r="B3251" s="3">
        <v>210</v>
      </c>
    </row>
    <row r="3252" spans="1:2" x14ac:dyDescent="0.3">
      <c r="A3252" s="3" t="s">
        <v>4471</v>
      </c>
      <c r="B3252" s="3">
        <v>217</v>
      </c>
    </row>
    <row r="3253" spans="1:2" x14ac:dyDescent="0.3">
      <c r="A3253" s="3" t="s">
        <v>4470</v>
      </c>
      <c r="B3253" s="3">
        <v>212</v>
      </c>
    </row>
    <row r="3254" spans="1:2" x14ac:dyDescent="0.3">
      <c r="A3254" s="3" t="s">
        <v>4469</v>
      </c>
      <c r="B3254" s="3">
        <v>210</v>
      </c>
    </row>
    <row r="3255" spans="1:2" x14ac:dyDescent="0.3">
      <c r="A3255" s="3" t="s">
        <v>4468</v>
      </c>
      <c r="B3255" s="3">
        <v>216</v>
      </c>
    </row>
    <row r="3256" spans="1:2" x14ac:dyDescent="0.3">
      <c r="A3256" s="3" t="s">
        <v>4467</v>
      </c>
      <c r="B3256" s="3">
        <v>217</v>
      </c>
    </row>
    <row r="3257" spans="1:2" x14ac:dyDescent="0.3">
      <c r="A3257" s="3" t="s">
        <v>4466</v>
      </c>
      <c r="B3257" s="3">
        <v>217</v>
      </c>
    </row>
    <row r="3258" spans="1:2" x14ac:dyDescent="0.3">
      <c r="A3258" s="3" t="s">
        <v>4465</v>
      </c>
      <c r="B3258" s="3">
        <v>219</v>
      </c>
    </row>
    <row r="3259" spans="1:2" x14ac:dyDescent="0.3">
      <c r="A3259" s="3" t="s">
        <v>4464</v>
      </c>
      <c r="B3259" s="3">
        <v>217</v>
      </c>
    </row>
    <row r="3260" spans="1:2" x14ac:dyDescent="0.3">
      <c r="A3260" s="3" t="s">
        <v>4463</v>
      </c>
      <c r="B3260" s="3">
        <v>230</v>
      </c>
    </row>
    <row r="3261" spans="1:2" x14ac:dyDescent="0.3">
      <c r="A3261" s="3" t="s">
        <v>4462</v>
      </c>
      <c r="B3261" s="3">
        <v>229</v>
      </c>
    </row>
    <row r="3262" spans="1:2" x14ac:dyDescent="0.3">
      <c r="A3262" s="3" t="s">
        <v>4461</v>
      </c>
      <c r="B3262" s="3">
        <v>231</v>
      </c>
    </row>
    <row r="3263" spans="1:2" x14ac:dyDescent="0.3">
      <c r="A3263" s="3" t="s">
        <v>4460</v>
      </c>
      <c r="B3263" s="3">
        <v>228</v>
      </c>
    </row>
    <row r="3264" spans="1:2" x14ac:dyDescent="0.3">
      <c r="A3264" s="3" t="s">
        <v>4459</v>
      </c>
      <c r="B3264" s="3">
        <v>228</v>
      </c>
    </row>
    <row r="3265" spans="1:2" x14ac:dyDescent="0.3">
      <c r="A3265" s="3" t="s">
        <v>4458</v>
      </c>
      <c r="B3265" s="3">
        <v>228</v>
      </c>
    </row>
    <row r="3266" spans="1:2" x14ac:dyDescent="0.3">
      <c r="A3266" s="3" t="s">
        <v>4457</v>
      </c>
      <c r="B3266" s="3">
        <v>219</v>
      </c>
    </row>
    <row r="3267" spans="1:2" x14ac:dyDescent="0.3">
      <c r="A3267" s="3" t="s">
        <v>4456</v>
      </c>
      <c r="B3267" s="3">
        <v>216</v>
      </c>
    </row>
    <row r="3268" spans="1:2" x14ac:dyDescent="0.3">
      <c r="A3268" s="3" t="s">
        <v>4455</v>
      </c>
      <c r="B3268" s="3">
        <v>206</v>
      </c>
    </row>
    <row r="3269" spans="1:2" x14ac:dyDescent="0.3">
      <c r="A3269" s="3" t="s">
        <v>4454</v>
      </c>
      <c r="B3269" s="3">
        <v>205</v>
      </c>
    </row>
    <row r="3270" spans="1:2" x14ac:dyDescent="0.3">
      <c r="A3270" s="3" t="s">
        <v>4453</v>
      </c>
      <c r="B3270" s="3">
        <v>191</v>
      </c>
    </row>
    <row r="3271" spans="1:2" x14ac:dyDescent="0.3">
      <c r="A3271" s="3" t="s">
        <v>4452</v>
      </c>
      <c r="B3271" s="3">
        <v>191</v>
      </c>
    </row>
    <row r="3272" spans="1:2" x14ac:dyDescent="0.3">
      <c r="A3272" s="3" t="s">
        <v>4451</v>
      </c>
      <c r="B3272" s="3">
        <v>195</v>
      </c>
    </row>
    <row r="3273" spans="1:2" x14ac:dyDescent="0.3">
      <c r="A3273" s="3" t="s">
        <v>4450</v>
      </c>
      <c r="B3273" s="3">
        <v>200</v>
      </c>
    </row>
    <row r="3274" spans="1:2" x14ac:dyDescent="0.3">
      <c r="A3274" s="3" t="s">
        <v>4449</v>
      </c>
      <c r="B3274" s="3">
        <v>196</v>
      </c>
    </row>
    <row r="3275" spans="1:2" x14ac:dyDescent="0.3">
      <c r="A3275" s="3" t="s">
        <v>4448</v>
      </c>
      <c r="B3275" s="3">
        <v>197</v>
      </c>
    </row>
    <row r="3276" spans="1:2" x14ac:dyDescent="0.3">
      <c r="A3276" s="3" t="s">
        <v>4447</v>
      </c>
      <c r="B3276" s="3">
        <v>202</v>
      </c>
    </row>
    <row r="3277" spans="1:2" x14ac:dyDescent="0.3">
      <c r="A3277" s="3" t="s">
        <v>4446</v>
      </c>
      <c r="B3277" s="3">
        <v>192</v>
      </c>
    </row>
    <row r="3278" spans="1:2" x14ac:dyDescent="0.3">
      <c r="A3278" s="3" t="s">
        <v>4445</v>
      </c>
      <c r="B3278" s="3">
        <v>181</v>
      </c>
    </row>
    <row r="3279" spans="1:2" x14ac:dyDescent="0.3">
      <c r="A3279" s="3" t="s">
        <v>4444</v>
      </c>
      <c r="B3279" s="3">
        <v>170</v>
      </c>
    </row>
    <row r="3280" spans="1:2" x14ac:dyDescent="0.3">
      <c r="A3280" s="3" t="s">
        <v>4443</v>
      </c>
      <c r="B3280" s="3">
        <v>169</v>
      </c>
    </row>
    <row r="3281" spans="1:2" x14ac:dyDescent="0.3">
      <c r="A3281" s="3" t="s">
        <v>4442</v>
      </c>
      <c r="B3281" s="3">
        <v>175</v>
      </c>
    </row>
    <row r="3282" spans="1:2" x14ac:dyDescent="0.3">
      <c r="A3282" s="3" t="s">
        <v>4441</v>
      </c>
      <c r="B3282" s="3">
        <v>176</v>
      </c>
    </row>
    <row r="3283" spans="1:2" x14ac:dyDescent="0.3">
      <c r="A3283" s="3" t="s">
        <v>4440</v>
      </c>
      <c r="B3283" s="3">
        <v>183</v>
      </c>
    </row>
    <row r="3284" spans="1:2" x14ac:dyDescent="0.3">
      <c r="A3284" s="3" t="s">
        <v>4439</v>
      </c>
      <c r="B3284" s="3">
        <v>173</v>
      </c>
    </row>
    <row r="3285" spans="1:2" x14ac:dyDescent="0.3">
      <c r="A3285" s="3" t="s">
        <v>4438</v>
      </c>
      <c r="B3285" s="3">
        <v>175</v>
      </c>
    </row>
    <row r="3286" spans="1:2" x14ac:dyDescent="0.3">
      <c r="A3286" s="3" t="s">
        <v>4437</v>
      </c>
      <c r="B3286" s="3">
        <v>167</v>
      </c>
    </row>
    <row r="3287" spans="1:2" x14ac:dyDescent="0.3">
      <c r="A3287" s="3" t="s">
        <v>4436</v>
      </c>
      <c r="B3287" s="3">
        <v>170</v>
      </c>
    </row>
    <row r="3288" spans="1:2" x14ac:dyDescent="0.3">
      <c r="A3288" s="3" t="s">
        <v>4435</v>
      </c>
      <c r="B3288" s="3">
        <v>174</v>
      </c>
    </row>
    <row r="3289" spans="1:2" x14ac:dyDescent="0.3">
      <c r="A3289" s="3" t="s">
        <v>4434</v>
      </c>
      <c r="B3289" s="3">
        <v>154</v>
      </c>
    </row>
    <row r="3290" spans="1:2" x14ac:dyDescent="0.3">
      <c r="A3290" s="3" t="s">
        <v>4433</v>
      </c>
      <c r="B3290" s="3">
        <v>156</v>
      </c>
    </row>
    <row r="3291" spans="1:2" x14ac:dyDescent="0.3">
      <c r="A3291" s="3" t="s">
        <v>4432</v>
      </c>
      <c r="B3291" s="3">
        <v>151</v>
      </c>
    </row>
    <row r="3292" spans="1:2" x14ac:dyDescent="0.3">
      <c r="A3292" s="3" t="s">
        <v>4431</v>
      </c>
      <c r="B3292" s="3">
        <v>152</v>
      </c>
    </row>
    <row r="3293" spans="1:2" x14ac:dyDescent="0.3">
      <c r="A3293" s="3" t="s">
        <v>4430</v>
      </c>
      <c r="B3293" s="3">
        <v>163</v>
      </c>
    </row>
    <row r="3294" spans="1:2" x14ac:dyDescent="0.3">
      <c r="A3294" s="3" t="s">
        <v>4429</v>
      </c>
      <c r="B3294" s="3">
        <v>170</v>
      </c>
    </row>
    <row r="3295" spans="1:2" x14ac:dyDescent="0.3">
      <c r="A3295" s="3" t="s">
        <v>4428</v>
      </c>
      <c r="B3295" s="3">
        <v>150</v>
      </c>
    </row>
    <row r="3296" spans="1:2" x14ac:dyDescent="0.3">
      <c r="A3296" s="3" t="s">
        <v>4427</v>
      </c>
      <c r="B3296" s="3">
        <v>142</v>
      </c>
    </row>
    <row r="3297" spans="1:2" x14ac:dyDescent="0.3">
      <c r="A3297" s="3" t="s">
        <v>4426</v>
      </c>
      <c r="B3297" s="3">
        <v>150</v>
      </c>
    </row>
    <row r="3298" spans="1:2" x14ac:dyDescent="0.3">
      <c r="A3298" s="3" t="s">
        <v>4425</v>
      </c>
      <c r="B3298" s="3">
        <v>153</v>
      </c>
    </row>
    <row r="3299" spans="1:2" x14ac:dyDescent="0.3">
      <c r="A3299" s="3" t="s">
        <v>4424</v>
      </c>
      <c r="B3299" s="3">
        <v>154</v>
      </c>
    </row>
    <row r="3300" spans="1:2" x14ac:dyDescent="0.3">
      <c r="A3300" s="3" t="s">
        <v>4423</v>
      </c>
      <c r="B3300" s="3">
        <v>171</v>
      </c>
    </row>
    <row r="3301" spans="1:2" x14ac:dyDescent="0.3">
      <c r="A3301" s="3" t="s">
        <v>4422</v>
      </c>
      <c r="B3301" s="3">
        <v>173</v>
      </c>
    </row>
    <row r="3302" spans="1:2" x14ac:dyDescent="0.3">
      <c r="A3302" s="3" t="s">
        <v>4421</v>
      </c>
      <c r="B3302" s="3">
        <v>181</v>
      </c>
    </row>
    <row r="3303" spans="1:2" x14ac:dyDescent="0.3">
      <c r="A3303" s="3" t="s">
        <v>4420</v>
      </c>
      <c r="B3303" s="3">
        <v>178</v>
      </c>
    </row>
    <row r="3304" spans="1:2" x14ac:dyDescent="0.3">
      <c r="A3304" s="3" t="s">
        <v>4419</v>
      </c>
      <c r="B3304" s="3">
        <v>193</v>
      </c>
    </row>
    <row r="3305" spans="1:2" x14ac:dyDescent="0.3">
      <c r="A3305" s="3" t="s">
        <v>4418</v>
      </c>
      <c r="B3305" s="3">
        <v>197</v>
      </c>
    </row>
    <row r="3306" spans="1:2" x14ac:dyDescent="0.3">
      <c r="A3306" s="3" t="s">
        <v>4417</v>
      </c>
      <c r="B3306" s="3">
        <v>188</v>
      </c>
    </row>
    <row r="3307" spans="1:2" x14ac:dyDescent="0.3">
      <c r="A3307" s="3" t="s">
        <v>4416</v>
      </c>
      <c r="B3307" s="3">
        <v>176</v>
      </c>
    </row>
    <row r="3308" spans="1:2" x14ac:dyDescent="0.3">
      <c r="A3308" s="3" t="s">
        <v>4415</v>
      </c>
      <c r="B3308" s="3">
        <v>172</v>
      </c>
    </row>
    <row r="3309" spans="1:2" x14ac:dyDescent="0.3">
      <c r="A3309" s="3" t="s">
        <v>4414</v>
      </c>
      <c r="B3309" s="3">
        <v>172</v>
      </c>
    </row>
    <row r="3310" spans="1:2" x14ac:dyDescent="0.3">
      <c r="A3310" s="3" t="s">
        <v>4413</v>
      </c>
      <c r="B3310" s="3">
        <v>184</v>
      </c>
    </row>
    <row r="3311" spans="1:2" x14ac:dyDescent="0.3">
      <c r="A3311" s="3" t="s">
        <v>4412</v>
      </c>
      <c r="B3311" s="3">
        <v>190</v>
      </c>
    </row>
    <row r="3312" spans="1:2" x14ac:dyDescent="0.3">
      <c r="A3312" s="3" t="s">
        <v>4411</v>
      </c>
      <c r="B3312" s="3">
        <v>181</v>
      </c>
    </row>
    <row r="3313" spans="1:2" x14ac:dyDescent="0.3">
      <c r="A3313" s="3" t="s">
        <v>4410</v>
      </c>
      <c r="B3313" s="3">
        <v>171</v>
      </c>
    </row>
    <row r="3314" spans="1:2" x14ac:dyDescent="0.3">
      <c r="A3314" s="3" t="s">
        <v>4409</v>
      </c>
      <c r="B3314" s="3">
        <v>177</v>
      </c>
    </row>
    <row r="3315" spans="1:2" x14ac:dyDescent="0.3">
      <c r="A3315" s="3" t="s">
        <v>4408</v>
      </c>
      <c r="B3315" s="3">
        <v>177</v>
      </c>
    </row>
    <row r="3316" spans="1:2" x14ac:dyDescent="0.3">
      <c r="A3316" s="3" t="s">
        <v>4407</v>
      </c>
      <c r="B3316" s="3">
        <v>166</v>
      </c>
    </row>
    <row r="3317" spans="1:2" x14ac:dyDescent="0.3">
      <c r="A3317" s="3" t="s">
        <v>4406</v>
      </c>
      <c r="B3317" s="3">
        <v>162</v>
      </c>
    </row>
    <row r="3318" spans="1:2" x14ac:dyDescent="0.3">
      <c r="A3318" s="3" t="s">
        <v>4405</v>
      </c>
      <c r="B3318" s="3">
        <v>164</v>
      </c>
    </row>
    <row r="3319" spans="1:2" x14ac:dyDescent="0.3">
      <c r="A3319" s="3" t="s">
        <v>4404</v>
      </c>
      <c r="B3319" s="3">
        <v>174</v>
      </c>
    </row>
    <row r="3320" spans="1:2" x14ac:dyDescent="0.3">
      <c r="A3320" s="3" t="s">
        <v>4403</v>
      </c>
      <c r="B3320" s="3">
        <v>186</v>
      </c>
    </row>
    <row r="3321" spans="1:2" x14ac:dyDescent="0.3">
      <c r="A3321" s="3" t="s">
        <v>4402</v>
      </c>
      <c r="B3321" s="3">
        <v>181</v>
      </c>
    </row>
    <row r="3322" spans="1:2" x14ac:dyDescent="0.3">
      <c r="A3322" s="3" t="s">
        <v>4401</v>
      </c>
      <c r="B3322" s="3">
        <v>182</v>
      </c>
    </row>
    <row r="3323" spans="1:2" x14ac:dyDescent="0.3">
      <c r="A3323" s="3" t="s">
        <v>4400</v>
      </c>
      <c r="B3323" s="3">
        <v>174</v>
      </c>
    </row>
    <row r="3324" spans="1:2" x14ac:dyDescent="0.3">
      <c r="A3324" s="3" t="s">
        <v>4399</v>
      </c>
      <c r="B3324" s="3">
        <v>175</v>
      </c>
    </row>
    <row r="3325" spans="1:2" x14ac:dyDescent="0.3">
      <c r="A3325" s="3" t="s">
        <v>4398</v>
      </c>
      <c r="B3325" s="3">
        <v>178</v>
      </c>
    </row>
    <row r="3326" spans="1:2" x14ac:dyDescent="0.3">
      <c r="A3326" s="3" t="s">
        <v>4397</v>
      </c>
      <c r="B3326" s="3">
        <v>168</v>
      </c>
    </row>
    <row r="3327" spans="1:2" x14ac:dyDescent="0.3">
      <c r="A3327" s="3" t="s">
        <v>4396</v>
      </c>
      <c r="B3327" s="3">
        <v>169</v>
      </c>
    </row>
    <row r="3328" spans="1:2" x14ac:dyDescent="0.3">
      <c r="A3328" s="3" t="s">
        <v>4395</v>
      </c>
      <c r="B3328" s="3">
        <v>166</v>
      </c>
    </row>
    <row r="3329" spans="1:2" x14ac:dyDescent="0.3">
      <c r="A3329" s="3" t="s">
        <v>4394</v>
      </c>
      <c r="B3329" s="3">
        <v>169</v>
      </c>
    </row>
    <row r="3330" spans="1:2" x14ac:dyDescent="0.3">
      <c r="A3330" s="3" t="s">
        <v>4393</v>
      </c>
      <c r="B3330" s="3">
        <v>173</v>
      </c>
    </row>
    <row r="3331" spans="1:2" x14ac:dyDescent="0.3">
      <c r="A3331" s="3" t="s">
        <v>4392</v>
      </c>
      <c r="B3331" s="3">
        <v>177</v>
      </c>
    </row>
    <row r="3332" spans="1:2" x14ac:dyDescent="0.3">
      <c r="A3332" s="3" t="s">
        <v>4391</v>
      </c>
      <c r="B3332" s="3">
        <v>175</v>
      </c>
    </row>
    <row r="3333" spans="1:2" x14ac:dyDescent="0.3">
      <c r="A3333" s="3" t="s">
        <v>4390</v>
      </c>
      <c r="B3333" s="3">
        <v>171</v>
      </c>
    </row>
    <row r="3334" spans="1:2" x14ac:dyDescent="0.3">
      <c r="A3334" s="3" t="s">
        <v>4389</v>
      </c>
      <c r="B3334" s="3">
        <v>171</v>
      </c>
    </row>
    <row r="3335" spans="1:2" x14ac:dyDescent="0.3">
      <c r="A3335" s="3" t="s">
        <v>4388</v>
      </c>
      <c r="B3335" s="3">
        <v>158</v>
      </c>
    </row>
    <row r="3336" spans="1:2" x14ac:dyDescent="0.3">
      <c r="A3336" s="3" t="s">
        <v>4387</v>
      </c>
      <c r="B3336" s="3">
        <v>157</v>
      </c>
    </row>
    <row r="3337" spans="1:2" x14ac:dyDescent="0.3">
      <c r="A3337" s="3" t="s">
        <v>4386</v>
      </c>
      <c r="B3337" s="3">
        <v>151</v>
      </c>
    </row>
    <row r="3338" spans="1:2" x14ac:dyDescent="0.3">
      <c r="A3338" s="3" t="s">
        <v>4385</v>
      </c>
      <c r="B3338" s="3">
        <v>151</v>
      </c>
    </row>
    <row r="3339" spans="1:2" x14ac:dyDescent="0.3">
      <c r="A3339" s="3" t="s">
        <v>4384</v>
      </c>
      <c r="B3339" s="3">
        <v>161</v>
      </c>
    </row>
    <row r="3340" spans="1:2" x14ac:dyDescent="0.3">
      <c r="A3340" s="3" t="s">
        <v>4383</v>
      </c>
      <c r="B3340" s="3">
        <v>165</v>
      </c>
    </row>
    <row r="3341" spans="1:2" x14ac:dyDescent="0.3">
      <c r="A3341" s="3" t="s">
        <v>4382</v>
      </c>
      <c r="B3341" s="3">
        <v>162</v>
      </c>
    </row>
    <row r="3342" spans="1:2" x14ac:dyDescent="0.3">
      <c r="A3342" s="3" t="s">
        <v>4381</v>
      </c>
      <c r="B3342" s="3">
        <v>164</v>
      </c>
    </row>
    <row r="3343" spans="1:2" x14ac:dyDescent="0.3">
      <c r="A3343" s="3" t="s">
        <v>4380</v>
      </c>
      <c r="B3343" s="3">
        <v>151</v>
      </c>
    </row>
    <row r="3344" spans="1:2" x14ac:dyDescent="0.3">
      <c r="A3344" s="3" t="s">
        <v>4379</v>
      </c>
      <c r="B3344" s="3">
        <v>145</v>
      </c>
    </row>
    <row r="3345" spans="1:2" x14ac:dyDescent="0.3">
      <c r="A3345" s="3" t="s">
        <v>4378</v>
      </c>
      <c r="B3345" s="3">
        <v>144</v>
      </c>
    </row>
    <row r="3346" spans="1:2" x14ac:dyDescent="0.3">
      <c r="A3346" s="3" t="s">
        <v>4377</v>
      </c>
      <c r="B3346" s="3">
        <v>136</v>
      </c>
    </row>
    <row r="3347" spans="1:2" x14ac:dyDescent="0.3">
      <c r="A3347" s="3" t="s">
        <v>4376</v>
      </c>
      <c r="B3347" s="3">
        <v>136</v>
      </c>
    </row>
    <row r="3348" spans="1:2" x14ac:dyDescent="0.3">
      <c r="A3348" s="3" t="s">
        <v>4375</v>
      </c>
      <c r="B3348" s="3">
        <v>138</v>
      </c>
    </row>
    <row r="3349" spans="1:2" x14ac:dyDescent="0.3">
      <c r="A3349" s="3" t="s">
        <v>4374</v>
      </c>
      <c r="B3349" s="3">
        <v>132</v>
      </c>
    </row>
    <row r="3350" spans="1:2" x14ac:dyDescent="0.3">
      <c r="A3350" s="3" t="s">
        <v>4373</v>
      </c>
      <c r="B3350" s="3">
        <v>136</v>
      </c>
    </row>
    <row r="3351" spans="1:2" x14ac:dyDescent="0.3">
      <c r="A3351" s="3" t="s">
        <v>4372</v>
      </c>
      <c r="B3351" s="3">
        <v>135</v>
      </c>
    </row>
    <row r="3352" spans="1:2" x14ac:dyDescent="0.3">
      <c r="A3352" s="3" t="s">
        <v>4371</v>
      </c>
      <c r="B3352" s="3">
        <v>137</v>
      </c>
    </row>
    <row r="3353" spans="1:2" x14ac:dyDescent="0.3">
      <c r="A3353" s="3" t="s">
        <v>4370</v>
      </c>
      <c r="B3353" s="3">
        <v>135</v>
      </c>
    </row>
    <row r="3354" spans="1:2" x14ac:dyDescent="0.3">
      <c r="A3354" s="3" t="s">
        <v>4369</v>
      </c>
      <c r="B3354" s="3">
        <v>147</v>
      </c>
    </row>
    <row r="3355" spans="1:2" x14ac:dyDescent="0.3">
      <c r="A3355" s="3" t="s">
        <v>4368</v>
      </c>
      <c r="B3355" s="3">
        <v>143</v>
      </c>
    </row>
    <row r="3356" spans="1:2" x14ac:dyDescent="0.3">
      <c r="A3356" s="3" t="s">
        <v>4367</v>
      </c>
      <c r="B3356" s="3">
        <v>147</v>
      </c>
    </row>
    <row r="3357" spans="1:2" x14ac:dyDescent="0.3">
      <c r="A3357" s="3" t="s">
        <v>4366</v>
      </c>
      <c r="B3357" s="3">
        <v>147</v>
      </c>
    </row>
    <row r="3358" spans="1:2" x14ac:dyDescent="0.3">
      <c r="A3358" s="3" t="s">
        <v>4365</v>
      </c>
      <c r="B3358" s="3">
        <v>151</v>
      </c>
    </row>
    <row r="3359" spans="1:2" x14ac:dyDescent="0.3">
      <c r="A3359" s="3" t="s">
        <v>4364</v>
      </c>
      <c r="B3359" s="3">
        <v>145</v>
      </c>
    </row>
    <row r="3360" spans="1:2" x14ac:dyDescent="0.3">
      <c r="A3360" s="3" t="s">
        <v>4363</v>
      </c>
      <c r="B3360" s="3">
        <v>168</v>
      </c>
    </row>
    <row r="3361" spans="1:2" x14ac:dyDescent="0.3">
      <c r="A3361" s="3" t="s">
        <v>4362</v>
      </c>
      <c r="B3361" s="3">
        <v>158</v>
      </c>
    </row>
    <row r="3362" spans="1:2" x14ac:dyDescent="0.3">
      <c r="A3362" s="3" t="s">
        <v>4361</v>
      </c>
      <c r="B3362" s="3">
        <v>157</v>
      </c>
    </row>
    <row r="3363" spans="1:2" x14ac:dyDescent="0.3">
      <c r="A3363" s="3" t="s">
        <v>4360</v>
      </c>
      <c r="B3363" s="3">
        <v>159</v>
      </c>
    </row>
    <row r="3364" spans="1:2" x14ac:dyDescent="0.3">
      <c r="A3364" s="3" t="s">
        <v>4359</v>
      </c>
      <c r="B3364" s="3">
        <v>163</v>
      </c>
    </row>
    <row r="3365" spans="1:2" x14ac:dyDescent="0.3">
      <c r="A3365" s="3" t="s">
        <v>4358</v>
      </c>
      <c r="B3365" s="3">
        <v>168</v>
      </c>
    </row>
    <row r="3366" spans="1:2" x14ac:dyDescent="0.3">
      <c r="A3366" s="3" t="s">
        <v>4357</v>
      </c>
      <c r="B3366" s="3">
        <v>153</v>
      </c>
    </row>
    <row r="3367" spans="1:2" x14ac:dyDescent="0.3">
      <c r="A3367" s="3" t="s">
        <v>4356</v>
      </c>
      <c r="B3367" s="3">
        <v>153</v>
      </c>
    </row>
    <row r="3368" spans="1:2" x14ac:dyDescent="0.3">
      <c r="A3368" s="3" t="s">
        <v>4355</v>
      </c>
      <c r="B3368" s="3">
        <v>153</v>
      </c>
    </row>
    <row r="3369" spans="1:2" x14ac:dyDescent="0.3">
      <c r="A3369" s="3" t="s">
        <v>4354</v>
      </c>
      <c r="B3369" s="3">
        <v>169</v>
      </c>
    </row>
    <row r="3370" spans="1:2" x14ac:dyDescent="0.3">
      <c r="A3370" s="3" t="s">
        <v>4353</v>
      </c>
      <c r="B3370" s="3">
        <v>180</v>
      </c>
    </row>
    <row r="3371" spans="1:2" x14ac:dyDescent="0.3">
      <c r="A3371" s="3" t="s">
        <v>4352</v>
      </c>
      <c r="B3371" s="3">
        <v>166</v>
      </c>
    </row>
    <row r="3372" spans="1:2" x14ac:dyDescent="0.3">
      <c r="A3372" s="3" t="s">
        <v>4351</v>
      </c>
      <c r="B3372" s="3">
        <v>161</v>
      </c>
    </row>
    <row r="3373" spans="1:2" x14ac:dyDescent="0.3">
      <c r="A3373" s="3" t="s">
        <v>4350</v>
      </c>
      <c r="B3373" s="3">
        <v>156</v>
      </c>
    </row>
    <row r="3374" spans="1:2" x14ac:dyDescent="0.3">
      <c r="A3374" s="3" t="s">
        <v>4349</v>
      </c>
      <c r="B3374" s="3">
        <v>158</v>
      </c>
    </row>
    <row r="3375" spans="1:2" x14ac:dyDescent="0.3">
      <c r="A3375" s="3" t="s">
        <v>4348</v>
      </c>
      <c r="B3375" s="3">
        <v>148</v>
      </c>
    </row>
    <row r="3376" spans="1:2" x14ac:dyDescent="0.3">
      <c r="A3376" s="3" t="s">
        <v>4347</v>
      </c>
      <c r="B3376" s="3">
        <v>150</v>
      </c>
    </row>
    <row r="3377" spans="1:2" x14ac:dyDescent="0.3">
      <c r="A3377" s="3" t="s">
        <v>4346</v>
      </c>
      <c r="B3377" s="3">
        <v>148</v>
      </c>
    </row>
    <row r="3378" spans="1:2" x14ac:dyDescent="0.3">
      <c r="A3378" s="3" t="s">
        <v>4345</v>
      </c>
      <c r="B3378" s="3">
        <v>145</v>
      </c>
    </row>
    <row r="3379" spans="1:2" x14ac:dyDescent="0.3">
      <c r="A3379" s="3" t="s">
        <v>4344</v>
      </c>
      <c r="B3379" s="3">
        <v>154</v>
      </c>
    </row>
    <row r="3380" spans="1:2" x14ac:dyDescent="0.3">
      <c r="A3380" s="3" t="s">
        <v>4343</v>
      </c>
      <c r="B3380" s="3">
        <v>148</v>
      </c>
    </row>
    <row r="3381" spans="1:2" x14ac:dyDescent="0.3">
      <c r="A3381" s="3" t="s">
        <v>4342</v>
      </c>
      <c r="B3381" s="3">
        <v>155</v>
      </c>
    </row>
    <row r="3382" spans="1:2" x14ac:dyDescent="0.3">
      <c r="A3382" s="3" t="s">
        <v>4341</v>
      </c>
      <c r="B3382" s="3">
        <v>165</v>
      </c>
    </row>
    <row r="3383" spans="1:2" x14ac:dyDescent="0.3">
      <c r="A3383" s="3" t="s">
        <v>4340</v>
      </c>
      <c r="B3383" s="3">
        <v>180</v>
      </c>
    </row>
    <row r="3384" spans="1:2" x14ac:dyDescent="0.3">
      <c r="A3384" s="3" t="s">
        <v>4339</v>
      </c>
      <c r="B3384" s="3">
        <v>170</v>
      </c>
    </row>
    <row r="3385" spans="1:2" x14ac:dyDescent="0.3">
      <c r="A3385" s="3" t="s">
        <v>4338</v>
      </c>
      <c r="B3385" s="3">
        <v>172</v>
      </c>
    </row>
    <row r="3386" spans="1:2" x14ac:dyDescent="0.3">
      <c r="A3386" s="3" t="s">
        <v>4337</v>
      </c>
      <c r="B3386" s="3">
        <v>167</v>
      </c>
    </row>
    <row r="3387" spans="1:2" x14ac:dyDescent="0.3">
      <c r="A3387" s="3" t="s">
        <v>4336</v>
      </c>
      <c r="B3387" s="3">
        <v>165</v>
      </c>
    </row>
    <row r="3388" spans="1:2" x14ac:dyDescent="0.3">
      <c r="A3388" s="3" t="s">
        <v>4335</v>
      </c>
      <c r="B3388" s="3">
        <v>165</v>
      </c>
    </row>
    <row r="3389" spans="1:2" x14ac:dyDescent="0.3">
      <c r="A3389" s="3" t="s">
        <v>4334</v>
      </c>
      <c r="B3389" s="3">
        <v>163</v>
      </c>
    </row>
    <row r="3390" spans="1:2" x14ac:dyDescent="0.3">
      <c r="A3390" s="3" t="s">
        <v>4333</v>
      </c>
      <c r="B3390" s="3">
        <v>161</v>
      </c>
    </row>
    <row r="3391" spans="1:2" x14ac:dyDescent="0.3">
      <c r="A3391" s="3" t="s">
        <v>4332</v>
      </c>
      <c r="B3391" s="3">
        <v>166</v>
      </c>
    </row>
    <row r="3392" spans="1:2" x14ac:dyDescent="0.3">
      <c r="A3392" s="3" t="s">
        <v>4331</v>
      </c>
      <c r="B3392" s="3">
        <v>162</v>
      </c>
    </row>
    <row r="3393" spans="1:2" x14ac:dyDescent="0.3">
      <c r="A3393" s="3" t="s">
        <v>4330</v>
      </c>
      <c r="B3393" s="3">
        <v>172</v>
      </c>
    </row>
    <row r="3394" spans="1:2" x14ac:dyDescent="0.3">
      <c r="A3394" s="3" t="s">
        <v>4329</v>
      </c>
      <c r="B3394" s="3">
        <v>163</v>
      </c>
    </row>
    <row r="3395" spans="1:2" x14ac:dyDescent="0.3">
      <c r="A3395" s="3" t="s">
        <v>4328</v>
      </c>
      <c r="B3395" s="3">
        <v>141</v>
      </c>
    </row>
    <row r="3396" spans="1:2" x14ac:dyDescent="0.3">
      <c r="A3396" s="3" t="s">
        <v>4327</v>
      </c>
      <c r="B3396" s="3">
        <v>137</v>
      </c>
    </row>
    <row r="3397" spans="1:2" x14ac:dyDescent="0.3">
      <c r="A3397" s="3" t="s">
        <v>4326</v>
      </c>
      <c r="B3397" s="3">
        <v>141</v>
      </c>
    </row>
    <row r="3398" spans="1:2" x14ac:dyDescent="0.3">
      <c r="A3398" s="3" t="s">
        <v>4325</v>
      </c>
      <c r="B3398" s="3">
        <v>147</v>
      </c>
    </row>
    <row r="3399" spans="1:2" x14ac:dyDescent="0.3">
      <c r="A3399" s="3" t="s">
        <v>4324</v>
      </c>
      <c r="B3399" s="3">
        <v>152</v>
      </c>
    </row>
    <row r="3400" spans="1:2" x14ac:dyDescent="0.3">
      <c r="A3400" s="3" t="s">
        <v>4323</v>
      </c>
      <c r="B3400" s="3">
        <v>144</v>
      </c>
    </row>
    <row r="3401" spans="1:2" x14ac:dyDescent="0.3">
      <c r="A3401" s="3" t="s">
        <v>4322</v>
      </c>
      <c r="B3401" s="3">
        <v>138</v>
      </c>
    </row>
    <row r="3402" spans="1:2" x14ac:dyDescent="0.3">
      <c r="A3402" s="3" t="s">
        <v>4321</v>
      </c>
      <c r="B3402" s="3">
        <v>143</v>
      </c>
    </row>
    <row r="3403" spans="1:2" x14ac:dyDescent="0.3">
      <c r="A3403" s="3" t="s">
        <v>4320</v>
      </c>
      <c r="B3403" s="3">
        <v>142</v>
      </c>
    </row>
    <row r="3404" spans="1:2" x14ac:dyDescent="0.3">
      <c r="A3404" s="3" t="s">
        <v>4319</v>
      </c>
      <c r="B3404" s="3">
        <v>142</v>
      </c>
    </row>
    <row r="3405" spans="1:2" x14ac:dyDescent="0.3">
      <c r="A3405" s="3" t="s">
        <v>4318</v>
      </c>
      <c r="B3405" s="3">
        <v>140</v>
      </c>
    </row>
    <row r="3406" spans="1:2" x14ac:dyDescent="0.3">
      <c r="A3406" s="3" t="s">
        <v>4317</v>
      </c>
      <c r="B3406" s="3">
        <v>148</v>
      </c>
    </row>
    <row r="3407" spans="1:2" x14ac:dyDescent="0.3">
      <c r="A3407" s="3" t="s">
        <v>4316</v>
      </c>
      <c r="B3407" s="3">
        <v>147</v>
      </c>
    </row>
    <row r="3408" spans="1:2" x14ac:dyDescent="0.3">
      <c r="A3408" s="3" t="s">
        <v>4315</v>
      </c>
      <c r="B3408" s="3">
        <v>147</v>
      </c>
    </row>
    <row r="3409" spans="1:2" x14ac:dyDescent="0.3">
      <c r="A3409" s="3" t="s">
        <v>4314</v>
      </c>
      <c r="B3409" s="3">
        <v>142</v>
      </c>
    </row>
    <row r="3410" spans="1:2" x14ac:dyDescent="0.3">
      <c r="A3410" s="3" t="s">
        <v>4313</v>
      </c>
      <c r="B3410" s="3">
        <v>152</v>
      </c>
    </row>
    <row r="3411" spans="1:2" x14ac:dyDescent="0.3">
      <c r="A3411" s="3" t="s">
        <v>4312</v>
      </c>
      <c r="B3411" s="3">
        <v>142</v>
      </c>
    </row>
    <row r="3412" spans="1:2" x14ac:dyDescent="0.3">
      <c r="A3412" s="3" t="s">
        <v>4311</v>
      </c>
      <c r="B3412" s="3">
        <v>146</v>
      </c>
    </row>
    <row r="3413" spans="1:2" x14ac:dyDescent="0.3">
      <c r="A3413" s="3" t="s">
        <v>4310</v>
      </c>
      <c r="B3413" s="3">
        <v>157</v>
      </c>
    </row>
    <row r="3414" spans="1:2" x14ac:dyDescent="0.3">
      <c r="A3414" s="3" t="s">
        <v>4309</v>
      </c>
      <c r="B3414" s="3">
        <v>150</v>
      </c>
    </row>
    <row r="3415" spans="1:2" x14ac:dyDescent="0.3">
      <c r="A3415" s="3" t="s">
        <v>4308</v>
      </c>
      <c r="B3415" s="3">
        <v>141</v>
      </c>
    </row>
    <row r="3416" spans="1:2" x14ac:dyDescent="0.3">
      <c r="A3416" s="3" t="s">
        <v>4307</v>
      </c>
      <c r="B3416" s="3">
        <v>136</v>
      </c>
    </row>
    <row r="3417" spans="1:2" x14ac:dyDescent="0.3">
      <c r="A3417" s="3" t="s">
        <v>4306</v>
      </c>
      <c r="B3417" s="3">
        <v>140</v>
      </c>
    </row>
    <row r="3418" spans="1:2" x14ac:dyDescent="0.3">
      <c r="A3418" s="3" t="s">
        <v>4305</v>
      </c>
      <c r="B3418" s="3">
        <v>135</v>
      </c>
    </row>
    <row r="3419" spans="1:2" x14ac:dyDescent="0.3">
      <c r="A3419" s="3" t="s">
        <v>4304</v>
      </c>
      <c r="B3419" s="3">
        <v>140</v>
      </c>
    </row>
    <row r="3420" spans="1:2" x14ac:dyDescent="0.3">
      <c r="A3420" s="3" t="s">
        <v>4303</v>
      </c>
      <c r="B3420" s="3">
        <v>139</v>
      </c>
    </row>
    <row r="3421" spans="1:2" x14ac:dyDescent="0.3">
      <c r="A3421" s="3" t="s">
        <v>4302</v>
      </c>
      <c r="B3421" s="3">
        <v>147</v>
      </c>
    </row>
    <row r="3422" spans="1:2" x14ac:dyDescent="0.3">
      <c r="A3422" s="3" t="s">
        <v>4301</v>
      </c>
      <c r="B3422" s="3">
        <v>151</v>
      </c>
    </row>
    <row r="3423" spans="1:2" x14ac:dyDescent="0.3">
      <c r="A3423" s="3" t="s">
        <v>4300</v>
      </c>
      <c r="B3423" s="3">
        <v>154</v>
      </c>
    </row>
    <row r="3424" spans="1:2" x14ac:dyDescent="0.3">
      <c r="A3424" s="3" t="s">
        <v>4299</v>
      </c>
      <c r="B3424" s="3">
        <v>157</v>
      </c>
    </row>
    <row r="3425" spans="1:2" x14ac:dyDescent="0.3">
      <c r="A3425" s="3" t="s">
        <v>4298</v>
      </c>
      <c r="B3425" s="3">
        <v>161</v>
      </c>
    </row>
    <row r="3426" spans="1:2" x14ac:dyDescent="0.3">
      <c r="A3426" s="3" t="s">
        <v>4297</v>
      </c>
      <c r="B3426" s="3">
        <v>153</v>
      </c>
    </row>
    <row r="3427" spans="1:2" x14ac:dyDescent="0.3">
      <c r="A3427" s="3" t="s">
        <v>4296</v>
      </c>
      <c r="B3427" s="3">
        <v>151</v>
      </c>
    </row>
    <row r="3428" spans="1:2" x14ac:dyDescent="0.3">
      <c r="A3428" s="3" t="s">
        <v>4295</v>
      </c>
      <c r="B3428" s="3">
        <v>150</v>
      </c>
    </row>
    <row r="3429" spans="1:2" x14ac:dyDescent="0.3">
      <c r="A3429" s="3" t="s">
        <v>4294</v>
      </c>
      <c r="B3429" s="3">
        <v>150</v>
      </c>
    </row>
    <row r="3430" spans="1:2" x14ac:dyDescent="0.3">
      <c r="A3430" s="3" t="s">
        <v>4293</v>
      </c>
      <c r="B3430" s="3">
        <v>161</v>
      </c>
    </row>
    <row r="3431" spans="1:2" x14ac:dyDescent="0.3">
      <c r="A3431" s="3" t="s">
        <v>4292</v>
      </c>
      <c r="B3431" s="3">
        <v>162</v>
      </c>
    </row>
    <row r="3432" spans="1:2" x14ac:dyDescent="0.3">
      <c r="A3432" s="3" t="s">
        <v>4291</v>
      </c>
      <c r="B3432" s="3">
        <v>165</v>
      </c>
    </row>
    <row r="3433" spans="1:2" x14ac:dyDescent="0.3">
      <c r="A3433" s="3" t="s">
        <v>4290</v>
      </c>
      <c r="B3433" s="3">
        <v>166</v>
      </c>
    </row>
    <row r="3434" spans="1:2" x14ac:dyDescent="0.3">
      <c r="A3434" s="3" t="s">
        <v>4289</v>
      </c>
      <c r="B3434" s="3">
        <v>160</v>
      </c>
    </row>
    <row r="3435" spans="1:2" x14ac:dyDescent="0.3">
      <c r="A3435" s="3" t="s">
        <v>4288</v>
      </c>
      <c r="B3435" s="3">
        <v>159</v>
      </c>
    </row>
    <row r="3436" spans="1:2" x14ac:dyDescent="0.3">
      <c r="A3436" s="3" t="s">
        <v>4287</v>
      </c>
      <c r="B3436" s="3">
        <v>155</v>
      </c>
    </row>
    <row r="3437" spans="1:2" x14ac:dyDescent="0.3">
      <c r="A3437" s="3" t="s">
        <v>4286</v>
      </c>
      <c r="B3437" s="3">
        <v>144</v>
      </c>
    </row>
    <row r="3438" spans="1:2" x14ac:dyDescent="0.3">
      <c r="A3438" s="3" t="s">
        <v>4285</v>
      </c>
      <c r="B3438" s="3">
        <v>151</v>
      </c>
    </row>
    <row r="3439" spans="1:2" x14ac:dyDescent="0.3">
      <c r="A3439" s="3" t="s">
        <v>4284</v>
      </c>
      <c r="B3439" s="3">
        <v>150</v>
      </c>
    </row>
    <row r="3440" spans="1:2" x14ac:dyDescent="0.3">
      <c r="A3440" s="3" t="s">
        <v>4283</v>
      </c>
      <c r="B3440" s="3">
        <v>143</v>
      </c>
    </row>
    <row r="3441" spans="1:2" x14ac:dyDescent="0.3">
      <c r="A3441" s="3" t="s">
        <v>4282</v>
      </c>
      <c r="B3441" s="3">
        <v>147</v>
      </c>
    </row>
    <row r="3442" spans="1:2" x14ac:dyDescent="0.3">
      <c r="A3442" s="3" t="s">
        <v>4281</v>
      </c>
      <c r="B3442" s="3">
        <v>157</v>
      </c>
    </row>
    <row r="3443" spans="1:2" x14ac:dyDescent="0.3">
      <c r="A3443" s="3" t="s">
        <v>4280</v>
      </c>
      <c r="B3443" s="3">
        <v>149</v>
      </c>
    </row>
    <row r="3444" spans="1:2" x14ac:dyDescent="0.3">
      <c r="A3444" s="3" t="s">
        <v>4279</v>
      </c>
      <c r="B3444" s="3">
        <v>155</v>
      </c>
    </row>
    <row r="3445" spans="1:2" x14ac:dyDescent="0.3">
      <c r="A3445" s="3" t="s">
        <v>4278</v>
      </c>
      <c r="B3445" s="3">
        <v>158</v>
      </c>
    </row>
    <row r="3446" spans="1:2" x14ac:dyDescent="0.3">
      <c r="A3446" s="3" t="s">
        <v>4277</v>
      </c>
      <c r="B3446" s="3">
        <v>168</v>
      </c>
    </row>
    <row r="3447" spans="1:2" x14ac:dyDescent="0.3">
      <c r="A3447" s="3" t="s">
        <v>4276</v>
      </c>
      <c r="B3447" s="3">
        <v>164</v>
      </c>
    </row>
    <row r="3448" spans="1:2" x14ac:dyDescent="0.3">
      <c r="A3448" s="3" t="s">
        <v>4275</v>
      </c>
      <c r="B3448" s="3">
        <v>162</v>
      </c>
    </row>
    <row r="3449" spans="1:2" x14ac:dyDescent="0.3">
      <c r="A3449" s="3" t="s">
        <v>4274</v>
      </c>
      <c r="B3449" s="3">
        <v>160</v>
      </c>
    </row>
    <row r="3450" spans="1:2" x14ac:dyDescent="0.3">
      <c r="A3450" s="3" t="s">
        <v>4273</v>
      </c>
      <c r="B3450" s="3">
        <v>164</v>
      </c>
    </row>
    <row r="3451" spans="1:2" x14ac:dyDescent="0.3">
      <c r="A3451" s="3" t="s">
        <v>4272</v>
      </c>
      <c r="B3451" s="3">
        <v>160</v>
      </c>
    </row>
    <row r="3452" spans="1:2" x14ac:dyDescent="0.3">
      <c r="A3452" s="3" t="s">
        <v>4271</v>
      </c>
      <c r="B3452" s="3">
        <v>156</v>
      </c>
    </row>
    <row r="3453" spans="1:2" x14ac:dyDescent="0.3">
      <c r="A3453" s="3" t="s">
        <v>4270</v>
      </c>
      <c r="B3453" s="3">
        <v>152</v>
      </c>
    </row>
    <row r="3454" spans="1:2" x14ac:dyDescent="0.3">
      <c r="A3454" s="3" t="s">
        <v>4269</v>
      </c>
      <c r="B3454" s="3">
        <v>152</v>
      </c>
    </row>
    <row r="3455" spans="1:2" x14ac:dyDescent="0.3">
      <c r="A3455" s="3" t="s">
        <v>4268</v>
      </c>
      <c r="B3455" s="3">
        <v>156</v>
      </c>
    </row>
    <row r="3456" spans="1:2" x14ac:dyDescent="0.3">
      <c r="A3456" s="3" t="s">
        <v>4267</v>
      </c>
      <c r="B3456" s="3">
        <v>153</v>
      </c>
    </row>
    <row r="3457" spans="1:2" x14ac:dyDescent="0.3">
      <c r="A3457" s="3" t="s">
        <v>4266</v>
      </c>
      <c r="B3457" s="3">
        <v>153</v>
      </c>
    </row>
    <row r="3458" spans="1:2" x14ac:dyDescent="0.3">
      <c r="A3458" s="3" t="s">
        <v>4265</v>
      </c>
      <c r="B3458" s="3">
        <v>154</v>
      </c>
    </row>
    <row r="3459" spans="1:2" x14ac:dyDescent="0.3">
      <c r="A3459" s="3" t="s">
        <v>4264</v>
      </c>
      <c r="B3459" s="3">
        <v>156</v>
      </c>
    </row>
    <row r="3460" spans="1:2" x14ac:dyDescent="0.3">
      <c r="A3460" s="3" t="s">
        <v>4263</v>
      </c>
      <c r="B3460" s="3">
        <v>152</v>
      </c>
    </row>
    <row r="3461" spans="1:2" x14ac:dyDescent="0.3">
      <c r="A3461" s="3" t="s">
        <v>4262</v>
      </c>
      <c r="B3461" s="3">
        <v>147</v>
      </c>
    </row>
    <row r="3462" spans="1:2" x14ac:dyDescent="0.3">
      <c r="A3462" s="3" t="s">
        <v>4261</v>
      </c>
      <c r="B3462" s="3">
        <v>147</v>
      </c>
    </row>
    <row r="3463" spans="1:2" x14ac:dyDescent="0.3">
      <c r="A3463" s="3" t="s">
        <v>4260</v>
      </c>
      <c r="B3463" s="3">
        <v>146</v>
      </c>
    </row>
    <row r="3464" spans="1:2" x14ac:dyDescent="0.3">
      <c r="A3464" s="3" t="s">
        <v>4259</v>
      </c>
      <c r="B3464" s="3">
        <v>146</v>
      </c>
    </row>
    <row r="3465" spans="1:2" x14ac:dyDescent="0.3">
      <c r="A3465" s="3" t="s">
        <v>4258</v>
      </c>
      <c r="B3465" s="3">
        <v>154</v>
      </c>
    </row>
    <row r="3466" spans="1:2" x14ac:dyDescent="0.3">
      <c r="A3466" s="3" t="s">
        <v>4257</v>
      </c>
      <c r="B3466" s="3">
        <v>155</v>
      </c>
    </row>
    <row r="3467" spans="1:2" x14ac:dyDescent="0.3">
      <c r="A3467" s="3" t="s">
        <v>4256</v>
      </c>
      <c r="B3467" s="3">
        <v>153</v>
      </c>
    </row>
    <row r="3468" spans="1:2" x14ac:dyDescent="0.3">
      <c r="A3468" s="3" t="s">
        <v>4255</v>
      </c>
      <c r="B3468" s="3">
        <v>155</v>
      </c>
    </row>
    <row r="3469" spans="1:2" x14ac:dyDescent="0.3">
      <c r="A3469" s="3" t="s">
        <v>4254</v>
      </c>
      <c r="B3469" s="3">
        <v>159</v>
      </c>
    </row>
    <row r="3470" spans="1:2" x14ac:dyDescent="0.3">
      <c r="A3470" s="3" t="s">
        <v>4253</v>
      </c>
      <c r="B3470" s="3">
        <v>159</v>
      </c>
    </row>
    <row r="3471" spans="1:2" x14ac:dyDescent="0.3">
      <c r="A3471" s="3" t="s">
        <v>4252</v>
      </c>
      <c r="B3471" s="3">
        <v>150</v>
      </c>
    </row>
    <row r="3472" spans="1:2" x14ac:dyDescent="0.3">
      <c r="A3472" s="3" t="s">
        <v>4251</v>
      </c>
      <c r="B3472" s="3">
        <v>150</v>
      </c>
    </row>
    <row r="3473" spans="1:2" x14ac:dyDescent="0.3">
      <c r="A3473" s="3" t="s">
        <v>4250</v>
      </c>
      <c r="B3473" s="3">
        <v>150</v>
      </c>
    </row>
    <row r="3474" spans="1:2" x14ac:dyDescent="0.3">
      <c r="A3474" s="3" t="s">
        <v>4249</v>
      </c>
      <c r="B3474" s="3">
        <v>154</v>
      </c>
    </row>
    <row r="3475" spans="1:2" x14ac:dyDescent="0.3">
      <c r="A3475" s="3" t="s">
        <v>4248</v>
      </c>
      <c r="B3475" s="3">
        <v>153</v>
      </c>
    </row>
    <row r="3476" spans="1:2" x14ac:dyDescent="0.3">
      <c r="A3476" s="3" t="s">
        <v>4247</v>
      </c>
      <c r="B3476" s="3">
        <v>149</v>
      </c>
    </row>
    <row r="3477" spans="1:2" x14ac:dyDescent="0.3">
      <c r="A3477" s="3" t="s">
        <v>4246</v>
      </c>
      <c r="B3477" s="3">
        <v>146</v>
      </c>
    </row>
    <row r="3478" spans="1:2" x14ac:dyDescent="0.3">
      <c r="A3478" s="3" t="s">
        <v>4245</v>
      </c>
      <c r="B3478" s="3">
        <v>147</v>
      </c>
    </row>
    <row r="3479" spans="1:2" x14ac:dyDescent="0.3">
      <c r="A3479" s="3" t="s">
        <v>4244</v>
      </c>
      <c r="B3479" s="3">
        <v>142</v>
      </c>
    </row>
    <row r="3480" spans="1:2" x14ac:dyDescent="0.3">
      <c r="A3480" s="3" t="s">
        <v>4243</v>
      </c>
      <c r="B3480" s="3">
        <v>143</v>
      </c>
    </row>
    <row r="3481" spans="1:2" x14ac:dyDescent="0.3">
      <c r="A3481" s="3" t="s">
        <v>4242</v>
      </c>
      <c r="B3481" s="3">
        <v>146</v>
      </c>
    </row>
    <row r="3482" spans="1:2" x14ac:dyDescent="0.3">
      <c r="A3482" s="3" t="s">
        <v>4241</v>
      </c>
      <c r="B3482" s="3">
        <v>146</v>
      </c>
    </row>
    <row r="3483" spans="1:2" x14ac:dyDescent="0.3">
      <c r="A3483" s="3" t="s">
        <v>4240</v>
      </c>
      <c r="B3483" s="3">
        <v>145</v>
      </c>
    </row>
    <row r="3484" spans="1:2" x14ac:dyDescent="0.3">
      <c r="A3484" s="3" t="s">
        <v>4239</v>
      </c>
      <c r="B3484" s="3">
        <v>145</v>
      </c>
    </row>
    <row r="3485" spans="1:2" x14ac:dyDescent="0.3">
      <c r="A3485" s="3" t="s">
        <v>4238</v>
      </c>
      <c r="B3485" s="3">
        <v>142</v>
      </c>
    </row>
    <row r="3486" spans="1:2" x14ac:dyDescent="0.3">
      <c r="A3486" s="3" t="s">
        <v>4237</v>
      </c>
      <c r="B3486" s="3">
        <v>146</v>
      </c>
    </row>
    <row r="3487" spans="1:2" x14ac:dyDescent="0.3">
      <c r="A3487" s="3" t="s">
        <v>4236</v>
      </c>
      <c r="B3487" s="3">
        <v>145</v>
      </c>
    </row>
    <row r="3488" spans="1:2" x14ac:dyDescent="0.3">
      <c r="A3488" s="3" t="s">
        <v>4235</v>
      </c>
      <c r="B3488" s="3">
        <v>148</v>
      </c>
    </row>
    <row r="3489" spans="1:2" x14ac:dyDescent="0.3">
      <c r="A3489" s="3" t="s">
        <v>4234</v>
      </c>
      <c r="B3489" s="3">
        <v>152</v>
      </c>
    </row>
    <row r="3490" spans="1:2" x14ac:dyDescent="0.3">
      <c r="A3490" s="3" t="s">
        <v>4233</v>
      </c>
      <c r="B3490" s="3">
        <v>154</v>
      </c>
    </row>
    <row r="3491" spans="1:2" x14ac:dyDescent="0.3">
      <c r="A3491" s="3" t="s">
        <v>4232</v>
      </c>
      <c r="B3491" s="3">
        <v>150</v>
      </c>
    </row>
    <row r="3492" spans="1:2" x14ac:dyDescent="0.3">
      <c r="A3492" s="3" t="s">
        <v>4231</v>
      </c>
      <c r="B3492" s="3">
        <v>149</v>
      </c>
    </row>
    <row r="3493" spans="1:2" x14ac:dyDescent="0.3">
      <c r="A3493" s="3" t="s">
        <v>4230</v>
      </c>
      <c r="B3493" s="3">
        <v>146</v>
      </c>
    </row>
    <row r="3494" spans="1:2" x14ac:dyDescent="0.3">
      <c r="A3494" s="3" t="s">
        <v>4229</v>
      </c>
      <c r="B3494" s="3">
        <v>147</v>
      </c>
    </row>
    <row r="3495" spans="1:2" x14ac:dyDescent="0.3">
      <c r="A3495" s="3" t="s">
        <v>4228</v>
      </c>
      <c r="B3495" s="3">
        <v>148</v>
      </c>
    </row>
    <row r="3496" spans="1:2" x14ac:dyDescent="0.3">
      <c r="A3496" s="3" t="s">
        <v>4227</v>
      </c>
      <c r="B3496" s="3">
        <v>147</v>
      </c>
    </row>
    <row r="3497" spans="1:2" x14ac:dyDescent="0.3">
      <c r="A3497" s="3" t="s">
        <v>4226</v>
      </c>
      <c r="B3497" s="3">
        <v>154</v>
      </c>
    </row>
    <row r="3498" spans="1:2" x14ac:dyDescent="0.3">
      <c r="A3498" s="3" t="s">
        <v>4225</v>
      </c>
      <c r="B3498" s="3">
        <v>154</v>
      </c>
    </row>
    <row r="3499" spans="1:2" x14ac:dyDescent="0.3">
      <c r="A3499" s="3" t="s">
        <v>4224</v>
      </c>
      <c r="B3499" s="3">
        <v>154</v>
      </c>
    </row>
    <row r="3500" spans="1:2" x14ac:dyDescent="0.3">
      <c r="A3500" s="3" t="s">
        <v>4223</v>
      </c>
      <c r="B3500" s="3">
        <v>144</v>
      </c>
    </row>
    <row r="3501" spans="1:2" x14ac:dyDescent="0.3">
      <c r="A3501" s="3" t="s">
        <v>4222</v>
      </c>
      <c r="B3501" s="3">
        <v>142</v>
      </c>
    </row>
    <row r="3502" spans="1:2" x14ac:dyDescent="0.3">
      <c r="A3502" s="3" t="s">
        <v>4221</v>
      </c>
      <c r="B3502" s="3">
        <v>139</v>
      </c>
    </row>
    <row r="3503" spans="1:2" x14ac:dyDescent="0.3">
      <c r="A3503" s="3" t="s">
        <v>4220</v>
      </c>
      <c r="B3503" s="3">
        <v>142</v>
      </c>
    </row>
    <row r="3504" spans="1:2" x14ac:dyDescent="0.3">
      <c r="A3504" s="3" t="s">
        <v>4219</v>
      </c>
      <c r="B3504" s="3">
        <v>144</v>
      </c>
    </row>
    <row r="3505" spans="1:2" x14ac:dyDescent="0.3">
      <c r="A3505" s="3" t="s">
        <v>4218</v>
      </c>
      <c r="B3505" s="3">
        <v>145</v>
      </c>
    </row>
    <row r="3506" spans="1:2" x14ac:dyDescent="0.3">
      <c r="A3506" s="3" t="s">
        <v>4217</v>
      </c>
      <c r="B3506" s="3">
        <v>152</v>
      </c>
    </row>
    <row r="3507" spans="1:2" x14ac:dyDescent="0.3">
      <c r="A3507" s="3" t="s">
        <v>4216</v>
      </c>
      <c r="B3507" s="3">
        <v>150</v>
      </c>
    </row>
    <row r="3508" spans="1:2" x14ac:dyDescent="0.3">
      <c r="A3508" s="3" t="s">
        <v>4215</v>
      </c>
      <c r="B3508" s="3">
        <v>150</v>
      </c>
    </row>
    <row r="3509" spans="1:2" x14ac:dyDescent="0.3">
      <c r="A3509" s="3" t="s">
        <v>4214</v>
      </c>
      <c r="B3509" s="3">
        <v>151</v>
      </c>
    </row>
    <row r="3510" spans="1:2" x14ac:dyDescent="0.3">
      <c r="A3510" s="3" t="s">
        <v>4213</v>
      </c>
      <c r="B3510" s="3">
        <v>141</v>
      </c>
    </row>
    <row r="3511" spans="1:2" x14ac:dyDescent="0.3">
      <c r="A3511" s="3" t="s">
        <v>4212</v>
      </c>
      <c r="B3511" s="3">
        <v>149</v>
      </c>
    </row>
    <row r="3512" spans="1:2" x14ac:dyDescent="0.3">
      <c r="A3512" s="3" t="s">
        <v>4211</v>
      </c>
      <c r="B3512" s="3">
        <v>157</v>
      </c>
    </row>
    <row r="3513" spans="1:2" x14ac:dyDescent="0.3">
      <c r="A3513" s="3" t="s">
        <v>4210</v>
      </c>
      <c r="B3513" s="3">
        <v>151</v>
      </c>
    </row>
    <row r="3514" spans="1:2" x14ac:dyDescent="0.3">
      <c r="A3514" s="3" t="s">
        <v>4209</v>
      </c>
      <c r="B3514" s="3">
        <v>149</v>
      </c>
    </row>
    <row r="3515" spans="1:2" x14ac:dyDescent="0.3">
      <c r="A3515" s="3" t="s">
        <v>4208</v>
      </c>
      <c r="B3515" s="3">
        <v>147</v>
      </c>
    </row>
    <row r="3516" spans="1:2" x14ac:dyDescent="0.3">
      <c r="A3516" s="3" t="s">
        <v>4207</v>
      </c>
      <c r="B3516" s="3">
        <v>141</v>
      </c>
    </row>
    <row r="3517" spans="1:2" x14ac:dyDescent="0.3">
      <c r="A3517" s="3" t="s">
        <v>4206</v>
      </c>
      <c r="B3517" s="3">
        <v>149</v>
      </c>
    </row>
    <row r="3518" spans="1:2" x14ac:dyDescent="0.3">
      <c r="A3518" s="3" t="s">
        <v>4205</v>
      </c>
      <c r="B3518" s="3">
        <v>152</v>
      </c>
    </row>
    <row r="3519" spans="1:2" x14ac:dyDescent="0.3">
      <c r="A3519" s="3" t="s">
        <v>4204</v>
      </c>
      <c r="B3519" s="3">
        <v>144</v>
      </c>
    </row>
    <row r="3520" spans="1:2" x14ac:dyDescent="0.3">
      <c r="A3520" s="3" t="s">
        <v>4203</v>
      </c>
      <c r="B3520" s="3">
        <v>136</v>
      </c>
    </row>
    <row r="3521" spans="1:2" x14ac:dyDescent="0.3">
      <c r="A3521" s="3" t="s">
        <v>4202</v>
      </c>
      <c r="B3521" s="3">
        <v>130</v>
      </c>
    </row>
    <row r="3522" spans="1:2" x14ac:dyDescent="0.3">
      <c r="A3522" s="3" t="s">
        <v>4201</v>
      </c>
      <c r="B3522" s="3">
        <v>121</v>
      </c>
    </row>
    <row r="3523" spans="1:2" x14ac:dyDescent="0.3">
      <c r="A3523" s="3" t="s">
        <v>4200</v>
      </c>
      <c r="B3523" s="3">
        <v>119</v>
      </c>
    </row>
    <row r="3524" spans="1:2" x14ac:dyDescent="0.3">
      <c r="A3524" s="3" t="s">
        <v>4199</v>
      </c>
      <c r="B3524" s="3">
        <v>119</v>
      </c>
    </row>
    <row r="3525" spans="1:2" x14ac:dyDescent="0.3">
      <c r="A3525" s="3" t="s">
        <v>4198</v>
      </c>
      <c r="B3525" s="3">
        <v>132</v>
      </c>
    </row>
    <row r="3526" spans="1:2" x14ac:dyDescent="0.3">
      <c r="A3526" s="3" t="s">
        <v>4197</v>
      </c>
      <c r="B3526" s="3">
        <v>135</v>
      </c>
    </row>
    <row r="3527" spans="1:2" x14ac:dyDescent="0.3">
      <c r="A3527" s="3" t="s">
        <v>4196</v>
      </c>
      <c r="B3527" s="3">
        <v>132</v>
      </c>
    </row>
    <row r="3528" spans="1:2" x14ac:dyDescent="0.3">
      <c r="A3528" s="3" t="s">
        <v>4195</v>
      </c>
      <c r="B3528" s="3">
        <v>143</v>
      </c>
    </row>
    <row r="3529" spans="1:2" x14ac:dyDescent="0.3">
      <c r="A3529" s="3" t="s">
        <v>4194</v>
      </c>
      <c r="B3529" s="3">
        <v>156</v>
      </c>
    </row>
    <row r="3530" spans="1:2" x14ac:dyDescent="0.3">
      <c r="A3530" s="3" t="s">
        <v>4193</v>
      </c>
      <c r="B3530" s="3">
        <v>157</v>
      </c>
    </row>
    <row r="3531" spans="1:2" x14ac:dyDescent="0.3">
      <c r="A3531" s="3" t="s">
        <v>4192</v>
      </c>
      <c r="B3531" s="3">
        <v>157</v>
      </c>
    </row>
    <row r="3532" spans="1:2" x14ac:dyDescent="0.3">
      <c r="A3532" s="3" t="s">
        <v>4191</v>
      </c>
      <c r="B3532" s="3">
        <v>149</v>
      </c>
    </row>
    <row r="3533" spans="1:2" x14ac:dyDescent="0.3">
      <c r="A3533" s="3" t="s">
        <v>4190</v>
      </c>
      <c r="B3533" s="3">
        <v>152</v>
      </c>
    </row>
    <row r="3534" spans="1:2" x14ac:dyDescent="0.3">
      <c r="A3534" s="3" t="s">
        <v>4189</v>
      </c>
      <c r="B3534" s="3">
        <v>149</v>
      </c>
    </row>
    <row r="3535" spans="1:2" x14ac:dyDescent="0.3">
      <c r="A3535" s="3" t="s">
        <v>4188</v>
      </c>
      <c r="B3535" s="3">
        <v>151</v>
      </c>
    </row>
    <row r="3536" spans="1:2" x14ac:dyDescent="0.3">
      <c r="A3536" s="3" t="s">
        <v>4187</v>
      </c>
      <c r="B3536" s="3">
        <v>145</v>
      </c>
    </row>
    <row r="3537" spans="1:2" x14ac:dyDescent="0.3">
      <c r="A3537" s="3" t="s">
        <v>4186</v>
      </c>
      <c r="B3537" s="3">
        <v>139</v>
      </c>
    </row>
    <row r="3538" spans="1:2" x14ac:dyDescent="0.3">
      <c r="A3538" s="3" t="s">
        <v>4185</v>
      </c>
      <c r="B3538" s="3">
        <v>142</v>
      </c>
    </row>
    <row r="3539" spans="1:2" x14ac:dyDescent="0.3">
      <c r="A3539" s="3" t="s">
        <v>4184</v>
      </c>
      <c r="B3539" s="3">
        <v>138</v>
      </c>
    </row>
    <row r="3540" spans="1:2" x14ac:dyDescent="0.3">
      <c r="A3540" s="3" t="s">
        <v>4183</v>
      </c>
      <c r="B3540" s="3">
        <v>141</v>
      </c>
    </row>
    <row r="3541" spans="1:2" x14ac:dyDescent="0.3">
      <c r="A3541" s="3" t="s">
        <v>4182</v>
      </c>
      <c r="B3541" s="3">
        <v>135</v>
      </c>
    </row>
    <row r="3542" spans="1:2" x14ac:dyDescent="0.3">
      <c r="A3542" s="3" t="s">
        <v>4181</v>
      </c>
      <c r="B3542" s="3">
        <v>132</v>
      </c>
    </row>
    <row r="3543" spans="1:2" x14ac:dyDescent="0.3">
      <c r="A3543" s="3" t="s">
        <v>4180</v>
      </c>
      <c r="B3543" s="3">
        <v>132</v>
      </c>
    </row>
    <row r="3544" spans="1:2" x14ac:dyDescent="0.3">
      <c r="A3544" s="3" t="s">
        <v>4179</v>
      </c>
      <c r="B3544" s="3">
        <v>124</v>
      </c>
    </row>
    <row r="3545" spans="1:2" x14ac:dyDescent="0.3">
      <c r="A3545" s="3" t="s">
        <v>4178</v>
      </c>
      <c r="B3545" s="3">
        <v>127</v>
      </c>
    </row>
    <row r="3546" spans="1:2" x14ac:dyDescent="0.3">
      <c r="A3546" s="3" t="s">
        <v>4177</v>
      </c>
      <c r="B3546" s="3">
        <v>131</v>
      </c>
    </row>
    <row r="3547" spans="1:2" x14ac:dyDescent="0.3">
      <c r="A3547" s="3" t="s">
        <v>4176</v>
      </c>
      <c r="B3547" s="3">
        <v>147</v>
      </c>
    </row>
    <row r="3548" spans="1:2" x14ac:dyDescent="0.3">
      <c r="A3548" s="3" t="s">
        <v>4175</v>
      </c>
      <c r="B3548" s="3">
        <v>146</v>
      </c>
    </row>
    <row r="3549" spans="1:2" x14ac:dyDescent="0.3">
      <c r="A3549" s="3" t="s">
        <v>4174</v>
      </c>
      <c r="B3549" s="3">
        <v>177</v>
      </c>
    </row>
    <row r="3550" spans="1:2" x14ac:dyDescent="0.3">
      <c r="A3550" s="3" t="s">
        <v>4173</v>
      </c>
      <c r="B3550" s="3">
        <v>186</v>
      </c>
    </row>
    <row r="3551" spans="1:2" x14ac:dyDescent="0.3">
      <c r="A3551" s="3" t="s">
        <v>4172</v>
      </c>
      <c r="B3551" s="3">
        <v>196</v>
      </c>
    </row>
    <row r="3552" spans="1:2" x14ac:dyDescent="0.3">
      <c r="A3552" s="3" t="s">
        <v>4171</v>
      </c>
      <c r="B3552" s="3">
        <v>195</v>
      </c>
    </row>
    <row r="3553" spans="1:2" x14ac:dyDescent="0.3">
      <c r="A3553" s="3" t="s">
        <v>4170</v>
      </c>
      <c r="B3553" s="3">
        <v>191</v>
      </c>
    </row>
    <row r="3554" spans="1:2" x14ac:dyDescent="0.3">
      <c r="A3554" s="3" t="s">
        <v>4169</v>
      </c>
      <c r="B3554" s="3">
        <v>181</v>
      </c>
    </row>
    <row r="3555" spans="1:2" x14ac:dyDescent="0.3">
      <c r="A3555" s="3" t="s">
        <v>4168</v>
      </c>
      <c r="B3555" s="3">
        <v>186</v>
      </c>
    </row>
    <row r="3556" spans="1:2" x14ac:dyDescent="0.3">
      <c r="A3556" s="3" t="s">
        <v>4167</v>
      </c>
      <c r="B3556" s="3">
        <v>172</v>
      </c>
    </row>
    <row r="3557" spans="1:2" x14ac:dyDescent="0.3">
      <c r="A3557" s="3" t="s">
        <v>4166</v>
      </c>
      <c r="B3557" s="3">
        <v>183</v>
      </c>
    </row>
    <row r="3558" spans="1:2" x14ac:dyDescent="0.3">
      <c r="A3558" s="3" t="s">
        <v>4165</v>
      </c>
      <c r="B3558" s="3">
        <v>183</v>
      </c>
    </row>
    <row r="3559" spans="1:2" x14ac:dyDescent="0.3">
      <c r="A3559" s="3" t="s">
        <v>4164</v>
      </c>
      <c r="B3559" s="3">
        <v>180</v>
      </c>
    </row>
    <row r="3560" spans="1:2" x14ac:dyDescent="0.3">
      <c r="A3560" s="3" t="s">
        <v>4163</v>
      </c>
      <c r="B3560" s="3">
        <v>178</v>
      </c>
    </row>
    <row r="3561" spans="1:2" x14ac:dyDescent="0.3">
      <c r="A3561" s="3" t="s">
        <v>4162</v>
      </c>
      <c r="B3561" s="3">
        <v>171</v>
      </c>
    </row>
    <row r="3562" spans="1:2" x14ac:dyDescent="0.3">
      <c r="A3562" s="3" t="s">
        <v>4161</v>
      </c>
      <c r="B3562" s="3">
        <v>178</v>
      </c>
    </row>
    <row r="3563" spans="1:2" x14ac:dyDescent="0.3">
      <c r="A3563" s="3" t="s">
        <v>4160</v>
      </c>
      <c r="B3563" s="3">
        <v>183</v>
      </c>
    </row>
    <row r="3564" spans="1:2" x14ac:dyDescent="0.3">
      <c r="A3564" s="3" t="s">
        <v>4159</v>
      </c>
      <c r="B3564" s="3">
        <v>174</v>
      </c>
    </row>
    <row r="3565" spans="1:2" x14ac:dyDescent="0.3">
      <c r="A3565" s="3" t="s">
        <v>4158</v>
      </c>
      <c r="B3565" s="3">
        <v>175</v>
      </c>
    </row>
    <row r="3566" spans="1:2" x14ac:dyDescent="0.3">
      <c r="A3566" s="3" t="s">
        <v>4157</v>
      </c>
      <c r="B3566" s="3">
        <v>165</v>
      </c>
    </row>
    <row r="3567" spans="1:2" x14ac:dyDescent="0.3">
      <c r="A3567" s="3" t="s">
        <v>4156</v>
      </c>
      <c r="B3567" s="3">
        <v>175</v>
      </c>
    </row>
    <row r="3568" spans="1:2" x14ac:dyDescent="0.3">
      <c r="A3568" s="3" t="s">
        <v>4155</v>
      </c>
      <c r="B3568" s="3">
        <v>185</v>
      </c>
    </row>
    <row r="3569" spans="1:2" x14ac:dyDescent="0.3">
      <c r="A3569" s="3" t="s">
        <v>4154</v>
      </c>
      <c r="B3569" s="3">
        <v>185</v>
      </c>
    </row>
    <row r="3570" spans="1:2" x14ac:dyDescent="0.3">
      <c r="A3570" s="3" t="s">
        <v>4153</v>
      </c>
      <c r="B3570" s="3">
        <v>188</v>
      </c>
    </row>
    <row r="3571" spans="1:2" x14ac:dyDescent="0.3">
      <c r="A3571" s="3" t="s">
        <v>4152</v>
      </c>
      <c r="B3571" s="3">
        <v>187</v>
      </c>
    </row>
    <row r="3572" spans="1:2" x14ac:dyDescent="0.3">
      <c r="A3572" s="3" t="s">
        <v>4151</v>
      </c>
      <c r="B3572" s="3">
        <v>193</v>
      </c>
    </row>
    <row r="3573" spans="1:2" x14ac:dyDescent="0.3">
      <c r="A3573" s="3" t="s">
        <v>4150</v>
      </c>
      <c r="B3573" s="3">
        <v>205</v>
      </c>
    </row>
    <row r="3574" spans="1:2" x14ac:dyDescent="0.3">
      <c r="A3574" s="3" t="s">
        <v>4149</v>
      </c>
      <c r="B3574" s="3">
        <v>211</v>
      </c>
    </row>
    <row r="3575" spans="1:2" x14ac:dyDescent="0.3">
      <c r="A3575" s="3" t="s">
        <v>4148</v>
      </c>
      <c r="B3575" s="3">
        <v>206</v>
      </c>
    </row>
    <row r="3576" spans="1:2" x14ac:dyDescent="0.3">
      <c r="A3576" s="3" t="s">
        <v>4147</v>
      </c>
      <c r="B3576" s="3">
        <v>209</v>
      </c>
    </row>
    <row r="3577" spans="1:2" x14ac:dyDescent="0.3">
      <c r="A3577" s="3" t="s">
        <v>4146</v>
      </c>
      <c r="B3577" s="3">
        <v>202</v>
      </c>
    </row>
    <row r="3578" spans="1:2" x14ac:dyDescent="0.3">
      <c r="A3578" s="3" t="s">
        <v>4145</v>
      </c>
      <c r="B3578" s="3">
        <v>204</v>
      </c>
    </row>
    <row r="3579" spans="1:2" x14ac:dyDescent="0.3">
      <c r="A3579" s="3" t="s">
        <v>4144</v>
      </c>
      <c r="B3579" s="3">
        <v>221</v>
      </c>
    </row>
    <row r="3580" spans="1:2" x14ac:dyDescent="0.3">
      <c r="A3580" s="3" t="s">
        <v>4143</v>
      </c>
      <c r="B3580" s="3">
        <v>214</v>
      </c>
    </row>
    <row r="3581" spans="1:2" x14ac:dyDescent="0.3">
      <c r="A3581" s="3" t="s">
        <v>4142</v>
      </c>
      <c r="B3581" s="3">
        <v>224</v>
      </c>
    </row>
    <row r="3582" spans="1:2" x14ac:dyDescent="0.3">
      <c r="A3582" s="3" t="s">
        <v>4141</v>
      </c>
      <c r="B3582" s="3">
        <v>253</v>
      </c>
    </row>
    <row r="3583" spans="1:2" x14ac:dyDescent="0.3">
      <c r="A3583" s="3" t="s">
        <v>4140</v>
      </c>
      <c r="B3583" s="3">
        <v>250</v>
      </c>
    </row>
    <row r="3584" spans="1:2" x14ac:dyDescent="0.3">
      <c r="A3584" s="3" t="s">
        <v>4139</v>
      </c>
      <c r="B3584" s="3">
        <v>255</v>
      </c>
    </row>
    <row r="3585" spans="1:2" x14ac:dyDescent="0.3">
      <c r="A3585" s="3" t="s">
        <v>4138</v>
      </c>
      <c r="B3585" s="3">
        <v>240</v>
      </c>
    </row>
    <row r="3586" spans="1:2" x14ac:dyDescent="0.3">
      <c r="A3586" s="3" t="s">
        <v>4137</v>
      </c>
      <c r="B3586" s="3">
        <v>241</v>
      </c>
    </row>
    <row r="3587" spans="1:2" x14ac:dyDescent="0.3">
      <c r="A3587" s="3" t="s">
        <v>4136</v>
      </c>
      <c r="B3587" s="3">
        <v>238</v>
      </c>
    </row>
    <row r="3588" spans="1:2" x14ac:dyDescent="0.3">
      <c r="A3588" s="3" t="s">
        <v>4135</v>
      </c>
      <c r="B3588" s="3">
        <v>240</v>
      </c>
    </row>
    <row r="3589" spans="1:2" x14ac:dyDescent="0.3">
      <c r="A3589" s="3" t="s">
        <v>4134</v>
      </c>
      <c r="B3589" s="3">
        <v>254</v>
      </c>
    </row>
    <row r="3590" spans="1:2" x14ac:dyDescent="0.3">
      <c r="A3590" s="3" t="s">
        <v>4133</v>
      </c>
      <c r="B3590" s="3">
        <v>255</v>
      </c>
    </row>
    <row r="3591" spans="1:2" x14ac:dyDescent="0.3">
      <c r="A3591" s="3" t="s">
        <v>4132</v>
      </c>
      <c r="B3591" s="3">
        <v>248</v>
      </c>
    </row>
    <row r="3592" spans="1:2" x14ac:dyDescent="0.3">
      <c r="A3592" s="3" t="s">
        <v>4131</v>
      </c>
      <c r="B3592" s="3">
        <v>234</v>
      </c>
    </row>
    <row r="3593" spans="1:2" x14ac:dyDescent="0.3">
      <c r="A3593" s="3" t="s">
        <v>4130</v>
      </c>
      <c r="B3593" s="3">
        <v>229</v>
      </c>
    </row>
    <row r="3594" spans="1:2" x14ac:dyDescent="0.3">
      <c r="A3594" s="3" t="s">
        <v>4129</v>
      </c>
      <c r="B3594" s="3">
        <v>229</v>
      </c>
    </row>
    <row r="3595" spans="1:2" x14ac:dyDescent="0.3">
      <c r="A3595" s="3" t="s">
        <v>4128</v>
      </c>
      <c r="B3595" s="3">
        <v>206</v>
      </c>
    </row>
    <row r="3596" spans="1:2" x14ac:dyDescent="0.3">
      <c r="A3596" s="3" t="s">
        <v>4127</v>
      </c>
      <c r="B3596" s="3">
        <v>191</v>
      </c>
    </row>
    <row r="3597" spans="1:2" x14ac:dyDescent="0.3">
      <c r="A3597" s="3" t="s">
        <v>4126</v>
      </c>
      <c r="B3597" s="3">
        <v>198</v>
      </c>
    </row>
    <row r="3598" spans="1:2" x14ac:dyDescent="0.3">
      <c r="A3598" s="3" t="s">
        <v>4125</v>
      </c>
      <c r="B3598" s="3">
        <v>189</v>
      </c>
    </row>
    <row r="3599" spans="1:2" x14ac:dyDescent="0.3">
      <c r="A3599" s="3" t="s">
        <v>4124</v>
      </c>
      <c r="B3599" s="3">
        <v>196</v>
      </c>
    </row>
    <row r="3600" spans="1:2" x14ac:dyDescent="0.3">
      <c r="A3600" s="3" t="s">
        <v>4123</v>
      </c>
      <c r="B3600" s="3">
        <v>196</v>
      </c>
    </row>
    <row r="3601" spans="1:2" x14ac:dyDescent="0.3">
      <c r="A3601" s="3" t="s">
        <v>4122</v>
      </c>
      <c r="B3601" s="3">
        <v>198</v>
      </c>
    </row>
    <row r="3602" spans="1:2" x14ac:dyDescent="0.3">
      <c r="A3602" s="3" t="s">
        <v>4121</v>
      </c>
      <c r="B3602" s="3">
        <v>200</v>
      </c>
    </row>
    <row r="3603" spans="1:2" x14ac:dyDescent="0.3">
      <c r="A3603" s="3" t="s">
        <v>4120</v>
      </c>
      <c r="B3603" s="3">
        <v>196</v>
      </c>
    </row>
    <row r="3604" spans="1:2" x14ac:dyDescent="0.3">
      <c r="A3604" s="3" t="s">
        <v>4119</v>
      </c>
      <c r="B3604" s="3">
        <v>195</v>
      </c>
    </row>
    <row r="3605" spans="1:2" x14ac:dyDescent="0.3">
      <c r="A3605" s="3" t="s">
        <v>4118</v>
      </c>
      <c r="B3605" s="3">
        <v>203</v>
      </c>
    </row>
    <row r="3606" spans="1:2" x14ac:dyDescent="0.3">
      <c r="A3606" s="3" t="s">
        <v>4117</v>
      </c>
      <c r="B3606" s="3">
        <v>194</v>
      </c>
    </row>
    <row r="3607" spans="1:2" x14ac:dyDescent="0.3">
      <c r="A3607" s="3" t="s">
        <v>4116</v>
      </c>
      <c r="B3607" s="3">
        <v>170</v>
      </c>
    </row>
    <row r="3608" spans="1:2" x14ac:dyDescent="0.3">
      <c r="A3608" s="3" t="s">
        <v>4115</v>
      </c>
      <c r="B3608" s="3">
        <v>180</v>
      </c>
    </row>
    <row r="3609" spans="1:2" x14ac:dyDescent="0.3">
      <c r="A3609" s="3" t="s">
        <v>4114</v>
      </c>
      <c r="B3609" s="3">
        <v>188</v>
      </c>
    </row>
    <row r="3610" spans="1:2" x14ac:dyDescent="0.3">
      <c r="A3610" s="3" t="s">
        <v>4113</v>
      </c>
      <c r="B3610" s="3">
        <v>196</v>
      </c>
    </row>
    <row r="3611" spans="1:2" x14ac:dyDescent="0.3">
      <c r="A3611" s="3" t="s">
        <v>4112</v>
      </c>
      <c r="B3611" s="3">
        <v>194</v>
      </c>
    </row>
    <row r="3612" spans="1:2" x14ac:dyDescent="0.3">
      <c r="A3612" s="3" t="s">
        <v>4111</v>
      </c>
      <c r="B3612" s="3">
        <v>179</v>
      </c>
    </row>
    <row r="3613" spans="1:2" x14ac:dyDescent="0.3">
      <c r="A3613" s="3" t="s">
        <v>4110</v>
      </c>
      <c r="B3613" s="3">
        <v>181</v>
      </c>
    </row>
    <row r="3614" spans="1:2" x14ac:dyDescent="0.3">
      <c r="A3614" s="3" t="s">
        <v>4109</v>
      </c>
      <c r="B3614" s="3">
        <v>187</v>
      </c>
    </row>
    <row r="3615" spans="1:2" x14ac:dyDescent="0.3">
      <c r="A3615" s="3" t="s">
        <v>4108</v>
      </c>
      <c r="B3615" s="3">
        <v>181</v>
      </c>
    </row>
    <row r="3616" spans="1:2" x14ac:dyDescent="0.3">
      <c r="A3616" s="3" t="s">
        <v>4107</v>
      </c>
      <c r="B3616" s="3">
        <v>196</v>
      </c>
    </row>
    <row r="3617" spans="1:2" x14ac:dyDescent="0.3">
      <c r="A3617" s="3" t="s">
        <v>4106</v>
      </c>
      <c r="B3617" s="3">
        <v>187</v>
      </c>
    </row>
    <row r="3618" spans="1:2" x14ac:dyDescent="0.3">
      <c r="A3618" s="3" t="s">
        <v>4105</v>
      </c>
      <c r="B3618" s="3">
        <v>187</v>
      </c>
    </row>
    <row r="3619" spans="1:2" x14ac:dyDescent="0.3">
      <c r="A3619" s="3" t="s">
        <v>4104</v>
      </c>
      <c r="B3619" s="3">
        <v>189</v>
      </c>
    </row>
    <row r="3620" spans="1:2" x14ac:dyDescent="0.3">
      <c r="A3620" s="3" t="s">
        <v>4103</v>
      </c>
      <c r="B3620" s="3">
        <v>188</v>
      </c>
    </row>
    <row r="3621" spans="1:2" x14ac:dyDescent="0.3">
      <c r="A3621" s="3" t="s">
        <v>4102</v>
      </c>
      <c r="B3621" s="3">
        <v>190</v>
      </c>
    </row>
    <row r="3622" spans="1:2" x14ac:dyDescent="0.3">
      <c r="A3622" s="3" t="s">
        <v>4101</v>
      </c>
      <c r="B3622" s="3">
        <v>200</v>
      </c>
    </row>
    <row r="3623" spans="1:2" x14ac:dyDescent="0.3">
      <c r="A3623" s="3" t="s">
        <v>4100</v>
      </c>
      <c r="B3623" s="3">
        <v>197</v>
      </c>
    </row>
    <row r="3624" spans="1:2" x14ac:dyDescent="0.3">
      <c r="A3624" s="3" t="s">
        <v>4099</v>
      </c>
      <c r="B3624" s="3">
        <v>205</v>
      </c>
    </row>
    <row r="3625" spans="1:2" x14ac:dyDescent="0.3">
      <c r="A3625" s="3" t="s">
        <v>4098</v>
      </c>
      <c r="B3625" s="3">
        <v>209</v>
      </c>
    </row>
    <row r="3626" spans="1:2" x14ac:dyDescent="0.3">
      <c r="A3626" s="3" t="s">
        <v>4097</v>
      </c>
      <c r="B3626" s="3">
        <v>217</v>
      </c>
    </row>
    <row r="3627" spans="1:2" x14ac:dyDescent="0.3">
      <c r="A3627" s="3" t="s">
        <v>4096</v>
      </c>
      <c r="B3627" s="3">
        <v>217</v>
      </c>
    </row>
    <row r="3628" spans="1:2" x14ac:dyDescent="0.3">
      <c r="A3628" s="3" t="s">
        <v>4095</v>
      </c>
      <c r="B3628" s="3">
        <v>217</v>
      </c>
    </row>
    <row r="3629" spans="1:2" x14ac:dyDescent="0.3">
      <c r="A3629" s="3" t="s">
        <v>4094</v>
      </c>
      <c r="B3629" s="3">
        <v>210</v>
      </c>
    </row>
    <row r="3630" spans="1:2" x14ac:dyDescent="0.3">
      <c r="A3630" s="3" t="s">
        <v>4093</v>
      </c>
      <c r="B3630" s="3">
        <v>209</v>
      </c>
    </row>
    <row r="3631" spans="1:2" x14ac:dyDescent="0.3">
      <c r="A3631" s="3" t="s">
        <v>4092</v>
      </c>
      <c r="B3631" s="3">
        <v>199</v>
      </c>
    </row>
    <row r="3632" spans="1:2" x14ac:dyDescent="0.3">
      <c r="A3632" s="3" t="s">
        <v>4091</v>
      </c>
      <c r="B3632" s="3">
        <v>189</v>
      </c>
    </row>
    <row r="3633" spans="1:2" x14ac:dyDescent="0.3">
      <c r="A3633" s="3" t="s">
        <v>4090</v>
      </c>
      <c r="B3633" s="3">
        <v>191</v>
      </c>
    </row>
    <row r="3634" spans="1:2" x14ac:dyDescent="0.3">
      <c r="A3634" s="3" t="s">
        <v>4089</v>
      </c>
      <c r="B3634" s="3">
        <v>187</v>
      </c>
    </row>
    <row r="3635" spans="1:2" x14ac:dyDescent="0.3">
      <c r="A3635" s="3" t="s">
        <v>4088</v>
      </c>
      <c r="B3635" s="3">
        <v>180</v>
      </c>
    </row>
    <row r="3636" spans="1:2" x14ac:dyDescent="0.3">
      <c r="A3636" s="3" t="s">
        <v>4087</v>
      </c>
      <c r="B3636" s="3">
        <v>187</v>
      </c>
    </row>
    <row r="3637" spans="1:2" x14ac:dyDescent="0.3">
      <c r="A3637" s="3" t="s">
        <v>4086</v>
      </c>
      <c r="B3637" s="3">
        <v>190</v>
      </c>
    </row>
    <row r="3638" spans="1:2" x14ac:dyDescent="0.3">
      <c r="A3638" s="3" t="s">
        <v>4085</v>
      </c>
      <c r="B3638" s="3">
        <v>179</v>
      </c>
    </row>
    <row r="3639" spans="1:2" x14ac:dyDescent="0.3">
      <c r="A3639" s="3" t="s">
        <v>4084</v>
      </c>
      <c r="B3639" s="3">
        <v>183</v>
      </c>
    </row>
    <row r="3640" spans="1:2" x14ac:dyDescent="0.3">
      <c r="A3640" s="3" t="s">
        <v>4083</v>
      </c>
      <c r="B3640" s="3">
        <v>182</v>
      </c>
    </row>
    <row r="3641" spans="1:2" x14ac:dyDescent="0.3">
      <c r="A3641" s="3" t="s">
        <v>4082</v>
      </c>
      <c r="B3641" s="3">
        <v>189</v>
      </c>
    </row>
    <row r="3642" spans="1:2" x14ac:dyDescent="0.3">
      <c r="A3642" s="3" t="s">
        <v>4081</v>
      </c>
      <c r="B3642" s="3">
        <v>190</v>
      </c>
    </row>
    <row r="3643" spans="1:2" x14ac:dyDescent="0.3">
      <c r="A3643" s="3" t="s">
        <v>4080</v>
      </c>
      <c r="B3643" s="3">
        <v>197</v>
      </c>
    </row>
    <row r="3644" spans="1:2" x14ac:dyDescent="0.3">
      <c r="A3644" s="3" t="s">
        <v>4079</v>
      </c>
      <c r="B3644" s="3">
        <v>201</v>
      </c>
    </row>
    <row r="3645" spans="1:2" x14ac:dyDescent="0.3">
      <c r="A3645" s="3" t="s">
        <v>4078</v>
      </c>
      <c r="B3645" s="3">
        <v>191</v>
      </c>
    </row>
    <row r="3646" spans="1:2" x14ac:dyDescent="0.3">
      <c r="A3646" s="3" t="s">
        <v>4077</v>
      </c>
      <c r="B3646" s="3">
        <v>186</v>
      </c>
    </row>
    <row r="3647" spans="1:2" x14ac:dyDescent="0.3">
      <c r="A3647" s="3" t="s">
        <v>4076</v>
      </c>
      <c r="B3647" s="3">
        <v>187</v>
      </c>
    </row>
    <row r="3648" spans="1:2" x14ac:dyDescent="0.3">
      <c r="A3648" s="3" t="s">
        <v>4075</v>
      </c>
      <c r="B3648" s="3">
        <v>178</v>
      </c>
    </row>
    <row r="3649" spans="1:2" x14ac:dyDescent="0.3">
      <c r="A3649" s="3" t="s">
        <v>4074</v>
      </c>
      <c r="B3649" s="3">
        <v>178</v>
      </c>
    </row>
    <row r="3650" spans="1:2" x14ac:dyDescent="0.3">
      <c r="A3650" s="3" t="s">
        <v>4073</v>
      </c>
      <c r="B3650" s="3">
        <v>180</v>
      </c>
    </row>
    <row r="3651" spans="1:2" x14ac:dyDescent="0.3">
      <c r="A3651" s="3" t="s">
        <v>4072</v>
      </c>
      <c r="B3651" s="3">
        <v>190</v>
      </c>
    </row>
    <row r="3652" spans="1:2" x14ac:dyDescent="0.3">
      <c r="A3652" s="3" t="s">
        <v>4071</v>
      </c>
      <c r="B3652" s="3">
        <v>191</v>
      </c>
    </row>
    <row r="3653" spans="1:2" x14ac:dyDescent="0.3">
      <c r="A3653" s="3" t="s">
        <v>4070</v>
      </c>
      <c r="B3653" s="3">
        <v>191</v>
      </c>
    </row>
    <row r="3654" spans="1:2" x14ac:dyDescent="0.3">
      <c r="A3654" s="3" t="s">
        <v>4069</v>
      </c>
      <c r="B3654" s="3">
        <v>191</v>
      </c>
    </row>
    <row r="3655" spans="1:2" x14ac:dyDescent="0.3">
      <c r="A3655" s="3" t="s">
        <v>4068</v>
      </c>
      <c r="B3655" s="3">
        <v>184</v>
      </c>
    </row>
    <row r="3656" spans="1:2" x14ac:dyDescent="0.3">
      <c r="A3656" s="3" t="s">
        <v>4067</v>
      </c>
      <c r="B3656" s="3">
        <v>184</v>
      </c>
    </row>
    <row r="3657" spans="1:2" x14ac:dyDescent="0.3">
      <c r="A3657" s="3" t="s">
        <v>4066</v>
      </c>
      <c r="B3657" s="3">
        <v>187</v>
      </c>
    </row>
    <row r="3658" spans="1:2" x14ac:dyDescent="0.3">
      <c r="A3658" s="3" t="s">
        <v>4065</v>
      </c>
      <c r="B3658" s="3">
        <v>190</v>
      </c>
    </row>
    <row r="3659" spans="1:2" x14ac:dyDescent="0.3">
      <c r="A3659" s="3" t="s">
        <v>4064</v>
      </c>
      <c r="B3659" s="3">
        <v>191</v>
      </c>
    </row>
    <row r="3660" spans="1:2" x14ac:dyDescent="0.3">
      <c r="A3660" s="3" t="s">
        <v>4063</v>
      </c>
      <c r="B3660" s="3">
        <v>199</v>
      </c>
    </row>
    <row r="3661" spans="1:2" x14ac:dyDescent="0.3">
      <c r="A3661" s="3" t="s">
        <v>4062</v>
      </c>
      <c r="B3661" s="3">
        <v>209</v>
      </c>
    </row>
    <row r="3662" spans="1:2" x14ac:dyDescent="0.3">
      <c r="A3662" s="3" t="s">
        <v>4061</v>
      </c>
      <c r="B3662" s="3">
        <v>206</v>
      </c>
    </row>
    <row r="3663" spans="1:2" x14ac:dyDescent="0.3">
      <c r="A3663" s="3" t="s">
        <v>4060</v>
      </c>
      <c r="B3663" s="3">
        <v>213</v>
      </c>
    </row>
    <row r="3664" spans="1:2" x14ac:dyDescent="0.3">
      <c r="A3664" s="3" t="s">
        <v>4059</v>
      </c>
      <c r="B3664" s="3">
        <v>213</v>
      </c>
    </row>
    <row r="3665" spans="1:2" x14ac:dyDescent="0.3">
      <c r="A3665" s="3" t="s">
        <v>4058</v>
      </c>
      <c r="B3665" s="3">
        <v>211</v>
      </c>
    </row>
    <row r="3666" spans="1:2" x14ac:dyDescent="0.3">
      <c r="A3666" s="3" t="s">
        <v>4057</v>
      </c>
      <c r="B3666" s="3">
        <v>206</v>
      </c>
    </row>
    <row r="3667" spans="1:2" x14ac:dyDescent="0.3">
      <c r="A3667" s="3" t="s">
        <v>4056</v>
      </c>
      <c r="B3667" s="3">
        <v>197</v>
      </c>
    </row>
    <row r="3668" spans="1:2" x14ac:dyDescent="0.3">
      <c r="A3668" s="3" t="s">
        <v>4055</v>
      </c>
      <c r="B3668" s="3">
        <v>191</v>
      </c>
    </row>
    <row r="3669" spans="1:2" x14ac:dyDescent="0.3">
      <c r="A3669" s="3" t="s">
        <v>4054</v>
      </c>
      <c r="B3669" s="3">
        <v>190</v>
      </c>
    </row>
    <row r="3670" spans="1:2" x14ac:dyDescent="0.3">
      <c r="A3670" s="3" t="s">
        <v>4053</v>
      </c>
      <c r="B3670" s="3">
        <v>193</v>
      </c>
    </row>
    <row r="3671" spans="1:2" x14ac:dyDescent="0.3">
      <c r="A3671" s="3" t="s">
        <v>4052</v>
      </c>
      <c r="B3671" s="3">
        <v>191</v>
      </c>
    </row>
    <row r="3672" spans="1:2" x14ac:dyDescent="0.3">
      <c r="A3672" s="3" t="s">
        <v>4051</v>
      </c>
      <c r="B3672" s="3">
        <v>195</v>
      </c>
    </row>
    <row r="3673" spans="1:2" x14ac:dyDescent="0.3">
      <c r="A3673" s="3" t="s">
        <v>4050</v>
      </c>
      <c r="B3673" s="3">
        <v>196</v>
      </c>
    </row>
    <row r="3674" spans="1:2" x14ac:dyDescent="0.3">
      <c r="A3674" s="3" t="s">
        <v>4049</v>
      </c>
      <c r="B3674" s="3">
        <v>200</v>
      </c>
    </row>
    <row r="3675" spans="1:2" x14ac:dyDescent="0.3">
      <c r="A3675" s="3" t="s">
        <v>4048</v>
      </c>
      <c r="B3675" s="3">
        <v>200</v>
      </c>
    </row>
    <row r="3676" spans="1:2" x14ac:dyDescent="0.3">
      <c r="A3676" s="3" t="s">
        <v>4047</v>
      </c>
      <c r="B3676" s="3">
        <v>189</v>
      </c>
    </row>
    <row r="3677" spans="1:2" x14ac:dyDescent="0.3">
      <c r="A3677" s="3" t="s">
        <v>4046</v>
      </c>
      <c r="B3677" s="3">
        <v>191</v>
      </c>
    </row>
    <row r="3678" spans="1:2" x14ac:dyDescent="0.3">
      <c r="A3678" s="3" t="s">
        <v>4045</v>
      </c>
      <c r="B3678" s="3">
        <v>180</v>
      </c>
    </row>
    <row r="3679" spans="1:2" x14ac:dyDescent="0.3">
      <c r="A3679" s="3" t="s">
        <v>4044</v>
      </c>
      <c r="B3679" s="3">
        <v>184</v>
      </c>
    </row>
    <row r="3680" spans="1:2" x14ac:dyDescent="0.3">
      <c r="A3680" s="3" t="s">
        <v>4043</v>
      </c>
      <c r="B3680" s="3">
        <v>177</v>
      </c>
    </row>
    <row r="3681" spans="1:2" x14ac:dyDescent="0.3">
      <c r="A3681" s="3" t="s">
        <v>4042</v>
      </c>
      <c r="B3681" s="3">
        <v>177</v>
      </c>
    </row>
    <row r="3682" spans="1:2" x14ac:dyDescent="0.3">
      <c r="A3682" s="3" t="s">
        <v>4041</v>
      </c>
      <c r="B3682" s="3">
        <v>171</v>
      </c>
    </row>
    <row r="3683" spans="1:2" x14ac:dyDescent="0.3">
      <c r="A3683" s="3" t="s">
        <v>4040</v>
      </c>
      <c r="B3683" s="3">
        <v>178</v>
      </c>
    </row>
    <row r="3684" spans="1:2" x14ac:dyDescent="0.3">
      <c r="A3684" s="3" t="s">
        <v>4039</v>
      </c>
      <c r="B3684" s="3">
        <v>170</v>
      </c>
    </row>
    <row r="3685" spans="1:2" x14ac:dyDescent="0.3">
      <c r="A3685" s="3" t="s">
        <v>4038</v>
      </c>
      <c r="B3685" s="3">
        <v>174</v>
      </c>
    </row>
    <row r="3686" spans="1:2" x14ac:dyDescent="0.3">
      <c r="A3686" s="3" t="s">
        <v>4037</v>
      </c>
      <c r="B3686" s="3">
        <v>175</v>
      </c>
    </row>
    <row r="3687" spans="1:2" x14ac:dyDescent="0.3">
      <c r="A3687" s="3" t="s">
        <v>4036</v>
      </c>
      <c r="B3687" s="3">
        <v>172</v>
      </c>
    </row>
    <row r="3688" spans="1:2" x14ac:dyDescent="0.3">
      <c r="A3688" s="3" t="s">
        <v>4035</v>
      </c>
      <c r="B3688" s="3">
        <v>168</v>
      </c>
    </row>
    <row r="3689" spans="1:2" x14ac:dyDescent="0.3">
      <c r="A3689" s="3" t="s">
        <v>4034</v>
      </c>
      <c r="B3689" s="3">
        <v>168</v>
      </c>
    </row>
    <row r="3690" spans="1:2" x14ac:dyDescent="0.3">
      <c r="A3690" s="3" t="s">
        <v>4033</v>
      </c>
      <c r="B3690" s="3">
        <v>168</v>
      </c>
    </row>
    <row r="3691" spans="1:2" x14ac:dyDescent="0.3">
      <c r="A3691" s="3" t="s">
        <v>4032</v>
      </c>
      <c r="B3691" s="3">
        <v>168</v>
      </c>
    </row>
    <row r="3692" spans="1:2" x14ac:dyDescent="0.3">
      <c r="A3692" s="3" t="s">
        <v>4031</v>
      </c>
      <c r="B3692" s="3">
        <v>176</v>
      </c>
    </row>
    <row r="3693" spans="1:2" x14ac:dyDescent="0.3">
      <c r="A3693" s="3" t="s">
        <v>4030</v>
      </c>
      <c r="B3693" s="3">
        <v>176</v>
      </c>
    </row>
    <row r="3694" spans="1:2" x14ac:dyDescent="0.3">
      <c r="A3694" s="3" t="s">
        <v>4029</v>
      </c>
      <c r="B3694" s="3">
        <v>178</v>
      </c>
    </row>
    <row r="3695" spans="1:2" x14ac:dyDescent="0.3">
      <c r="A3695" s="3" t="s">
        <v>4028</v>
      </c>
      <c r="B3695" s="3">
        <v>176</v>
      </c>
    </row>
    <row r="3696" spans="1:2" x14ac:dyDescent="0.3">
      <c r="A3696" s="3" t="s">
        <v>4027</v>
      </c>
      <c r="B3696" s="3">
        <v>171</v>
      </c>
    </row>
    <row r="3697" spans="1:2" x14ac:dyDescent="0.3">
      <c r="A3697" s="3" t="s">
        <v>4026</v>
      </c>
      <c r="B3697" s="3">
        <v>164</v>
      </c>
    </row>
    <row r="3698" spans="1:2" x14ac:dyDescent="0.3">
      <c r="A3698" s="3" t="s">
        <v>4025</v>
      </c>
      <c r="B3698" s="3">
        <v>159</v>
      </c>
    </row>
    <row r="3699" spans="1:2" x14ac:dyDescent="0.3">
      <c r="A3699" s="3" t="s">
        <v>4024</v>
      </c>
      <c r="B3699" s="3">
        <v>164</v>
      </c>
    </row>
    <row r="3700" spans="1:2" x14ac:dyDescent="0.3">
      <c r="A3700" s="3" t="s">
        <v>4023</v>
      </c>
      <c r="B3700" s="3">
        <v>172</v>
      </c>
    </row>
    <row r="3701" spans="1:2" x14ac:dyDescent="0.3">
      <c r="A3701" s="3" t="s">
        <v>4022</v>
      </c>
      <c r="B3701" s="3">
        <v>164</v>
      </c>
    </row>
    <row r="3702" spans="1:2" x14ac:dyDescent="0.3">
      <c r="A3702" s="3" t="s">
        <v>4021</v>
      </c>
      <c r="B3702" s="3">
        <v>157</v>
      </c>
    </row>
    <row r="3703" spans="1:2" x14ac:dyDescent="0.3">
      <c r="A3703" s="3" t="s">
        <v>4020</v>
      </c>
      <c r="B3703" s="3">
        <v>155</v>
      </c>
    </row>
    <row r="3704" spans="1:2" x14ac:dyDescent="0.3">
      <c r="A3704" s="3" t="s">
        <v>4019</v>
      </c>
      <c r="B3704" s="3">
        <v>146</v>
      </c>
    </row>
    <row r="3705" spans="1:2" x14ac:dyDescent="0.3">
      <c r="A3705" s="3" t="s">
        <v>4018</v>
      </c>
      <c r="B3705" s="3">
        <v>143</v>
      </c>
    </row>
    <row r="3706" spans="1:2" x14ac:dyDescent="0.3">
      <c r="A3706" s="3" t="s">
        <v>4017</v>
      </c>
      <c r="B3706" s="3">
        <v>137</v>
      </c>
    </row>
    <row r="3707" spans="1:2" x14ac:dyDescent="0.3">
      <c r="A3707" s="3" t="s">
        <v>4016</v>
      </c>
      <c r="B3707" s="3">
        <v>142</v>
      </c>
    </row>
    <row r="3708" spans="1:2" x14ac:dyDescent="0.3">
      <c r="A3708" s="3" t="s">
        <v>4015</v>
      </c>
      <c r="B3708" s="3">
        <v>143</v>
      </c>
    </row>
    <row r="3709" spans="1:2" x14ac:dyDescent="0.3">
      <c r="A3709" s="3" t="s">
        <v>4014</v>
      </c>
      <c r="B3709" s="3">
        <v>138</v>
      </c>
    </row>
    <row r="3710" spans="1:2" x14ac:dyDescent="0.3">
      <c r="A3710" s="3" t="s">
        <v>4013</v>
      </c>
      <c r="B3710" s="3">
        <v>140</v>
      </c>
    </row>
    <row r="3711" spans="1:2" x14ac:dyDescent="0.3">
      <c r="A3711" s="3" t="s">
        <v>4012</v>
      </c>
      <c r="B3711" s="3">
        <v>139</v>
      </c>
    </row>
    <row r="3712" spans="1:2" x14ac:dyDescent="0.3">
      <c r="A3712" s="3" t="s">
        <v>4011</v>
      </c>
      <c r="B3712" s="3">
        <v>142</v>
      </c>
    </row>
    <row r="3713" spans="1:2" x14ac:dyDescent="0.3">
      <c r="A3713" s="3" t="s">
        <v>4010</v>
      </c>
      <c r="B3713" s="3">
        <v>144</v>
      </c>
    </row>
    <row r="3714" spans="1:2" x14ac:dyDescent="0.3">
      <c r="A3714" s="3" t="s">
        <v>4009</v>
      </c>
      <c r="B3714" s="3">
        <v>146</v>
      </c>
    </row>
    <row r="3715" spans="1:2" x14ac:dyDescent="0.3">
      <c r="A3715" s="3" t="s">
        <v>4008</v>
      </c>
      <c r="B3715" s="3">
        <v>148</v>
      </c>
    </row>
    <row r="3716" spans="1:2" x14ac:dyDescent="0.3">
      <c r="A3716" s="3" t="s">
        <v>4007</v>
      </c>
      <c r="B3716" s="3">
        <v>146</v>
      </c>
    </row>
    <row r="3717" spans="1:2" x14ac:dyDescent="0.3">
      <c r="A3717" s="3" t="s">
        <v>4006</v>
      </c>
      <c r="B3717" s="3">
        <v>150</v>
      </c>
    </row>
    <row r="3718" spans="1:2" x14ac:dyDescent="0.3">
      <c r="A3718" s="3" t="s">
        <v>4005</v>
      </c>
      <c r="B3718" s="3">
        <v>141</v>
      </c>
    </row>
    <row r="3719" spans="1:2" x14ac:dyDescent="0.3">
      <c r="A3719" s="3" t="s">
        <v>4004</v>
      </c>
      <c r="B3719" s="3">
        <v>143</v>
      </c>
    </row>
    <row r="3720" spans="1:2" x14ac:dyDescent="0.3">
      <c r="A3720" s="3" t="s">
        <v>4003</v>
      </c>
      <c r="B3720" s="3">
        <v>136</v>
      </c>
    </row>
    <row r="3721" spans="1:2" x14ac:dyDescent="0.3">
      <c r="A3721" s="3" t="s">
        <v>4002</v>
      </c>
      <c r="B3721" s="3">
        <v>142</v>
      </c>
    </row>
    <row r="3722" spans="1:2" x14ac:dyDescent="0.3">
      <c r="A3722" s="3" t="s">
        <v>4001</v>
      </c>
      <c r="B3722" s="3">
        <v>149</v>
      </c>
    </row>
    <row r="3723" spans="1:2" x14ac:dyDescent="0.3">
      <c r="A3723" s="3" t="s">
        <v>4000</v>
      </c>
      <c r="B3723" s="3">
        <v>149</v>
      </c>
    </row>
    <row r="3724" spans="1:2" x14ac:dyDescent="0.3">
      <c r="A3724" s="3" t="s">
        <v>3999</v>
      </c>
      <c r="B3724" s="3">
        <v>159</v>
      </c>
    </row>
    <row r="3725" spans="1:2" x14ac:dyDescent="0.3">
      <c r="A3725" s="3" t="s">
        <v>3998</v>
      </c>
      <c r="B3725" s="3">
        <v>159</v>
      </c>
    </row>
    <row r="3726" spans="1:2" x14ac:dyDescent="0.3">
      <c r="A3726" s="3" t="s">
        <v>3997</v>
      </c>
      <c r="B3726" s="3">
        <v>150</v>
      </c>
    </row>
    <row r="3727" spans="1:2" x14ac:dyDescent="0.3">
      <c r="A3727" s="3" t="s">
        <v>3996</v>
      </c>
      <c r="B3727" s="3">
        <v>143</v>
      </c>
    </row>
    <row r="3728" spans="1:2" x14ac:dyDescent="0.3">
      <c r="A3728" s="3" t="s">
        <v>3995</v>
      </c>
      <c r="B3728" s="3">
        <v>151</v>
      </c>
    </row>
    <row r="3729" spans="1:2" x14ac:dyDescent="0.3">
      <c r="A3729" s="3" t="s">
        <v>3994</v>
      </c>
      <c r="B3729" s="3">
        <v>149</v>
      </c>
    </row>
    <row r="3730" spans="1:2" x14ac:dyDescent="0.3">
      <c r="A3730" s="3" t="s">
        <v>3993</v>
      </c>
      <c r="B3730" s="3">
        <v>143</v>
      </c>
    </row>
    <row r="3731" spans="1:2" x14ac:dyDescent="0.3">
      <c r="A3731" s="3" t="s">
        <v>3992</v>
      </c>
      <c r="B3731" s="3">
        <v>145</v>
      </c>
    </row>
    <row r="3732" spans="1:2" x14ac:dyDescent="0.3">
      <c r="A3732" s="3" t="s">
        <v>3991</v>
      </c>
      <c r="B3732" s="3">
        <v>137</v>
      </c>
    </row>
    <row r="3733" spans="1:2" x14ac:dyDescent="0.3">
      <c r="A3733" s="3" t="s">
        <v>3990</v>
      </c>
      <c r="B3733" s="3">
        <v>141</v>
      </c>
    </row>
    <row r="3734" spans="1:2" x14ac:dyDescent="0.3">
      <c r="A3734" s="3" t="s">
        <v>3989</v>
      </c>
      <c r="B3734" s="3">
        <v>148</v>
      </c>
    </row>
    <row r="3735" spans="1:2" x14ac:dyDescent="0.3">
      <c r="A3735" s="3" t="s">
        <v>3988</v>
      </c>
      <c r="B3735" s="3">
        <v>147</v>
      </c>
    </row>
    <row r="3736" spans="1:2" x14ac:dyDescent="0.3">
      <c r="A3736" s="3" t="s">
        <v>3987</v>
      </c>
      <c r="B3736" s="3">
        <v>150</v>
      </c>
    </row>
    <row r="3737" spans="1:2" x14ac:dyDescent="0.3">
      <c r="A3737" s="3" t="s">
        <v>3986</v>
      </c>
      <c r="B3737" s="3">
        <v>152</v>
      </c>
    </row>
    <row r="3738" spans="1:2" x14ac:dyDescent="0.3">
      <c r="A3738" s="3" t="s">
        <v>3985</v>
      </c>
      <c r="B3738" s="3">
        <v>152</v>
      </c>
    </row>
    <row r="3739" spans="1:2" x14ac:dyDescent="0.3">
      <c r="A3739" s="3" t="s">
        <v>3984</v>
      </c>
      <c r="B3739" s="3">
        <v>152</v>
      </c>
    </row>
    <row r="3740" spans="1:2" x14ac:dyDescent="0.3">
      <c r="A3740" s="3" t="s">
        <v>3983</v>
      </c>
      <c r="B3740" s="3">
        <v>148</v>
      </c>
    </row>
    <row r="3741" spans="1:2" x14ac:dyDescent="0.3">
      <c r="A3741" s="3" t="s">
        <v>3982</v>
      </c>
      <c r="B3741" s="3">
        <v>147</v>
      </c>
    </row>
    <row r="3742" spans="1:2" x14ac:dyDescent="0.3">
      <c r="A3742" s="3" t="s">
        <v>3981</v>
      </c>
      <c r="B3742" s="3">
        <v>143</v>
      </c>
    </row>
    <row r="3743" spans="1:2" x14ac:dyDescent="0.3">
      <c r="A3743" s="3" t="s">
        <v>3980</v>
      </c>
      <c r="B3743" s="3">
        <v>145</v>
      </c>
    </row>
    <row r="3744" spans="1:2" x14ac:dyDescent="0.3">
      <c r="A3744" s="3" t="s">
        <v>3979</v>
      </c>
      <c r="B3744" s="3">
        <v>146</v>
      </c>
    </row>
    <row r="3745" spans="1:2" x14ac:dyDescent="0.3">
      <c r="A3745" s="3" t="s">
        <v>3978</v>
      </c>
      <c r="B3745" s="3">
        <v>150</v>
      </c>
    </row>
    <row r="3746" spans="1:2" x14ac:dyDescent="0.3">
      <c r="A3746" s="3" t="s">
        <v>3977</v>
      </c>
      <c r="B3746" s="3">
        <v>155</v>
      </c>
    </row>
    <row r="3747" spans="1:2" x14ac:dyDescent="0.3">
      <c r="A3747" s="3" t="s">
        <v>3976</v>
      </c>
      <c r="B3747" s="3">
        <v>154</v>
      </c>
    </row>
    <row r="3748" spans="1:2" x14ac:dyDescent="0.3">
      <c r="A3748" s="3" t="s">
        <v>3975</v>
      </c>
      <c r="B3748" s="3">
        <v>162</v>
      </c>
    </row>
    <row r="3749" spans="1:2" x14ac:dyDescent="0.3">
      <c r="A3749" s="3" t="s">
        <v>3974</v>
      </c>
      <c r="B3749" s="3">
        <v>170</v>
      </c>
    </row>
    <row r="3750" spans="1:2" x14ac:dyDescent="0.3">
      <c r="A3750" s="3" t="s">
        <v>3973</v>
      </c>
      <c r="B3750" s="3">
        <v>175</v>
      </c>
    </row>
    <row r="3751" spans="1:2" x14ac:dyDescent="0.3">
      <c r="A3751" s="3" t="s">
        <v>3972</v>
      </c>
      <c r="B3751" s="3">
        <v>177</v>
      </c>
    </row>
    <row r="3752" spans="1:2" x14ac:dyDescent="0.3">
      <c r="A3752" s="3" t="s">
        <v>3971</v>
      </c>
      <c r="B3752" s="3">
        <v>189</v>
      </c>
    </row>
    <row r="3753" spans="1:2" x14ac:dyDescent="0.3">
      <c r="A3753" s="3" t="s">
        <v>3970</v>
      </c>
      <c r="B3753" s="3">
        <v>190</v>
      </c>
    </row>
    <row r="3754" spans="1:2" x14ac:dyDescent="0.3">
      <c r="A3754" s="3" t="s">
        <v>3969</v>
      </c>
      <c r="B3754" s="3">
        <v>189</v>
      </c>
    </row>
    <row r="3755" spans="1:2" x14ac:dyDescent="0.3">
      <c r="A3755" s="3" t="s">
        <v>3968</v>
      </c>
      <c r="B3755" s="3">
        <v>188</v>
      </c>
    </row>
    <row r="3756" spans="1:2" x14ac:dyDescent="0.3">
      <c r="A3756" s="3" t="s">
        <v>3967</v>
      </c>
      <c r="B3756" s="3">
        <v>195</v>
      </c>
    </row>
    <row r="3757" spans="1:2" x14ac:dyDescent="0.3">
      <c r="A3757" s="3" t="s">
        <v>3966</v>
      </c>
      <c r="B3757" s="3">
        <v>193</v>
      </c>
    </row>
    <row r="3758" spans="1:2" x14ac:dyDescent="0.3">
      <c r="A3758" s="3" t="s">
        <v>3965</v>
      </c>
      <c r="B3758" s="3">
        <v>194</v>
      </c>
    </row>
    <row r="3759" spans="1:2" x14ac:dyDescent="0.3">
      <c r="A3759" s="3" t="s">
        <v>3964</v>
      </c>
      <c r="B3759" s="3">
        <v>194</v>
      </c>
    </row>
    <row r="3760" spans="1:2" x14ac:dyDescent="0.3">
      <c r="A3760" s="3" t="s">
        <v>3963</v>
      </c>
      <c r="B3760" s="3">
        <v>196</v>
      </c>
    </row>
    <row r="3761" spans="1:2" x14ac:dyDescent="0.3">
      <c r="A3761" s="3" t="s">
        <v>3962</v>
      </c>
      <c r="B3761" s="3">
        <v>202</v>
      </c>
    </row>
    <row r="3762" spans="1:2" x14ac:dyDescent="0.3">
      <c r="A3762" s="3" t="s">
        <v>3961</v>
      </c>
      <c r="B3762" s="3">
        <v>207</v>
      </c>
    </row>
    <row r="3763" spans="1:2" x14ac:dyDescent="0.3">
      <c r="A3763" s="3" t="s">
        <v>3960</v>
      </c>
      <c r="B3763" s="3">
        <v>211</v>
      </c>
    </row>
    <row r="3764" spans="1:2" x14ac:dyDescent="0.3">
      <c r="A3764" s="3" t="s">
        <v>3959</v>
      </c>
      <c r="B3764" s="3">
        <v>206</v>
      </c>
    </row>
    <row r="3765" spans="1:2" x14ac:dyDescent="0.3">
      <c r="A3765" s="3" t="s">
        <v>3958</v>
      </c>
      <c r="B3765" s="3">
        <v>191</v>
      </c>
    </row>
    <row r="3766" spans="1:2" x14ac:dyDescent="0.3">
      <c r="A3766" s="3" t="s">
        <v>3957</v>
      </c>
      <c r="B3766" s="3">
        <v>177</v>
      </c>
    </row>
    <row r="3767" spans="1:2" x14ac:dyDescent="0.3">
      <c r="A3767" s="3" t="s">
        <v>3956</v>
      </c>
      <c r="B3767" s="3">
        <v>180</v>
      </c>
    </row>
    <row r="3768" spans="1:2" x14ac:dyDescent="0.3">
      <c r="A3768" s="3" t="s">
        <v>3955</v>
      </c>
      <c r="B3768" s="3">
        <v>177</v>
      </c>
    </row>
    <row r="3769" spans="1:2" x14ac:dyDescent="0.3">
      <c r="A3769" s="3" t="s">
        <v>3954</v>
      </c>
      <c r="B3769" s="3">
        <v>182</v>
      </c>
    </row>
    <row r="3770" spans="1:2" x14ac:dyDescent="0.3">
      <c r="A3770" s="3" t="s">
        <v>3953</v>
      </c>
      <c r="B3770" s="3">
        <v>170</v>
      </c>
    </row>
    <row r="3771" spans="1:2" x14ac:dyDescent="0.3">
      <c r="A3771" s="3" t="s">
        <v>3952</v>
      </c>
      <c r="B3771" s="3">
        <v>165</v>
      </c>
    </row>
    <row r="3772" spans="1:2" x14ac:dyDescent="0.3">
      <c r="A3772" s="3" t="s">
        <v>3951</v>
      </c>
      <c r="B3772" s="3">
        <v>164</v>
      </c>
    </row>
    <row r="3773" spans="1:2" x14ac:dyDescent="0.3">
      <c r="A3773" s="3" t="s">
        <v>3950</v>
      </c>
      <c r="B3773" s="3">
        <v>155</v>
      </c>
    </row>
    <row r="3774" spans="1:2" x14ac:dyDescent="0.3">
      <c r="A3774" s="3" t="s">
        <v>3949</v>
      </c>
      <c r="B3774" s="3">
        <v>163</v>
      </c>
    </row>
    <row r="3775" spans="1:2" x14ac:dyDescent="0.3">
      <c r="A3775" s="3" t="s">
        <v>3948</v>
      </c>
      <c r="B3775" s="3">
        <v>163</v>
      </c>
    </row>
    <row r="3776" spans="1:2" x14ac:dyDescent="0.3">
      <c r="A3776" s="3" t="s">
        <v>3947</v>
      </c>
      <c r="B3776" s="3">
        <v>164</v>
      </c>
    </row>
    <row r="3777" spans="1:2" x14ac:dyDescent="0.3">
      <c r="A3777" s="3" t="s">
        <v>3946</v>
      </c>
      <c r="B3777" s="3">
        <v>167</v>
      </c>
    </row>
    <row r="3778" spans="1:2" x14ac:dyDescent="0.3">
      <c r="A3778" s="3" t="s">
        <v>3945</v>
      </c>
      <c r="B3778" s="3">
        <v>162</v>
      </c>
    </row>
    <row r="3779" spans="1:2" x14ac:dyDescent="0.3">
      <c r="A3779" s="3" t="s">
        <v>3944</v>
      </c>
      <c r="B3779" s="3">
        <v>169</v>
      </c>
    </row>
    <row r="3780" spans="1:2" x14ac:dyDescent="0.3">
      <c r="A3780" s="3" t="s">
        <v>3943</v>
      </c>
      <c r="B3780" s="3">
        <v>169</v>
      </c>
    </row>
    <row r="3781" spans="1:2" x14ac:dyDescent="0.3">
      <c r="A3781" s="3" t="s">
        <v>3942</v>
      </c>
      <c r="B3781" s="3">
        <v>167</v>
      </c>
    </row>
    <row r="3782" spans="1:2" x14ac:dyDescent="0.3">
      <c r="A3782" s="3" t="s">
        <v>3941</v>
      </c>
      <c r="B3782" s="3">
        <v>168</v>
      </c>
    </row>
    <row r="3783" spans="1:2" x14ac:dyDescent="0.3">
      <c r="A3783" s="3" t="s">
        <v>3940</v>
      </c>
      <c r="B3783" s="3">
        <v>158</v>
      </c>
    </row>
    <row r="3784" spans="1:2" x14ac:dyDescent="0.3">
      <c r="A3784" s="3" t="s">
        <v>3939</v>
      </c>
      <c r="B3784" s="3">
        <v>165</v>
      </c>
    </row>
    <row r="3785" spans="1:2" x14ac:dyDescent="0.3">
      <c r="A3785" s="3" t="s">
        <v>3938</v>
      </c>
      <c r="B3785" s="3">
        <v>158</v>
      </c>
    </row>
    <row r="3786" spans="1:2" x14ac:dyDescent="0.3">
      <c r="A3786" s="3" t="s">
        <v>3937</v>
      </c>
      <c r="B3786" s="3">
        <v>158</v>
      </c>
    </row>
    <row r="3787" spans="1:2" x14ac:dyDescent="0.3">
      <c r="A3787" s="3" t="s">
        <v>3936</v>
      </c>
      <c r="B3787" s="3">
        <v>157</v>
      </c>
    </row>
    <row r="3788" spans="1:2" x14ac:dyDescent="0.3">
      <c r="A3788" s="3" t="s">
        <v>3935</v>
      </c>
      <c r="B3788" s="3">
        <v>160</v>
      </c>
    </row>
    <row r="3789" spans="1:2" x14ac:dyDescent="0.3">
      <c r="A3789" s="3" t="s">
        <v>3934</v>
      </c>
      <c r="B3789" s="3">
        <v>158</v>
      </c>
    </row>
    <row r="3790" spans="1:2" x14ac:dyDescent="0.3">
      <c r="A3790" s="3" t="s">
        <v>3933</v>
      </c>
      <c r="B3790" s="3">
        <v>155</v>
      </c>
    </row>
    <row r="3791" spans="1:2" x14ac:dyDescent="0.3">
      <c r="A3791" s="3" t="s">
        <v>3932</v>
      </c>
      <c r="B3791" s="3">
        <v>151</v>
      </c>
    </row>
    <row r="3792" spans="1:2" x14ac:dyDescent="0.3">
      <c r="A3792" s="3" t="s">
        <v>3931</v>
      </c>
      <c r="B3792" s="3">
        <v>151</v>
      </c>
    </row>
    <row r="3793" spans="1:2" x14ac:dyDescent="0.3">
      <c r="A3793" s="3" t="s">
        <v>3930</v>
      </c>
      <c r="B3793" s="3">
        <v>147</v>
      </c>
    </row>
    <row r="3794" spans="1:2" x14ac:dyDescent="0.3">
      <c r="A3794" s="3" t="s">
        <v>3929</v>
      </c>
      <c r="B3794" s="3">
        <v>143</v>
      </c>
    </row>
    <row r="3795" spans="1:2" x14ac:dyDescent="0.3">
      <c r="A3795" s="3" t="s">
        <v>3928</v>
      </c>
      <c r="B3795" s="3">
        <v>139</v>
      </c>
    </row>
    <row r="3796" spans="1:2" x14ac:dyDescent="0.3">
      <c r="A3796" s="3" t="s">
        <v>3927</v>
      </c>
      <c r="B3796" s="3">
        <v>143</v>
      </c>
    </row>
    <row r="3797" spans="1:2" x14ac:dyDescent="0.3">
      <c r="A3797" s="3" t="s">
        <v>3926</v>
      </c>
      <c r="B3797" s="3">
        <v>140</v>
      </c>
    </row>
    <row r="3798" spans="1:2" x14ac:dyDescent="0.3">
      <c r="A3798" s="3" t="s">
        <v>3925</v>
      </c>
      <c r="B3798" s="3">
        <v>145</v>
      </c>
    </row>
    <row r="3799" spans="1:2" x14ac:dyDescent="0.3">
      <c r="A3799" s="3" t="s">
        <v>3924</v>
      </c>
      <c r="B3799" s="3">
        <v>151</v>
      </c>
    </row>
    <row r="3800" spans="1:2" x14ac:dyDescent="0.3">
      <c r="A3800" s="3" t="s">
        <v>3923</v>
      </c>
      <c r="B3800" s="3">
        <v>159</v>
      </c>
    </row>
    <row r="3801" spans="1:2" x14ac:dyDescent="0.3">
      <c r="A3801" s="3" t="s">
        <v>3922</v>
      </c>
      <c r="B3801" s="3">
        <v>160</v>
      </c>
    </row>
    <row r="3802" spans="1:2" x14ac:dyDescent="0.3">
      <c r="A3802" s="3" t="s">
        <v>3921</v>
      </c>
      <c r="B3802" s="3">
        <v>156</v>
      </c>
    </row>
    <row r="3803" spans="1:2" x14ac:dyDescent="0.3">
      <c r="A3803" s="3" t="s">
        <v>3920</v>
      </c>
      <c r="B3803" s="3">
        <v>143</v>
      </c>
    </row>
    <row r="3804" spans="1:2" x14ac:dyDescent="0.3">
      <c r="A3804" s="3" t="s">
        <v>3919</v>
      </c>
      <c r="B3804" s="3">
        <v>142</v>
      </c>
    </row>
    <row r="3805" spans="1:2" x14ac:dyDescent="0.3">
      <c r="A3805" s="3" t="s">
        <v>3918</v>
      </c>
      <c r="B3805" s="3">
        <v>140</v>
      </c>
    </row>
    <row r="3806" spans="1:2" x14ac:dyDescent="0.3">
      <c r="A3806" s="3" t="s">
        <v>3917</v>
      </c>
      <c r="B3806" s="3">
        <v>128</v>
      </c>
    </row>
    <row r="3807" spans="1:2" x14ac:dyDescent="0.3">
      <c r="A3807" s="3" t="s">
        <v>3916</v>
      </c>
      <c r="B3807" s="3">
        <v>136</v>
      </c>
    </row>
    <row r="3808" spans="1:2" x14ac:dyDescent="0.3">
      <c r="A3808" s="3" t="s">
        <v>3915</v>
      </c>
      <c r="B3808" s="3">
        <v>129</v>
      </c>
    </row>
    <row r="3809" spans="1:2" x14ac:dyDescent="0.3">
      <c r="A3809" s="3" t="s">
        <v>3914</v>
      </c>
      <c r="B3809" s="3">
        <v>129</v>
      </c>
    </row>
    <row r="3810" spans="1:2" x14ac:dyDescent="0.3">
      <c r="A3810" s="3" t="s">
        <v>3913</v>
      </c>
      <c r="B3810" s="3">
        <v>124</v>
      </c>
    </row>
    <row r="3811" spans="1:2" x14ac:dyDescent="0.3">
      <c r="A3811" s="3" t="s">
        <v>3912</v>
      </c>
      <c r="B3811" s="3">
        <v>122</v>
      </c>
    </row>
    <row r="3812" spans="1:2" x14ac:dyDescent="0.3">
      <c r="A3812" s="3" t="s">
        <v>3911</v>
      </c>
      <c r="B3812" s="3">
        <v>123</v>
      </c>
    </row>
    <row r="3813" spans="1:2" x14ac:dyDescent="0.3">
      <c r="A3813" s="3" t="s">
        <v>3910</v>
      </c>
      <c r="B3813" s="3">
        <v>126</v>
      </c>
    </row>
    <row r="3814" spans="1:2" x14ac:dyDescent="0.3">
      <c r="A3814" s="3" t="s">
        <v>3909</v>
      </c>
      <c r="B3814" s="3">
        <v>126</v>
      </c>
    </row>
    <row r="3815" spans="1:2" x14ac:dyDescent="0.3">
      <c r="A3815" s="3" t="s">
        <v>3908</v>
      </c>
      <c r="B3815" s="3">
        <v>125</v>
      </c>
    </row>
    <row r="3816" spans="1:2" x14ac:dyDescent="0.3">
      <c r="A3816" s="3" t="s">
        <v>3907</v>
      </c>
      <c r="B3816" s="3">
        <v>124</v>
      </c>
    </row>
    <row r="3817" spans="1:2" x14ac:dyDescent="0.3">
      <c r="A3817" s="3" t="s">
        <v>3906</v>
      </c>
      <c r="B3817" s="3">
        <v>127</v>
      </c>
    </row>
    <row r="3818" spans="1:2" x14ac:dyDescent="0.3">
      <c r="A3818" s="3" t="s">
        <v>3905</v>
      </c>
      <c r="B3818" s="3">
        <v>129</v>
      </c>
    </row>
    <row r="3819" spans="1:2" x14ac:dyDescent="0.3">
      <c r="A3819" s="3" t="s">
        <v>3904</v>
      </c>
      <c r="B3819" s="3">
        <v>129</v>
      </c>
    </row>
    <row r="3820" spans="1:2" x14ac:dyDescent="0.3">
      <c r="A3820" s="3" t="s">
        <v>3903</v>
      </c>
      <c r="B3820" s="3">
        <v>128</v>
      </c>
    </row>
    <row r="3821" spans="1:2" x14ac:dyDescent="0.3">
      <c r="A3821" s="3" t="s">
        <v>3902</v>
      </c>
      <c r="B3821" s="3">
        <v>128</v>
      </c>
    </row>
    <row r="3822" spans="1:2" x14ac:dyDescent="0.3">
      <c r="A3822" s="3" t="s">
        <v>3901</v>
      </c>
      <c r="B3822" s="3">
        <v>131</v>
      </c>
    </row>
    <row r="3823" spans="1:2" x14ac:dyDescent="0.3">
      <c r="A3823" s="3" t="s">
        <v>3900</v>
      </c>
      <c r="B3823" s="3">
        <v>131</v>
      </c>
    </row>
    <row r="3824" spans="1:2" x14ac:dyDescent="0.3">
      <c r="A3824" s="3" t="s">
        <v>3899</v>
      </c>
      <c r="B3824" s="3">
        <v>135</v>
      </c>
    </row>
    <row r="3825" spans="1:2" x14ac:dyDescent="0.3">
      <c r="A3825" s="3" t="s">
        <v>3898</v>
      </c>
      <c r="B3825" s="3">
        <v>132</v>
      </c>
    </row>
    <row r="3826" spans="1:2" x14ac:dyDescent="0.3">
      <c r="A3826" s="3" t="s">
        <v>3897</v>
      </c>
      <c r="B3826" s="3">
        <v>133</v>
      </c>
    </row>
    <row r="3827" spans="1:2" x14ac:dyDescent="0.3">
      <c r="A3827" s="3" t="s">
        <v>3896</v>
      </c>
      <c r="B3827" s="3">
        <v>130</v>
      </c>
    </row>
    <row r="3828" spans="1:2" x14ac:dyDescent="0.3">
      <c r="A3828" s="3" t="s">
        <v>3895</v>
      </c>
      <c r="B3828" s="3">
        <v>137</v>
      </c>
    </row>
    <row r="3829" spans="1:2" x14ac:dyDescent="0.3">
      <c r="A3829" s="3" t="s">
        <v>3894</v>
      </c>
      <c r="B3829" s="3">
        <v>137</v>
      </c>
    </row>
    <row r="3830" spans="1:2" x14ac:dyDescent="0.3">
      <c r="A3830" s="3" t="s">
        <v>3893</v>
      </c>
      <c r="B3830" s="3">
        <v>134</v>
      </c>
    </row>
    <row r="3831" spans="1:2" x14ac:dyDescent="0.3">
      <c r="A3831" s="3" t="s">
        <v>3892</v>
      </c>
      <c r="B3831" s="3">
        <v>133</v>
      </c>
    </row>
    <row r="3832" spans="1:2" x14ac:dyDescent="0.3">
      <c r="A3832" s="3" t="s">
        <v>3891</v>
      </c>
      <c r="B3832" s="3">
        <v>128</v>
      </c>
    </row>
    <row r="3833" spans="1:2" x14ac:dyDescent="0.3">
      <c r="A3833" s="3" t="s">
        <v>3890</v>
      </c>
      <c r="B3833" s="3">
        <v>128</v>
      </c>
    </row>
    <row r="3834" spans="1:2" x14ac:dyDescent="0.3">
      <c r="A3834" s="3" t="s">
        <v>3889</v>
      </c>
      <c r="B3834" s="3">
        <v>126</v>
      </c>
    </row>
    <row r="3835" spans="1:2" x14ac:dyDescent="0.3">
      <c r="A3835" s="3" t="s">
        <v>3888</v>
      </c>
      <c r="B3835" s="3">
        <v>125</v>
      </c>
    </row>
    <row r="3836" spans="1:2" x14ac:dyDescent="0.3">
      <c r="A3836" s="3" t="s">
        <v>3887</v>
      </c>
      <c r="B3836" s="3">
        <v>120</v>
      </c>
    </row>
    <row r="3837" spans="1:2" x14ac:dyDescent="0.3">
      <c r="A3837" s="3" t="s">
        <v>3886</v>
      </c>
      <c r="B3837" s="3">
        <v>122</v>
      </c>
    </row>
    <row r="3838" spans="1:2" x14ac:dyDescent="0.3">
      <c r="A3838" s="3" t="s">
        <v>3885</v>
      </c>
      <c r="B3838" s="3">
        <v>119</v>
      </c>
    </row>
    <row r="3839" spans="1:2" x14ac:dyDescent="0.3">
      <c r="A3839" s="3" t="s">
        <v>3884</v>
      </c>
      <c r="B3839" s="3">
        <v>119</v>
      </c>
    </row>
    <row r="3840" spans="1:2" x14ac:dyDescent="0.3">
      <c r="A3840" s="3" t="s">
        <v>3883</v>
      </c>
      <c r="B3840" s="3">
        <v>120</v>
      </c>
    </row>
    <row r="3841" spans="1:2" x14ac:dyDescent="0.3">
      <c r="A3841" s="3" t="s">
        <v>3882</v>
      </c>
      <c r="B3841" s="3">
        <v>122</v>
      </c>
    </row>
    <row r="3842" spans="1:2" x14ac:dyDescent="0.3">
      <c r="A3842" s="3" t="s">
        <v>3881</v>
      </c>
      <c r="B3842" s="3">
        <v>122</v>
      </c>
    </row>
    <row r="3843" spans="1:2" x14ac:dyDescent="0.3">
      <c r="A3843" s="3" t="s">
        <v>3880</v>
      </c>
      <c r="B3843" s="3">
        <v>122</v>
      </c>
    </row>
    <row r="3844" spans="1:2" x14ac:dyDescent="0.3">
      <c r="A3844" s="3" t="s">
        <v>3879</v>
      </c>
      <c r="B3844" s="3">
        <v>125</v>
      </c>
    </row>
    <row r="3845" spans="1:2" x14ac:dyDescent="0.3">
      <c r="A3845" s="3" t="s">
        <v>3878</v>
      </c>
      <c r="B3845" s="3">
        <v>131</v>
      </c>
    </row>
    <row r="3846" spans="1:2" x14ac:dyDescent="0.3">
      <c r="A3846" s="3" t="s">
        <v>3877</v>
      </c>
      <c r="B3846" s="3">
        <v>134</v>
      </c>
    </row>
    <row r="3847" spans="1:2" x14ac:dyDescent="0.3">
      <c r="A3847" s="3" t="s">
        <v>3876</v>
      </c>
      <c r="B3847" s="3">
        <v>131</v>
      </c>
    </row>
    <row r="3848" spans="1:2" x14ac:dyDescent="0.3">
      <c r="A3848" s="3" t="s">
        <v>3875</v>
      </c>
      <c r="B3848" s="3">
        <v>132</v>
      </c>
    </row>
    <row r="3849" spans="1:2" x14ac:dyDescent="0.3">
      <c r="A3849" s="3" t="s">
        <v>3874</v>
      </c>
      <c r="B3849" s="3">
        <v>129</v>
      </c>
    </row>
    <row r="3850" spans="1:2" x14ac:dyDescent="0.3">
      <c r="A3850" s="3" t="s">
        <v>3873</v>
      </c>
      <c r="B3850" s="3">
        <v>124</v>
      </c>
    </row>
    <row r="3851" spans="1:2" x14ac:dyDescent="0.3">
      <c r="A3851" s="3" t="s">
        <v>3872</v>
      </c>
      <c r="B3851" s="3">
        <v>119</v>
      </c>
    </row>
    <row r="3852" spans="1:2" x14ac:dyDescent="0.3">
      <c r="A3852" s="3" t="s">
        <v>3871</v>
      </c>
      <c r="B3852" s="3">
        <v>114</v>
      </c>
    </row>
    <row r="3853" spans="1:2" x14ac:dyDescent="0.3">
      <c r="A3853" s="3" t="s">
        <v>3870</v>
      </c>
      <c r="B3853" s="3">
        <v>106</v>
      </c>
    </row>
    <row r="3854" spans="1:2" x14ac:dyDescent="0.3">
      <c r="A3854" s="3" t="s">
        <v>3869</v>
      </c>
      <c r="B3854" s="3">
        <v>106</v>
      </c>
    </row>
    <row r="3855" spans="1:2" x14ac:dyDescent="0.3">
      <c r="A3855" s="3" t="s">
        <v>3868</v>
      </c>
      <c r="B3855" s="3">
        <v>108</v>
      </c>
    </row>
    <row r="3856" spans="1:2" x14ac:dyDescent="0.3">
      <c r="A3856" s="3" t="s">
        <v>3867</v>
      </c>
      <c r="B3856" s="3">
        <v>113</v>
      </c>
    </row>
    <row r="3857" spans="1:2" x14ac:dyDescent="0.3">
      <c r="A3857" s="3" t="s">
        <v>3866</v>
      </c>
      <c r="B3857" s="3">
        <v>112</v>
      </c>
    </row>
    <row r="3858" spans="1:2" x14ac:dyDescent="0.3">
      <c r="A3858" s="3" t="s">
        <v>3865</v>
      </c>
      <c r="B3858" s="3">
        <v>110</v>
      </c>
    </row>
    <row r="3859" spans="1:2" x14ac:dyDescent="0.3">
      <c r="A3859" s="3" t="s">
        <v>3864</v>
      </c>
      <c r="B3859" s="3">
        <v>107</v>
      </c>
    </row>
    <row r="3860" spans="1:2" x14ac:dyDescent="0.3">
      <c r="A3860" s="3" t="s">
        <v>3863</v>
      </c>
      <c r="B3860" s="3">
        <v>102</v>
      </c>
    </row>
    <row r="3861" spans="1:2" x14ac:dyDescent="0.3">
      <c r="A3861" s="3" t="s">
        <v>3862</v>
      </c>
      <c r="B3861" s="3">
        <v>98</v>
      </c>
    </row>
    <row r="3862" spans="1:2" x14ac:dyDescent="0.3">
      <c r="A3862" s="3" t="s">
        <v>3861</v>
      </c>
      <c r="B3862" s="3">
        <v>96</v>
      </c>
    </row>
    <row r="3863" spans="1:2" x14ac:dyDescent="0.3">
      <c r="A3863" s="3" t="s">
        <v>3860</v>
      </c>
      <c r="B3863" s="3">
        <v>103</v>
      </c>
    </row>
    <row r="3864" spans="1:2" x14ac:dyDescent="0.3">
      <c r="A3864" s="3" t="s">
        <v>3859</v>
      </c>
      <c r="B3864" s="3">
        <v>104</v>
      </c>
    </row>
    <row r="3865" spans="1:2" x14ac:dyDescent="0.3">
      <c r="A3865" s="3" t="s">
        <v>3858</v>
      </c>
      <c r="B3865" s="3">
        <v>106</v>
      </c>
    </row>
    <row r="3866" spans="1:2" x14ac:dyDescent="0.3">
      <c r="A3866" s="3" t="s">
        <v>3857</v>
      </c>
      <c r="B3866" s="3">
        <v>107</v>
      </c>
    </row>
    <row r="3867" spans="1:2" x14ac:dyDescent="0.3">
      <c r="A3867" s="3" t="s">
        <v>3856</v>
      </c>
      <c r="B3867" s="3">
        <v>106</v>
      </c>
    </row>
    <row r="3868" spans="1:2" x14ac:dyDescent="0.3">
      <c r="A3868" s="3" t="s">
        <v>3855</v>
      </c>
      <c r="B3868" s="3">
        <v>115</v>
      </c>
    </row>
    <row r="3869" spans="1:2" x14ac:dyDescent="0.3">
      <c r="A3869" s="3" t="s">
        <v>3854</v>
      </c>
      <c r="B3869" s="3">
        <v>119</v>
      </c>
    </row>
    <row r="3870" spans="1:2" x14ac:dyDescent="0.3">
      <c r="A3870" s="3" t="s">
        <v>3853</v>
      </c>
      <c r="B3870" s="3">
        <v>119</v>
      </c>
    </row>
    <row r="3871" spans="1:2" x14ac:dyDescent="0.3">
      <c r="A3871" s="3" t="s">
        <v>3852</v>
      </c>
      <c r="B3871" s="3">
        <v>122</v>
      </c>
    </row>
    <row r="3872" spans="1:2" x14ac:dyDescent="0.3">
      <c r="A3872" s="3" t="s">
        <v>3851</v>
      </c>
      <c r="B3872" s="3">
        <v>117</v>
      </c>
    </row>
    <row r="3873" spans="1:2" x14ac:dyDescent="0.3">
      <c r="A3873" s="3" t="s">
        <v>3850</v>
      </c>
      <c r="B3873" s="3">
        <v>117</v>
      </c>
    </row>
    <row r="3874" spans="1:2" x14ac:dyDescent="0.3">
      <c r="A3874" s="3" t="s">
        <v>3849</v>
      </c>
      <c r="B3874" s="3">
        <v>115</v>
      </c>
    </row>
    <row r="3875" spans="1:2" x14ac:dyDescent="0.3">
      <c r="A3875" s="3" t="s">
        <v>3848</v>
      </c>
      <c r="B3875" s="3">
        <v>109</v>
      </c>
    </row>
    <row r="3876" spans="1:2" x14ac:dyDescent="0.3">
      <c r="A3876" s="3" t="s">
        <v>3847</v>
      </c>
      <c r="B3876" s="3">
        <v>116</v>
      </c>
    </row>
    <row r="3877" spans="1:2" x14ac:dyDescent="0.3">
      <c r="A3877" s="3" t="s">
        <v>3846</v>
      </c>
      <c r="B3877" s="3">
        <v>120</v>
      </c>
    </row>
    <row r="3878" spans="1:2" x14ac:dyDescent="0.3">
      <c r="A3878" s="3" t="s">
        <v>3845</v>
      </c>
      <c r="B3878" s="3">
        <v>122</v>
      </c>
    </row>
    <row r="3879" spans="1:2" x14ac:dyDescent="0.3">
      <c r="A3879" s="3" t="s">
        <v>3844</v>
      </c>
      <c r="B3879" s="3">
        <v>122</v>
      </c>
    </row>
    <row r="3880" spans="1:2" x14ac:dyDescent="0.3">
      <c r="A3880" s="3" t="s">
        <v>3843</v>
      </c>
      <c r="B3880" s="3">
        <v>126</v>
      </c>
    </row>
    <row r="3881" spans="1:2" x14ac:dyDescent="0.3">
      <c r="A3881" s="3" t="s">
        <v>3842</v>
      </c>
      <c r="B3881" s="3">
        <v>129</v>
      </c>
    </row>
    <row r="3882" spans="1:2" x14ac:dyDescent="0.3">
      <c r="A3882" s="3" t="s">
        <v>3841</v>
      </c>
      <c r="B3882" s="3">
        <v>130</v>
      </c>
    </row>
    <row r="3883" spans="1:2" x14ac:dyDescent="0.3">
      <c r="A3883" s="3" t="s">
        <v>3840</v>
      </c>
      <c r="B3883" s="3">
        <v>129</v>
      </c>
    </row>
    <row r="3884" spans="1:2" x14ac:dyDescent="0.3">
      <c r="A3884" s="3" t="s">
        <v>3839</v>
      </c>
      <c r="B3884" s="3">
        <v>130</v>
      </c>
    </row>
    <row r="3885" spans="1:2" x14ac:dyDescent="0.3">
      <c r="A3885" s="3" t="s">
        <v>3838</v>
      </c>
      <c r="B3885" s="3">
        <v>127</v>
      </c>
    </row>
    <row r="3886" spans="1:2" x14ac:dyDescent="0.3">
      <c r="A3886" s="3" t="s">
        <v>3837</v>
      </c>
      <c r="B3886" s="3">
        <v>125</v>
      </c>
    </row>
    <row r="3887" spans="1:2" x14ac:dyDescent="0.3">
      <c r="A3887" s="3" t="s">
        <v>3836</v>
      </c>
      <c r="B3887" s="3">
        <v>125</v>
      </c>
    </row>
    <row r="3888" spans="1:2" x14ac:dyDescent="0.3">
      <c r="A3888" s="3" t="s">
        <v>3835</v>
      </c>
      <c r="B3888" s="3">
        <v>125</v>
      </c>
    </row>
    <row r="3889" spans="1:2" x14ac:dyDescent="0.3">
      <c r="A3889" s="3" t="s">
        <v>3834</v>
      </c>
      <c r="B3889" s="3">
        <v>126</v>
      </c>
    </row>
    <row r="3890" spans="1:2" x14ac:dyDescent="0.3">
      <c r="A3890" s="3" t="s">
        <v>3833</v>
      </c>
      <c r="B3890" s="3">
        <v>125</v>
      </c>
    </row>
    <row r="3891" spans="1:2" x14ac:dyDescent="0.3">
      <c r="A3891" s="3" t="s">
        <v>3832</v>
      </c>
      <c r="B3891" s="3">
        <v>122</v>
      </c>
    </row>
    <row r="3892" spans="1:2" x14ac:dyDescent="0.3">
      <c r="A3892" s="3" t="s">
        <v>3831</v>
      </c>
      <c r="B3892" s="3">
        <v>121</v>
      </c>
    </row>
    <row r="3893" spans="1:2" x14ac:dyDescent="0.3">
      <c r="A3893" s="3" t="s">
        <v>3830</v>
      </c>
      <c r="B3893" s="3">
        <v>124</v>
      </c>
    </row>
    <row r="3894" spans="1:2" x14ac:dyDescent="0.3">
      <c r="A3894" s="3" t="s">
        <v>3829</v>
      </c>
      <c r="B3894" s="3">
        <v>123</v>
      </c>
    </row>
    <row r="3895" spans="1:2" x14ac:dyDescent="0.3">
      <c r="A3895" s="3" t="s">
        <v>3828</v>
      </c>
      <c r="B3895" s="3">
        <v>122</v>
      </c>
    </row>
    <row r="3896" spans="1:2" x14ac:dyDescent="0.3">
      <c r="A3896" s="3" t="s">
        <v>3827</v>
      </c>
      <c r="B3896" s="3">
        <v>124</v>
      </c>
    </row>
    <row r="3897" spans="1:2" x14ac:dyDescent="0.3">
      <c r="A3897" s="3" t="s">
        <v>3826</v>
      </c>
      <c r="B3897" s="3">
        <v>125</v>
      </c>
    </row>
    <row r="3898" spans="1:2" x14ac:dyDescent="0.3">
      <c r="A3898" s="3" t="s">
        <v>3825</v>
      </c>
      <c r="B3898" s="3">
        <v>123</v>
      </c>
    </row>
    <row r="3899" spans="1:2" x14ac:dyDescent="0.3">
      <c r="A3899" s="3" t="s">
        <v>3824</v>
      </c>
      <c r="B3899" s="3">
        <v>122</v>
      </c>
    </row>
    <row r="3900" spans="1:2" x14ac:dyDescent="0.3">
      <c r="A3900" s="3" t="s">
        <v>3823</v>
      </c>
      <c r="B3900" s="3">
        <v>121</v>
      </c>
    </row>
    <row r="3901" spans="1:2" x14ac:dyDescent="0.3">
      <c r="A3901" s="3" t="s">
        <v>3822</v>
      </c>
      <c r="B3901" s="3">
        <v>118</v>
      </c>
    </row>
    <row r="3902" spans="1:2" x14ac:dyDescent="0.3">
      <c r="A3902" s="3" t="s">
        <v>3821</v>
      </c>
      <c r="B3902" s="3">
        <v>116</v>
      </c>
    </row>
    <row r="3903" spans="1:2" x14ac:dyDescent="0.3">
      <c r="A3903" s="3" t="s">
        <v>3820</v>
      </c>
      <c r="B3903" s="3">
        <v>116</v>
      </c>
    </row>
    <row r="3904" spans="1:2" x14ac:dyDescent="0.3">
      <c r="A3904" s="3" t="s">
        <v>3819</v>
      </c>
      <c r="B3904" s="3">
        <v>111</v>
      </c>
    </row>
    <row r="3905" spans="1:2" x14ac:dyDescent="0.3">
      <c r="A3905" s="3" t="s">
        <v>3818</v>
      </c>
      <c r="B3905" s="3">
        <v>108</v>
      </c>
    </row>
    <row r="3906" spans="1:2" x14ac:dyDescent="0.3">
      <c r="A3906" s="3" t="s">
        <v>3817</v>
      </c>
      <c r="B3906" s="3">
        <v>109</v>
      </c>
    </row>
    <row r="3907" spans="1:2" x14ac:dyDescent="0.3">
      <c r="A3907" s="3" t="s">
        <v>3816</v>
      </c>
      <c r="B3907" s="3">
        <v>109</v>
      </c>
    </row>
    <row r="3908" spans="1:2" x14ac:dyDescent="0.3">
      <c r="A3908" s="3" t="s">
        <v>3815</v>
      </c>
      <c r="B3908" s="3">
        <v>113</v>
      </c>
    </row>
    <row r="3909" spans="1:2" x14ac:dyDescent="0.3">
      <c r="A3909" s="3" t="s">
        <v>3814</v>
      </c>
      <c r="B3909" s="3">
        <v>111</v>
      </c>
    </row>
    <row r="3910" spans="1:2" x14ac:dyDescent="0.3">
      <c r="A3910" s="3" t="s">
        <v>3813</v>
      </c>
      <c r="B3910" s="3">
        <v>111</v>
      </c>
    </row>
    <row r="3911" spans="1:2" x14ac:dyDescent="0.3">
      <c r="A3911" s="3" t="s">
        <v>3812</v>
      </c>
      <c r="B3911" s="3">
        <v>112</v>
      </c>
    </row>
    <row r="3912" spans="1:2" x14ac:dyDescent="0.3">
      <c r="A3912" s="3" t="s">
        <v>3811</v>
      </c>
      <c r="B3912" s="3">
        <v>116</v>
      </c>
    </row>
    <row r="3913" spans="1:2" x14ac:dyDescent="0.3">
      <c r="A3913" s="3" t="s">
        <v>3810</v>
      </c>
      <c r="B3913" s="3">
        <v>117</v>
      </c>
    </row>
    <row r="3914" spans="1:2" x14ac:dyDescent="0.3">
      <c r="A3914" s="3" t="s">
        <v>3809</v>
      </c>
      <c r="B3914" s="3">
        <v>112</v>
      </c>
    </row>
    <row r="3915" spans="1:2" x14ac:dyDescent="0.3">
      <c r="A3915" s="3" t="s">
        <v>3808</v>
      </c>
      <c r="B3915" s="3">
        <v>112</v>
      </c>
    </row>
    <row r="3916" spans="1:2" x14ac:dyDescent="0.3">
      <c r="A3916" s="3" t="s">
        <v>3807</v>
      </c>
      <c r="B3916" s="3">
        <v>105</v>
      </c>
    </row>
    <row r="3917" spans="1:2" x14ac:dyDescent="0.3">
      <c r="A3917" s="3" t="s">
        <v>3806</v>
      </c>
      <c r="B3917" s="3">
        <v>102</v>
      </c>
    </row>
    <row r="3918" spans="1:2" x14ac:dyDescent="0.3">
      <c r="A3918" s="3" t="s">
        <v>3805</v>
      </c>
      <c r="B3918" s="3">
        <v>104</v>
      </c>
    </row>
    <row r="3919" spans="1:2" x14ac:dyDescent="0.3">
      <c r="A3919" s="3" t="s">
        <v>3804</v>
      </c>
      <c r="B3919" s="3">
        <v>108</v>
      </c>
    </row>
    <row r="3920" spans="1:2" x14ac:dyDescent="0.3">
      <c r="A3920" s="3" t="s">
        <v>3803</v>
      </c>
      <c r="B3920" s="3">
        <v>115</v>
      </c>
    </row>
    <row r="3921" spans="1:2" x14ac:dyDescent="0.3">
      <c r="A3921" s="3" t="s">
        <v>3802</v>
      </c>
      <c r="B3921" s="3">
        <v>117</v>
      </c>
    </row>
    <row r="3922" spans="1:2" x14ac:dyDescent="0.3">
      <c r="A3922" s="3" t="s">
        <v>3801</v>
      </c>
      <c r="B3922" s="3">
        <v>115</v>
      </c>
    </row>
    <row r="3923" spans="1:2" x14ac:dyDescent="0.3">
      <c r="A3923" s="3" t="s">
        <v>3800</v>
      </c>
      <c r="B3923" s="3">
        <v>118</v>
      </c>
    </row>
    <row r="3924" spans="1:2" x14ac:dyDescent="0.3">
      <c r="A3924" s="3" t="s">
        <v>3799</v>
      </c>
      <c r="B3924" s="3">
        <v>114</v>
      </c>
    </row>
    <row r="3925" spans="1:2" x14ac:dyDescent="0.3">
      <c r="A3925" s="3" t="s">
        <v>3798</v>
      </c>
      <c r="B3925" s="3">
        <v>113</v>
      </c>
    </row>
    <row r="3926" spans="1:2" x14ac:dyDescent="0.3">
      <c r="A3926" s="3" t="s">
        <v>3797</v>
      </c>
      <c r="B3926" s="3">
        <v>112</v>
      </c>
    </row>
    <row r="3927" spans="1:2" x14ac:dyDescent="0.3">
      <c r="A3927" s="3" t="s">
        <v>3796</v>
      </c>
      <c r="B3927" s="3">
        <v>107</v>
      </c>
    </row>
    <row r="3928" spans="1:2" x14ac:dyDescent="0.3">
      <c r="A3928" s="3" t="s">
        <v>3795</v>
      </c>
      <c r="B3928" s="3">
        <v>107</v>
      </c>
    </row>
    <row r="3929" spans="1:2" x14ac:dyDescent="0.3">
      <c r="A3929" s="3" t="s">
        <v>3794</v>
      </c>
      <c r="B3929" s="3">
        <v>107</v>
      </c>
    </row>
    <row r="3930" spans="1:2" x14ac:dyDescent="0.3">
      <c r="A3930" s="3" t="s">
        <v>3793</v>
      </c>
      <c r="B3930" s="3">
        <v>109</v>
      </c>
    </row>
    <row r="3931" spans="1:2" x14ac:dyDescent="0.3">
      <c r="A3931" s="3" t="s">
        <v>3792</v>
      </c>
      <c r="B3931" s="3">
        <v>113</v>
      </c>
    </row>
    <row r="3932" spans="1:2" x14ac:dyDescent="0.3">
      <c r="A3932" s="3" t="s">
        <v>3791</v>
      </c>
      <c r="B3932" s="3">
        <v>113</v>
      </c>
    </row>
    <row r="3933" spans="1:2" x14ac:dyDescent="0.3">
      <c r="A3933" s="3" t="s">
        <v>3790</v>
      </c>
      <c r="B3933" s="3">
        <v>109</v>
      </c>
    </row>
    <row r="3934" spans="1:2" x14ac:dyDescent="0.3">
      <c r="A3934" s="3" t="s">
        <v>3789</v>
      </c>
      <c r="B3934" s="3">
        <v>113</v>
      </c>
    </row>
    <row r="3935" spans="1:2" x14ac:dyDescent="0.3">
      <c r="A3935" s="3" t="s">
        <v>3788</v>
      </c>
      <c r="B3935" s="3">
        <v>117</v>
      </c>
    </row>
    <row r="3936" spans="1:2" x14ac:dyDescent="0.3">
      <c r="A3936" s="3" t="s">
        <v>3787</v>
      </c>
      <c r="B3936" s="3">
        <v>124</v>
      </c>
    </row>
    <row r="3937" spans="1:2" x14ac:dyDescent="0.3">
      <c r="A3937" s="3" t="s">
        <v>3786</v>
      </c>
      <c r="B3937" s="3">
        <v>132</v>
      </c>
    </row>
    <row r="3938" spans="1:2" x14ac:dyDescent="0.3">
      <c r="A3938" s="3" t="s">
        <v>3785</v>
      </c>
      <c r="B3938" s="3">
        <v>129</v>
      </c>
    </row>
    <row r="3939" spans="1:2" x14ac:dyDescent="0.3">
      <c r="A3939" s="3" t="s">
        <v>3784</v>
      </c>
      <c r="B3939" s="3">
        <v>133</v>
      </c>
    </row>
    <row r="3940" spans="1:2" x14ac:dyDescent="0.3">
      <c r="A3940" s="3" t="s">
        <v>3783</v>
      </c>
      <c r="B3940" s="3">
        <v>127</v>
      </c>
    </row>
    <row r="3941" spans="1:2" x14ac:dyDescent="0.3">
      <c r="A3941" s="3" t="s">
        <v>3782</v>
      </c>
      <c r="B3941" s="3">
        <v>129</v>
      </c>
    </row>
    <row r="3942" spans="1:2" x14ac:dyDescent="0.3">
      <c r="A3942" s="3" t="s">
        <v>3781</v>
      </c>
      <c r="B3942" s="3">
        <v>125</v>
      </c>
    </row>
    <row r="3943" spans="1:2" x14ac:dyDescent="0.3">
      <c r="A3943" s="3" t="s">
        <v>3780</v>
      </c>
      <c r="B3943" s="3">
        <v>122</v>
      </c>
    </row>
    <row r="3944" spans="1:2" x14ac:dyDescent="0.3">
      <c r="A3944" s="3" t="s">
        <v>3779</v>
      </c>
      <c r="B3944" s="3">
        <v>123</v>
      </c>
    </row>
    <row r="3945" spans="1:2" x14ac:dyDescent="0.3">
      <c r="A3945" s="3" t="s">
        <v>3778</v>
      </c>
      <c r="B3945" s="3">
        <v>123</v>
      </c>
    </row>
    <row r="3946" spans="1:2" x14ac:dyDescent="0.3">
      <c r="A3946" s="3" t="s">
        <v>3777</v>
      </c>
      <c r="B3946" s="3">
        <v>124</v>
      </c>
    </row>
    <row r="3947" spans="1:2" x14ac:dyDescent="0.3">
      <c r="A3947" s="3" t="s">
        <v>3776</v>
      </c>
      <c r="B3947" s="3">
        <v>127</v>
      </c>
    </row>
    <row r="3948" spans="1:2" x14ac:dyDescent="0.3">
      <c r="A3948" s="3" t="s">
        <v>3775</v>
      </c>
      <c r="B3948" s="3">
        <v>128</v>
      </c>
    </row>
    <row r="3949" spans="1:2" x14ac:dyDescent="0.3">
      <c r="A3949" s="3" t="s">
        <v>3774</v>
      </c>
      <c r="B3949" s="3">
        <v>128</v>
      </c>
    </row>
    <row r="3950" spans="1:2" x14ac:dyDescent="0.3">
      <c r="A3950" s="3" t="s">
        <v>3773</v>
      </c>
      <c r="B3950" s="3">
        <v>128</v>
      </c>
    </row>
    <row r="3951" spans="1:2" x14ac:dyDescent="0.3">
      <c r="A3951" s="3" t="s">
        <v>3772</v>
      </c>
      <c r="B3951" s="3">
        <v>134</v>
      </c>
    </row>
    <row r="3952" spans="1:2" x14ac:dyDescent="0.3">
      <c r="A3952" s="3" t="s">
        <v>3771</v>
      </c>
      <c r="B3952" s="3">
        <v>138</v>
      </c>
    </row>
    <row r="3953" spans="1:2" x14ac:dyDescent="0.3">
      <c r="A3953" s="3" t="s">
        <v>3770</v>
      </c>
      <c r="B3953" s="3">
        <v>140</v>
      </c>
    </row>
    <row r="3954" spans="1:2" x14ac:dyDescent="0.3">
      <c r="A3954" s="3" t="s">
        <v>3769</v>
      </c>
      <c r="B3954" s="3">
        <v>143</v>
      </c>
    </row>
    <row r="3955" spans="1:2" x14ac:dyDescent="0.3">
      <c r="A3955" s="3" t="s">
        <v>3768</v>
      </c>
      <c r="B3955" s="3">
        <v>143</v>
      </c>
    </row>
    <row r="3956" spans="1:2" x14ac:dyDescent="0.3">
      <c r="A3956" s="3" t="s">
        <v>3767</v>
      </c>
      <c r="B3956" s="3">
        <v>141</v>
      </c>
    </row>
    <row r="3957" spans="1:2" x14ac:dyDescent="0.3">
      <c r="A3957" s="3" t="s">
        <v>3766</v>
      </c>
      <c r="B3957" s="3">
        <v>141</v>
      </c>
    </row>
    <row r="3958" spans="1:2" x14ac:dyDescent="0.3">
      <c r="A3958" s="3" t="s">
        <v>3765</v>
      </c>
      <c r="B3958" s="3">
        <v>143</v>
      </c>
    </row>
    <row r="3959" spans="1:2" x14ac:dyDescent="0.3">
      <c r="A3959" s="3" t="s">
        <v>3764</v>
      </c>
      <c r="B3959" s="3">
        <v>140</v>
      </c>
    </row>
    <row r="3960" spans="1:2" x14ac:dyDescent="0.3">
      <c r="A3960" s="3" t="s">
        <v>3763</v>
      </c>
      <c r="B3960" s="3">
        <v>135</v>
      </c>
    </row>
    <row r="3961" spans="1:2" x14ac:dyDescent="0.3">
      <c r="A3961" s="3" t="s">
        <v>3762</v>
      </c>
      <c r="B3961" s="3">
        <v>129</v>
      </c>
    </row>
    <row r="3962" spans="1:2" x14ac:dyDescent="0.3">
      <c r="A3962" s="3" t="s">
        <v>3761</v>
      </c>
      <c r="B3962" s="3">
        <v>126</v>
      </c>
    </row>
    <row r="3963" spans="1:2" x14ac:dyDescent="0.3">
      <c r="A3963" s="3" t="s">
        <v>3760</v>
      </c>
      <c r="B3963" s="3">
        <v>128</v>
      </c>
    </row>
    <row r="3964" spans="1:2" x14ac:dyDescent="0.3">
      <c r="A3964" s="3" t="s">
        <v>3759</v>
      </c>
      <c r="B3964" s="3">
        <v>131</v>
      </c>
    </row>
    <row r="3965" spans="1:2" x14ac:dyDescent="0.3">
      <c r="A3965" s="3" t="s">
        <v>3758</v>
      </c>
      <c r="B3965" s="3">
        <v>132</v>
      </c>
    </row>
    <row r="3966" spans="1:2" x14ac:dyDescent="0.3">
      <c r="A3966" s="3" t="s">
        <v>3757</v>
      </c>
      <c r="B3966" s="3">
        <v>136</v>
      </c>
    </row>
    <row r="3967" spans="1:2" x14ac:dyDescent="0.3">
      <c r="A3967" s="3" t="s">
        <v>3756</v>
      </c>
      <c r="B3967" s="3">
        <v>136</v>
      </c>
    </row>
    <row r="3968" spans="1:2" x14ac:dyDescent="0.3">
      <c r="A3968" s="3" t="s">
        <v>3755</v>
      </c>
      <c r="B3968" s="3">
        <v>144</v>
      </c>
    </row>
    <row r="3969" spans="1:2" x14ac:dyDescent="0.3">
      <c r="A3969" s="3" t="s">
        <v>3754</v>
      </c>
      <c r="B3969" s="3">
        <v>147</v>
      </c>
    </row>
    <row r="3970" spans="1:2" x14ac:dyDescent="0.3">
      <c r="A3970" s="3" t="s">
        <v>3753</v>
      </c>
      <c r="B3970" s="3">
        <v>152</v>
      </c>
    </row>
    <row r="3971" spans="1:2" x14ac:dyDescent="0.3">
      <c r="A3971" s="3" t="s">
        <v>3752</v>
      </c>
      <c r="B3971" s="3">
        <v>150</v>
      </c>
    </row>
    <row r="3972" spans="1:2" x14ac:dyDescent="0.3">
      <c r="A3972" s="3" t="s">
        <v>3751</v>
      </c>
      <c r="B3972" s="3">
        <v>150</v>
      </c>
    </row>
    <row r="3973" spans="1:2" x14ac:dyDescent="0.3">
      <c r="A3973" s="3" t="s">
        <v>3750</v>
      </c>
      <c r="B3973" s="3">
        <v>153</v>
      </c>
    </row>
    <row r="3974" spans="1:2" x14ac:dyDescent="0.3">
      <c r="A3974" s="3" t="s">
        <v>3749</v>
      </c>
      <c r="B3974" s="3">
        <v>152</v>
      </c>
    </row>
    <row r="3975" spans="1:2" x14ac:dyDescent="0.3">
      <c r="A3975" s="3" t="s">
        <v>3748</v>
      </c>
      <c r="B3975" s="3">
        <v>150</v>
      </c>
    </row>
    <row r="3976" spans="1:2" x14ac:dyDescent="0.3">
      <c r="A3976" s="3" t="s">
        <v>3747</v>
      </c>
      <c r="B3976" s="3">
        <v>150</v>
      </c>
    </row>
    <row r="3977" spans="1:2" x14ac:dyDescent="0.3">
      <c r="A3977" s="3" t="s">
        <v>3746</v>
      </c>
      <c r="B3977" s="3">
        <v>147</v>
      </c>
    </row>
    <row r="3978" spans="1:2" x14ac:dyDescent="0.3">
      <c r="A3978" s="3" t="s">
        <v>3745</v>
      </c>
      <c r="B3978" s="3">
        <v>147</v>
      </c>
    </row>
    <row r="3979" spans="1:2" x14ac:dyDescent="0.3">
      <c r="A3979" s="3" t="s">
        <v>3744</v>
      </c>
      <c r="B3979" s="3">
        <v>148</v>
      </c>
    </row>
    <row r="3980" spans="1:2" x14ac:dyDescent="0.3">
      <c r="A3980" s="3" t="s">
        <v>3743</v>
      </c>
      <c r="B3980" s="3">
        <v>141</v>
      </c>
    </row>
    <row r="3981" spans="1:2" x14ac:dyDescent="0.3">
      <c r="A3981" s="3" t="s">
        <v>3742</v>
      </c>
      <c r="B3981" s="3">
        <v>138</v>
      </c>
    </row>
    <row r="3982" spans="1:2" x14ac:dyDescent="0.3">
      <c r="A3982" s="3" t="s">
        <v>3741</v>
      </c>
      <c r="B3982" s="3">
        <v>133</v>
      </c>
    </row>
    <row r="3983" spans="1:2" x14ac:dyDescent="0.3">
      <c r="A3983" s="3" t="s">
        <v>3740</v>
      </c>
      <c r="B3983" s="3">
        <v>133</v>
      </c>
    </row>
    <row r="3984" spans="1:2" x14ac:dyDescent="0.3">
      <c r="A3984" s="3" t="s">
        <v>3739</v>
      </c>
      <c r="B3984" s="3">
        <v>127</v>
      </c>
    </row>
    <row r="3985" spans="1:2" x14ac:dyDescent="0.3">
      <c r="A3985" s="3" t="s">
        <v>3738</v>
      </c>
      <c r="B3985" s="3">
        <v>126</v>
      </c>
    </row>
    <row r="3986" spans="1:2" x14ac:dyDescent="0.3">
      <c r="A3986" s="3" t="s">
        <v>3737</v>
      </c>
      <c r="B3986" s="3">
        <v>123</v>
      </c>
    </row>
    <row r="3987" spans="1:2" x14ac:dyDescent="0.3">
      <c r="A3987" s="3" t="s">
        <v>3736</v>
      </c>
      <c r="B3987" s="3">
        <v>124</v>
      </c>
    </row>
    <row r="3988" spans="1:2" x14ac:dyDescent="0.3">
      <c r="A3988" s="3" t="s">
        <v>3735</v>
      </c>
      <c r="B3988" s="3">
        <v>127</v>
      </c>
    </row>
    <row r="3989" spans="1:2" x14ac:dyDescent="0.3">
      <c r="A3989" s="3" t="s">
        <v>3734</v>
      </c>
      <c r="B3989" s="3">
        <v>130</v>
      </c>
    </row>
    <row r="3990" spans="1:2" x14ac:dyDescent="0.3">
      <c r="A3990" s="3" t="s">
        <v>3733</v>
      </c>
      <c r="B3990" s="3">
        <v>127</v>
      </c>
    </row>
    <row r="3991" spans="1:2" x14ac:dyDescent="0.3">
      <c r="A3991" s="3" t="s">
        <v>3732</v>
      </c>
      <c r="B3991" s="3">
        <v>127</v>
      </c>
    </row>
    <row r="3992" spans="1:2" x14ac:dyDescent="0.3">
      <c r="A3992" s="3" t="s">
        <v>3731</v>
      </c>
      <c r="B3992" s="3">
        <v>131</v>
      </c>
    </row>
    <row r="3993" spans="1:2" x14ac:dyDescent="0.3">
      <c r="A3993" s="3" t="s">
        <v>3730</v>
      </c>
      <c r="B3993" s="3">
        <v>132</v>
      </c>
    </row>
    <row r="3994" spans="1:2" x14ac:dyDescent="0.3">
      <c r="A3994" s="3" t="s">
        <v>3729</v>
      </c>
      <c r="B3994" s="3">
        <v>134</v>
      </c>
    </row>
    <row r="3995" spans="1:2" x14ac:dyDescent="0.3">
      <c r="A3995" s="3" t="s">
        <v>3728</v>
      </c>
      <c r="B3995" s="3">
        <v>133</v>
      </c>
    </row>
    <row r="3996" spans="1:2" x14ac:dyDescent="0.3">
      <c r="A3996" s="3" t="s">
        <v>3727</v>
      </c>
      <c r="B3996" s="3">
        <v>135</v>
      </c>
    </row>
    <row r="3997" spans="1:2" x14ac:dyDescent="0.3">
      <c r="A3997" s="3" t="s">
        <v>3726</v>
      </c>
      <c r="B3997" s="3">
        <v>135</v>
      </c>
    </row>
    <row r="3998" spans="1:2" x14ac:dyDescent="0.3">
      <c r="A3998" s="3" t="s">
        <v>3725</v>
      </c>
      <c r="B3998" s="3">
        <v>136</v>
      </c>
    </row>
    <row r="3999" spans="1:2" x14ac:dyDescent="0.3">
      <c r="A3999" s="3" t="s">
        <v>3724</v>
      </c>
      <c r="B3999" s="3">
        <v>132</v>
      </c>
    </row>
    <row r="4000" spans="1:2" x14ac:dyDescent="0.3">
      <c r="A4000" s="3" t="s">
        <v>3723</v>
      </c>
      <c r="B4000" s="3">
        <v>131</v>
      </c>
    </row>
    <row r="4001" spans="1:2" x14ac:dyDescent="0.3">
      <c r="A4001" s="3" t="s">
        <v>3722</v>
      </c>
      <c r="B4001" s="3">
        <v>126</v>
      </c>
    </row>
    <row r="4002" spans="1:2" x14ac:dyDescent="0.3">
      <c r="A4002" s="3" t="s">
        <v>3721</v>
      </c>
      <c r="B4002" s="3">
        <v>121</v>
      </c>
    </row>
    <row r="4003" spans="1:2" x14ac:dyDescent="0.3">
      <c r="A4003" s="3" t="s">
        <v>3720</v>
      </c>
      <c r="B4003" s="3">
        <v>121</v>
      </c>
    </row>
    <row r="4004" spans="1:2" x14ac:dyDescent="0.3">
      <c r="A4004" s="3" t="s">
        <v>3719</v>
      </c>
      <c r="B4004" s="3">
        <v>122</v>
      </c>
    </row>
    <row r="4005" spans="1:2" x14ac:dyDescent="0.3">
      <c r="A4005" s="3" t="s">
        <v>3718</v>
      </c>
      <c r="B4005" s="3">
        <v>121</v>
      </c>
    </row>
    <row r="4006" spans="1:2" x14ac:dyDescent="0.3">
      <c r="A4006" s="3" t="s">
        <v>3717</v>
      </c>
      <c r="B4006" s="3">
        <v>124</v>
      </c>
    </row>
    <row r="4007" spans="1:2" x14ac:dyDescent="0.3">
      <c r="A4007" s="3" t="s">
        <v>3716</v>
      </c>
      <c r="B4007" s="3">
        <v>121</v>
      </c>
    </row>
    <row r="4008" spans="1:2" x14ac:dyDescent="0.3">
      <c r="A4008" s="3" t="s">
        <v>3715</v>
      </c>
      <c r="B4008" s="3">
        <v>118</v>
      </c>
    </row>
    <row r="4009" spans="1:2" x14ac:dyDescent="0.3">
      <c r="A4009" s="3" t="s">
        <v>3714</v>
      </c>
      <c r="B4009" s="3">
        <v>124</v>
      </c>
    </row>
    <row r="4010" spans="1:2" x14ac:dyDescent="0.3">
      <c r="A4010" s="3" t="s">
        <v>3713</v>
      </c>
      <c r="B4010" s="3">
        <v>122</v>
      </c>
    </row>
    <row r="4011" spans="1:2" x14ac:dyDescent="0.3">
      <c r="A4011" s="3" t="s">
        <v>3712</v>
      </c>
      <c r="B4011" s="3">
        <v>128</v>
      </c>
    </row>
    <row r="4012" spans="1:2" x14ac:dyDescent="0.3">
      <c r="A4012" s="3" t="s">
        <v>3711</v>
      </c>
      <c r="B4012" s="3">
        <v>135</v>
      </c>
    </row>
    <row r="4013" spans="1:2" x14ac:dyDescent="0.3">
      <c r="A4013" s="3" t="s">
        <v>3710</v>
      </c>
      <c r="B4013" s="3">
        <v>132</v>
      </c>
    </row>
    <row r="4014" spans="1:2" x14ac:dyDescent="0.3">
      <c r="A4014" s="3" t="s">
        <v>3709</v>
      </c>
      <c r="B4014" s="3">
        <v>134</v>
      </c>
    </row>
    <row r="4015" spans="1:2" x14ac:dyDescent="0.3">
      <c r="A4015" s="3" t="s">
        <v>3708</v>
      </c>
      <c r="B4015" s="3">
        <v>139</v>
      </c>
    </row>
    <row r="4016" spans="1:2" x14ac:dyDescent="0.3">
      <c r="A4016" s="3" t="s">
        <v>3707</v>
      </c>
      <c r="B4016" s="3">
        <v>136</v>
      </c>
    </row>
    <row r="4017" spans="1:2" x14ac:dyDescent="0.3">
      <c r="A4017" s="3" t="s">
        <v>3706</v>
      </c>
      <c r="B4017" s="3">
        <v>145</v>
      </c>
    </row>
    <row r="4018" spans="1:2" x14ac:dyDescent="0.3">
      <c r="A4018" s="3" t="s">
        <v>3705</v>
      </c>
      <c r="B4018" s="3">
        <v>148</v>
      </c>
    </row>
    <row r="4019" spans="1:2" x14ac:dyDescent="0.3">
      <c r="A4019" s="3" t="s">
        <v>3704</v>
      </c>
      <c r="B4019" s="3">
        <v>148</v>
      </c>
    </row>
    <row r="4020" spans="1:2" x14ac:dyDescent="0.3">
      <c r="A4020" s="3" t="s">
        <v>3703</v>
      </c>
      <c r="B4020" s="3">
        <v>151</v>
      </c>
    </row>
    <row r="4021" spans="1:2" x14ac:dyDescent="0.3">
      <c r="A4021" s="3" t="s">
        <v>3702</v>
      </c>
      <c r="B4021" s="3">
        <v>168</v>
      </c>
    </row>
    <row r="4022" spans="1:2" x14ac:dyDescent="0.3">
      <c r="A4022" s="3" t="s">
        <v>3701</v>
      </c>
      <c r="B4022" s="3">
        <v>163</v>
      </c>
    </row>
    <row r="4023" spans="1:2" x14ac:dyDescent="0.3">
      <c r="A4023" s="3" t="s">
        <v>3700</v>
      </c>
      <c r="B4023" s="3">
        <v>167</v>
      </c>
    </row>
    <row r="4024" spans="1:2" x14ac:dyDescent="0.3">
      <c r="A4024" s="3" t="s">
        <v>3699</v>
      </c>
      <c r="B4024" s="3">
        <v>170</v>
      </c>
    </row>
    <row r="4025" spans="1:2" x14ac:dyDescent="0.3">
      <c r="A4025" s="3" t="s">
        <v>3698</v>
      </c>
      <c r="B4025" s="3">
        <v>165</v>
      </c>
    </row>
    <row r="4026" spans="1:2" x14ac:dyDescent="0.3">
      <c r="A4026" s="3" t="s">
        <v>3697</v>
      </c>
      <c r="B4026" s="3">
        <v>169</v>
      </c>
    </row>
    <row r="4027" spans="1:2" x14ac:dyDescent="0.3">
      <c r="A4027" s="3" t="s">
        <v>3696</v>
      </c>
      <c r="B4027" s="3">
        <v>173</v>
      </c>
    </row>
    <row r="4028" spans="1:2" x14ac:dyDescent="0.3">
      <c r="A4028" s="3" t="s">
        <v>3695</v>
      </c>
      <c r="B4028" s="3">
        <v>164</v>
      </c>
    </row>
    <row r="4029" spans="1:2" x14ac:dyDescent="0.3">
      <c r="A4029" s="3" t="s">
        <v>3694</v>
      </c>
      <c r="B4029" s="3">
        <v>170</v>
      </c>
    </row>
    <row r="4030" spans="1:2" x14ac:dyDescent="0.3">
      <c r="A4030" s="3" t="s">
        <v>3693</v>
      </c>
      <c r="B4030" s="3">
        <v>188</v>
      </c>
    </row>
    <row r="4031" spans="1:2" x14ac:dyDescent="0.3">
      <c r="A4031" s="3" t="s">
        <v>3692</v>
      </c>
      <c r="B4031" s="3">
        <v>174</v>
      </c>
    </row>
    <row r="4032" spans="1:2" x14ac:dyDescent="0.3">
      <c r="A4032" s="3" t="s">
        <v>3691</v>
      </c>
      <c r="B4032" s="3">
        <v>159</v>
      </c>
    </row>
    <row r="4033" spans="1:2" x14ac:dyDescent="0.3">
      <c r="A4033" s="3" t="s">
        <v>3690</v>
      </c>
      <c r="B4033" s="3">
        <v>164</v>
      </c>
    </row>
    <row r="4034" spans="1:2" x14ac:dyDescent="0.3">
      <c r="A4034" s="3" t="s">
        <v>3689</v>
      </c>
      <c r="B4034" s="3">
        <v>162</v>
      </c>
    </row>
    <row r="4035" spans="1:2" x14ac:dyDescent="0.3">
      <c r="A4035" s="3" t="s">
        <v>3688</v>
      </c>
      <c r="B4035" s="3">
        <v>170</v>
      </c>
    </row>
    <row r="4036" spans="1:2" x14ac:dyDescent="0.3">
      <c r="A4036" s="3" t="s">
        <v>3687</v>
      </c>
      <c r="B4036" s="3">
        <v>178</v>
      </c>
    </row>
    <row r="4037" spans="1:2" x14ac:dyDescent="0.3">
      <c r="A4037" s="3" t="s">
        <v>3686</v>
      </c>
      <c r="B4037" s="3">
        <v>193</v>
      </c>
    </row>
    <row r="4038" spans="1:2" x14ac:dyDescent="0.3">
      <c r="A4038" s="3" t="s">
        <v>3685</v>
      </c>
      <c r="B4038" s="3">
        <v>195</v>
      </c>
    </row>
    <row r="4039" spans="1:2" x14ac:dyDescent="0.3">
      <c r="A4039" s="3" t="s">
        <v>3684</v>
      </c>
      <c r="B4039" s="3">
        <v>208</v>
      </c>
    </row>
    <row r="4040" spans="1:2" x14ac:dyDescent="0.3">
      <c r="A4040" s="3" t="s">
        <v>3683</v>
      </c>
      <c r="B4040" s="3">
        <v>204</v>
      </c>
    </row>
    <row r="4041" spans="1:2" x14ac:dyDescent="0.3">
      <c r="A4041" s="3" t="s">
        <v>3682</v>
      </c>
      <c r="B4041" s="3">
        <v>202</v>
      </c>
    </row>
    <row r="4042" spans="1:2" x14ac:dyDescent="0.3">
      <c r="A4042" s="3" t="s">
        <v>3681</v>
      </c>
      <c r="B4042" s="3">
        <v>199</v>
      </c>
    </row>
    <row r="4043" spans="1:2" x14ac:dyDescent="0.3">
      <c r="A4043" s="3" t="s">
        <v>3680</v>
      </c>
      <c r="B4043" s="3">
        <v>193</v>
      </c>
    </row>
    <row r="4044" spans="1:2" x14ac:dyDescent="0.3">
      <c r="A4044" s="3" t="s">
        <v>3679</v>
      </c>
      <c r="B4044" s="3">
        <v>183</v>
      </c>
    </row>
    <row r="4045" spans="1:2" x14ac:dyDescent="0.3">
      <c r="A4045" s="3" t="s">
        <v>3678</v>
      </c>
      <c r="B4045" s="3">
        <v>178</v>
      </c>
    </row>
    <row r="4046" spans="1:2" x14ac:dyDescent="0.3">
      <c r="A4046" s="3" t="s">
        <v>3677</v>
      </c>
      <c r="B4046" s="3">
        <v>183</v>
      </c>
    </row>
    <row r="4047" spans="1:2" x14ac:dyDescent="0.3">
      <c r="A4047" s="3" t="s">
        <v>3676</v>
      </c>
      <c r="B4047" s="3">
        <v>183</v>
      </c>
    </row>
    <row r="4048" spans="1:2" x14ac:dyDescent="0.3">
      <c r="A4048" s="3" t="s">
        <v>3675</v>
      </c>
      <c r="B4048" s="3">
        <v>180</v>
      </c>
    </row>
    <row r="4049" spans="1:2" x14ac:dyDescent="0.3">
      <c r="A4049" s="3" t="s">
        <v>3674</v>
      </c>
      <c r="B4049" s="3">
        <v>189</v>
      </c>
    </row>
    <row r="4050" spans="1:2" x14ac:dyDescent="0.3">
      <c r="A4050" s="3" t="s">
        <v>3673</v>
      </c>
      <c r="B4050" s="3">
        <v>189</v>
      </c>
    </row>
    <row r="4051" spans="1:2" x14ac:dyDescent="0.3">
      <c r="A4051" s="3" t="s">
        <v>3672</v>
      </c>
      <c r="B4051" s="3">
        <v>182</v>
      </c>
    </row>
    <row r="4052" spans="1:2" x14ac:dyDescent="0.3">
      <c r="A4052" s="3" t="s">
        <v>3671</v>
      </c>
      <c r="B4052" s="3">
        <v>185</v>
      </c>
    </row>
    <row r="4053" spans="1:2" x14ac:dyDescent="0.3">
      <c r="A4053" s="3" t="s">
        <v>3670</v>
      </c>
      <c r="B4053" s="3">
        <v>177</v>
      </c>
    </row>
    <row r="4054" spans="1:2" x14ac:dyDescent="0.3">
      <c r="A4054" s="3" t="s">
        <v>3669</v>
      </c>
      <c r="B4054" s="3">
        <v>162</v>
      </c>
    </row>
    <row r="4055" spans="1:2" x14ac:dyDescent="0.3">
      <c r="A4055" s="3" t="s">
        <v>3668</v>
      </c>
      <c r="B4055" s="3">
        <v>157</v>
      </c>
    </row>
    <row r="4056" spans="1:2" x14ac:dyDescent="0.3">
      <c r="A4056" s="3" t="s">
        <v>3667</v>
      </c>
      <c r="B4056" s="3">
        <v>151</v>
      </c>
    </row>
    <row r="4057" spans="1:2" x14ac:dyDescent="0.3">
      <c r="A4057" s="3" t="s">
        <v>3666</v>
      </c>
      <c r="B4057" s="3">
        <v>144</v>
      </c>
    </row>
    <row r="4058" spans="1:2" x14ac:dyDescent="0.3">
      <c r="A4058" s="3" t="s">
        <v>3665</v>
      </c>
      <c r="B4058" s="3">
        <v>147</v>
      </c>
    </row>
    <row r="4059" spans="1:2" x14ac:dyDescent="0.3">
      <c r="A4059" s="3" t="s">
        <v>3664</v>
      </c>
      <c r="B4059" s="3">
        <v>148</v>
      </c>
    </row>
    <row r="4060" spans="1:2" x14ac:dyDescent="0.3">
      <c r="A4060" s="3" t="s">
        <v>3663</v>
      </c>
      <c r="B4060" s="3">
        <v>148</v>
      </c>
    </row>
    <row r="4061" spans="1:2" x14ac:dyDescent="0.3">
      <c r="A4061" s="3" t="s">
        <v>3662</v>
      </c>
      <c r="B4061" s="3">
        <v>155</v>
      </c>
    </row>
    <row r="4062" spans="1:2" x14ac:dyDescent="0.3">
      <c r="A4062" s="3" t="s">
        <v>3661</v>
      </c>
      <c r="B4062" s="3">
        <v>159</v>
      </c>
    </row>
    <row r="4063" spans="1:2" x14ac:dyDescent="0.3">
      <c r="A4063" s="3" t="s">
        <v>3660</v>
      </c>
      <c r="B4063" s="3">
        <v>168</v>
      </c>
    </row>
    <row r="4064" spans="1:2" x14ac:dyDescent="0.3">
      <c r="A4064" s="3" t="s">
        <v>3659</v>
      </c>
      <c r="B4064" s="3">
        <v>173</v>
      </c>
    </row>
    <row r="4065" spans="1:2" x14ac:dyDescent="0.3">
      <c r="A4065" s="3" t="s">
        <v>3658</v>
      </c>
      <c r="B4065" s="3">
        <v>177</v>
      </c>
    </row>
    <row r="4066" spans="1:2" x14ac:dyDescent="0.3">
      <c r="A4066" s="3" t="s">
        <v>3657</v>
      </c>
      <c r="B4066" s="3">
        <v>181</v>
      </c>
    </row>
    <row r="4067" spans="1:2" x14ac:dyDescent="0.3">
      <c r="A4067" s="3" t="s">
        <v>3656</v>
      </c>
      <c r="B4067" s="3">
        <v>181</v>
      </c>
    </row>
    <row r="4068" spans="1:2" x14ac:dyDescent="0.3">
      <c r="A4068" s="3" t="s">
        <v>3655</v>
      </c>
      <c r="B4068" s="3">
        <v>183</v>
      </c>
    </row>
    <row r="4069" spans="1:2" x14ac:dyDescent="0.3">
      <c r="A4069" s="3" t="s">
        <v>3654</v>
      </c>
      <c r="B4069" s="3">
        <v>178</v>
      </c>
    </row>
    <row r="4070" spans="1:2" x14ac:dyDescent="0.3">
      <c r="A4070" s="3" t="s">
        <v>3653</v>
      </c>
      <c r="B4070" s="3">
        <v>172</v>
      </c>
    </row>
    <row r="4071" spans="1:2" x14ac:dyDescent="0.3">
      <c r="A4071" s="3" t="s">
        <v>3652</v>
      </c>
      <c r="B4071" s="3">
        <v>176</v>
      </c>
    </row>
    <row r="4072" spans="1:2" x14ac:dyDescent="0.3">
      <c r="A4072" s="3" t="s">
        <v>3651</v>
      </c>
      <c r="B4072" s="3">
        <v>176</v>
      </c>
    </row>
    <row r="4073" spans="1:2" x14ac:dyDescent="0.3">
      <c r="A4073" s="3" t="s">
        <v>3650</v>
      </c>
      <c r="B4073" s="3">
        <v>176</v>
      </c>
    </row>
    <row r="4074" spans="1:2" x14ac:dyDescent="0.3">
      <c r="A4074" s="3" t="s">
        <v>3649</v>
      </c>
      <c r="B4074" s="3">
        <v>173</v>
      </c>
    </row>
    <row r="4075" spans="1:2" x14ac:dyDescent="0.3">
      <c r="A4075" s="3" t="s">
        <v>3648</v>
      </c>
      <c r="B4075" s="3">
        <v>169</v>
      </c>
    </row>
    <row r="4076" spans="1:2" x14ac:dyDescent="0.3">
      <c r="A4076" s="3" t="s">
        <v>3647</v>
      </c>
      <c r="B4076" s="3">
        <v>171</v>
      </c>
    </row>
    <row r="4077" spans="1:2" x14ac:dyDescent="0.3">
      <c r="A4077" s="3" t="s">
        <v>3646</v>
      </c>
      <c r="B4077" s="3">
        <v>176</v>
      </c>
    </row>
    <row r="4078" spans="1:2" x14ac:dyDescent="0.3">
      <c r="A4078" s="3" t="s">
        <v>3645</v>
      </c>
      <c r="B4078" s="3">
        <v>177</v>
      </c>
    </row>
    <row r="4079" spans="1:2" x14ac:dyDescent="0.3">
      <c r="A4079" s="3" t="s">
        <v>3644</v>
      </c>
      <c r="B4079" s="3">
        <v>185</v>
      </c>
    </row>
    <row r="4080" spans="1:2" x14ac:dyDescent="0.3">
      <c r="A4080" s="3" t="s">
        <v>3643</v>
      </c>
      <c r="B4080" s="3">
        <v>187</v>
      </c>
    </row>
    <row r="4081" spans="1:2" x14ac:dyDescent="0.3">
      <c r="A4081" s="3" t="s">
        <v>3642</v>
      </c>
      <c r="B4081" s="3">
        <v>192</v>
      </c>
    </row>
    <row r="4082" spans="1:2" x14ac:dyDescent="0.3">
      <c r="A4082" s="3" t="s">
        <v>3641</v>
      </c>
      <c r="B4082" s="3">
        <v>188</v>
      </c>
    </row>
    <row r="4083" spans="1:2" x14ac:dyDescent="0.3">
      <c r="A4083" s="3" t="s">
        <v>3640</v>
      </c>
      <c r="B4083" s="3">
        <v>189</v>
      </c>
    </row>
    <row r="4084" spans="1:2" x14ac:dyDescent="0.3">
      <c r="A4084" s="3" t="s">
        <v>3639</v>
      </c>
      <c r="B4084" s="3">
        <v>188</v>
      </c>
    </row>
    <row r="4085" spans="1:2" x14ac:dyDescent="0.3">
      <c r="A4085" s="3" t="s">
        <v>3638</v>
      </c>
      <c r="B4085" s="3">
        <v>195</v>
      </c>
    </row>
    <row r="4086" spans="1:2" x14ac:dyDescent="0.3">
      <c r="A4086" s="3" t="s">
        <v>3637</v>
      </c>
      <c r="B4086" s="3">
        <v>195</v>
      </c>
    </row>
    <row r="4087" spans="1:2" x14ac:dyDescent="0.3">
      <c r="A4087" s="3" t="s">
        <v>3636</v>
      </c>
      <c r="B4087" s="3">
        <v>200</v>
      </c>
    </row>
    <row r="4088" spans="1:2" x14ac:dyDescent="0.3">
      <c r="A4088" s="3" t="s">
        <v>3635</v>
      </c>
      <c r="B4088" s="3">
        <v>198</v>
      </c>
    </row>
    <row r="4089" spans="1:2" x14ac:dyDescent="0.3">
      <c r="A4089" s="3" t="s">
        <v>3634</v>
      </c>
      <c r="B4089" s="3">
        <v>198</v>
      </c>
    </row>
    <row r="4090" spans="1:2" x14ac:dyDescent="0.3">
      <c r="A4090" s="3" t="s">
        <v>3633</v>
      </c>
      <c r="B4090" s="3">
        <v>194</v>
      </c>
    </row>
    <row r="4091" spans="1:2" x14ac:dyDescent="0.3">
      <c r="A4091" s="3" t="s">
        <v>3632</v>
      </c>
      <c r="B4091" s="3">
        <v>196</v>
      </c>
    </row>
    <row r="4092" spans="1:2" x14ac:dyDescent="0.3">
      <c r="A4092" s="3" t="s">
        <v>3631</v>
      </c>
      <c r="B4092" s="3">
        <v>194</v>
      </c>
    </row>
    <row r="4093" spans="1:2" x14ac:dyDescent="0.3">
      <c r="A4093" s="3" t="s">
        <v>3630</v>
      </c>
      <c r="B4093" s="3">
        <v>189</v>
      </c>
    </row>
    <row r="4094" spans="1:2" x14ac:dyDescent="0.3">
      <c r="A4094" s="3" t="s">
        <v>3629</v>
      </c>
      <c r="B4094" s="3">
        <v>183</v>
      </c>
    </row>
    <row r="4095" spans="1:2" x14ac:dyDescent="0.3">
      <c r="A4095" s="3" t="s">
        <v>3628</v>
      </c>
      <c r="B4095" s="3">
        <v>193</v>
      </c>
    </row>
    <row r="4096" spans="1:2" x14ac:dyDescent="0.3">
      <c r="A4096" s="3" t="s">
        <v>3627</v>
      </c>
      <c r="B4096" s="3">
        <v>187</v>
      </c>
    </row>
    <row r="4097" spans="1:2" x14ac:dyDescent="0.3">
      <c r="A4097" s="3" t="s">
        <v>3626</v>
      </c>
      <c r="B4097" s="3">
        <v>188</v>
      </c>
    </row>
    <row r="4098" spans="1:2" x14ac:dyDescent="0.3">
      <c r="A4098" s="3" t="s">
        <v>3625</v>
      </c>
      <c r="B4098" s="3">
        <v>185</v>
      </c>
    </row>
    <row r="4099" spans="1:2" x14ac:dyDescent="0.3">
      <c r="A4099" s="3" t="s">
        <v>3624</v>
      </c>
      <c r="B4099" s="3">
        <v>175</v>
      </c>
    </row>
    <row r="4100" spans="1:2" x14ac:dyDescent="0.3">
      <c r="A4100" s="3" t="s">
        <v>3623</v>
      </c>
      <c r="B4100" s="3">
        <v>169</v>
      </c>
    </row>
    <row r="4101" spans="1:2" x14ac:dyDescent="0.3">
      <c r="A4101" s="3" t="s">
        <v>3622</v>
      </c>
      <c r="B4101" s="3">
        <v>155</v>
      </c>
    </row>
    <row r="4102" spans="1:2" x14ac:dyDescent="0.3">
      <c r="A4102" s="3" t="s">
        <v>3621</v>
      </c>
      <c r="B4102" s="3">
        <v>161</v>
      </c>
    </row>
    <row r="4103" spans="1:2" x14ac:dyDescent="0.3">
      <c r="A4103" s="3" t="s">
        <v>3620</v>
      </c>
      <c r="B4103" s="3">
        <v>166</v>
      </c>
    </row>
    <row r="4104" spans="1:2" x14ac:dyDescent="0.3">
      <c r="A4104" s="3" t="s">
        <v>3619</v>
      </c>
      <c r="B4104" s="3">
        <v>169</v>
      </c>
    </row>
    <row r="4105" spans="1:2" x14ac:dyDescent="0.3">
      <c r="A4105" s="3" t="s">
        <v>3618</v>
      </c>
      <c r="B4105" s="3">
        <v>176</v>
      </c>
    </row>
    <row r="4106" spans="1:2" x14ac:dyDescent="0.3">
      <c r="A4106" s="3" t="s">
        <v>3617</v>
      </c>
      <c r="B4106" s="3">
        <v>177</v>
      </c>
    </row>
    <row r="4107" spans="1:2" x14ac:dyDescent="0.3">
      <c r="A4107" s="3" t="s">
        <v>3616</v>
      </c>
      <c r="B4107" s="3">
        <v>183</v>
      </c>
    </row>
    <row r="4108" spans="1:2" x14ac:dyDescent="0.3">
      <c r="A4108" s="3" t="s">
        <v>3615</v>
      </c>
      <c r="B4108" s="3">
        <v>184</v>
      </c>
    </row>
    <row r="4109" spans="1:2" x14ac:dyDescent="0.3">
      <c r="A4109" s="3" t="s">
        <v>3614</v>
      </c>
      <c r="B4109" s="3">
        <v>187</v>
      </c>
    </row>
    <row r="4110" spans="1:2" x14ac:dyDescent="0.3">
      <c r="A4110" s="3" t="s">
        <v>3613</v>
      </c>
      <c r="B4110" s="3">
        <v>185</v>
      </c>
    </row>
    <row r="4111" spans="1:2" x14ac:dyDescent="0.3">
      <c r="A4111" s="3" t="s">
        <v>3612</v>
      </c>
      <c r="B4111" s="3">
        <v>187</v>
      </c>
    </row>
    <row r="4112" spans="1:2" x14ac:dyDescent="0.3">
      <c r="A4112" s="3" t="s">
        <v>3611</v>
      </c>
      <c r="B4112" s="3">
        <v>185</v>
      </c>
    </row>
    <row r="4113" spans="1:2" x14ac:dyDescent="0.3">
      <c r="A4113" s="3" t="s">
        <v>3610</v>
      </c>
      <c r="B4113" s="3">
        <v>180</v>
      </c>
    </row>
    <row r="4114" spans="1:2" x14ac:dyDescent="0.3">
      <c r="A4114" s="3" t="s">
        <v>3609</v>
      </c>
      <c r="B4114" s="3">
        <v>179</v>
      </c>
    </row>
    <row r="4115" spans="1:2" x14ac:dyDescent="0.3">
      <c r="A4115" s="3" t="s">
        <v>3608</v>
      </c>
      <c r="B4115" s="3">
        <v>176</v>
      </c>
    </row>
    <row r="4116" spans="1:2" x14ac:dyDescent="0.3">
      <c r="A4116" s="3" t="s">
        <v>3607</v>
      </c>
      <c r="B4116" s="3">
        <v>174</v>
      </c>
    </row>
    <row r="4117" spans="1:2" x14ac:dyDescent="0.3">
      <c r="A4117" s="3" t="s">
        <v>3606</v>
      </c>
      <c r="B4117" s="3">
        <v>170</v>
      </c>
    </row>
    <row r="4118" spans="1:2" x14ac:dyDescent="0.3">
      <c r="A4118" s="3" t="s">
        <v>3605</v>
      </c>
      <c r="B4118" s="3">
        <v>166</v>
      </c>
    </row>
    <row r="4119" spans="1:2" x14ac:dyDescent="0.3">
      <c r="A4119" s="3" t="s">
        <v>3604</v>
      </c>
      <c r="B4119" s="3">
        <v>166</v>
      </c>
    </row>
    <row r="4120" spans="1:2" x14ac:dyDescent="0.3">
      <c r="A4120" s="3" t="s">
        <v>3603</v>
      </c>
      <c r="B4120" s="3">
        <v>162</v>
      </c>
    </row>
    <row r="4121" spans="1:2" x14ac:dyDescent="0.3">
      <c r="A4121" s="3" t="s">
        <v>3602</v>
      </c>
      <c r="B4121" s="3">
        <v>166</v>
      </c>
    </row>
    <row r="4122" spans="1:2" x14ac:dyDescent="0.3">
      <c r="A4122" s="3" t="s">
        <v>3601</v>
      </c>
      <c r="B4122" s="3">
        <v>167</v>
      </c>
    </row>
    <row r="4123" spans="1:2" x14ac:dyDescent="0.3">
      <c r="A4123" s="3" t="s">
        <v>3600</v>
      </c>
      <c r="B4123" s="3">
        <v>161</v>
      </c>
    </row>
    <row r="4124" spans="1:2" x14ac:dyDescent="0.3">
      <c r="A4124" s="3" t="s">
        <v>3599</v>
      </c>
      <c r="B4124" s="3">
        <v>160</v>
      </c>
    </row>
    <row r="4125" spans="1:2" x14ac:dyDescent="0.3">
      <c r="A4125" s="3" t="s">
        <v>3598</v>
      </c>
      <c r="B4125" s="3">
        <v>164</v>
      </c>
    </row>
    <row r="4126" spans="1:2" x14ac:dyDescent="0.3">
      <c r="A4126" s="3" t="s">
        <v>3597</v>
      </c>
      <c r="B4126" s="3">
        <v>166</v>
      </c>
    </row>
    <row r="4127" spans="1:2" x14ac:dyDescent="0.3">
      <c r="A4127" s="3" t="s">
        <v>3596</v>
      </c>
      <c r="B4127" s="3">
        <v>169</v>
      </c>
    </row>
    <row r="4128" spans="1:2" x14ac:dyDescent="0.3">
      <c r="A4128" s="3" t="s">
        <v>3595</v>
      </c>
      <c r="B4128" s="3">
        <v>173</v>
      </c>
    </row>
    <row r="4129" spans="1:2" x14ac:dyDescent="0.3">
      <c r="A4129" s="3" t="s">
        <v>3594</v>
      </c>
      <c r="B4129" s="3">
        <v>173</v>
      </c>
    </row>
    <row r="4130" spans="1:2" x14ac:dyDescent="0.3">
      <c r="A4130" s="3" t="s">
        <v>3593</v>
      </c>
      <c r="B4130" s="3">
        <v>173</v>
      </c>
    </row>
    <row r="4131" spans="1:2" x14ac:dyDescent="0.3">
      <c r="A4131" s="3" t="s">
        <v>3592</v>
      </c>
      <c r="B4131" s="3">
        <v>168</v>
      </c>
    </row>
    <row r="4132" spans="1:2" x14ac:dyDescent="0.3">
      <c r="A4132" s="3" t="s">
        <v>3591</v>
      </c>
      <c r="B4132" s="3">
        <v>170</v>
      </c>
    </row>
    <row r="4133" spans="1:2" x14ac:dyDescent="0.3">
      <c r="A4133" s="3" t="s">
        <v>3590</v>
      </c>
      <c r="B4133" s="3">
        <v>171</v>
      </c>
    </row>
    <row r="4134" spans="1:2" x14ac:dyDescent="0.3">
      <c r="A4134" s="3" t="s">
        <v>3589</v>
      </c>
      <c r="B4134" s="3">
        <v>171</v>
      </c>
    </row>
    <row r="4135" spans="1:2" x14ac:dyDescent="0.3">
      <c r="A4135" s="3" t="s">
        <v>3588</v>
      </c>
      <c r="B4135" s="3">
        <v>174</v>
      </c>
    </row>
    <row r="4136" spans="1:2" x14ac:dyDescent="0.3">
      <c r="A4136" s="3" t="s">
        <v>3587</v>
      </c>
      <c r="B4136" s="3">
        <v>178</v>
      </c>
    </row>
    <row r="4137" spans="1:2" x14ac:dyDescent="0.3">
      <c r="A4137" s="3" t="s">
        <v>3586</v>
      </c>
      <c r="B4137" s="3">
        <v>184</v>
      </c>
    </row>
    <row r="4138" spans="1:2" x14ac:dyDescent="0.3">
      <c r="A4138" s="3" t="s">
        <v>3585</v>
      </c>
      <c r="B4138" s="3">
        <v>185</v>
      </c>
    </row>
    <row r="4139" spans="1:2" x14ac:dyDescent="0.3">
      <c r="A4139" s="3" t="s">
        <v>3584</v>
      </c>
      <c r="B4139" s="3">
        <v>185</v>
      </c>
    </row>
    <row r="4140" spans="1:2" x14ac:dyDescent="0.3">
      <c r="A4140" s="3" t="s">
        <v>3583</v>
      </c>
      <c r="B4140" s="3">
        <v>190</v>
      </c>
    </row>
    <row r="4141" spans="1:2" x14ac:dyDescent="0.3">
      <c r="A4141" s="3" t="s">
        <v>3582</v>
      </c>
      <c r="B4141" s="3">
        <v>190</v>
      </c>
    </row>
    <row r="4142" spans="1:2" x14ac:dyDescent="0.3">
      <c r="A4142" s="3" t="s">
        <v>3581</v>
      </c>
      <c r="B4142" s="3">
        <v>184</v>
      </c>
    </row>
    <row r="4143" spans="1:2" x14ac:dyDescent="0.3">
      <c r="A4143" s="3" t="s">
        <v>3580</v>
      </c>
      <c r="B4143" s="3">
        <v>180</v>
      </c>
    </row>
    <row r="4144" spans="1:2" x14ac:dyDescent="0.3">
      <c r="A4144" s="3" t="s">
        <v>3579</v>
      </c>
      <c r="B4144" s="3">
        <v>179</v>
      </c>
    </row>
    <row r="4145" spans="1:2" x14ac:dyDescent="0.3">
      <c r="A4145" s="3" t="s">
        <v>3578</v>
      </c>
      <c r="B4145" s="3">
        <v>179</v>
      </c>
    </row>
    <row r="4146" spans="1:2" x14ac:dyDescent="0.3">
      <c r="A4146" s="3" t="s">
        <v>3577</v>
      </c>
      <c r="B4146" s="3">
        <v>180</v>
      </c>
    </row>
    <row r="4147" spans="1:2" x14ac:dyDescent="0.3">
      <c r="A4147" s="3" t="s">
        <v>3576</v>
      </c>
      <c r="B4147" s="3">
        <v>183</v>
      </c>
    </row>
    <row r="4148" spans="1:2" x14ac:dyDescent="0.3">
      <c r="A4148" s="3" t="s">
        <v>3575</v>
      </c>
      <c r="B4148" s="3">
        <v>185</v>
      </c>
    </row>
    <row r="4149" spans="1:2" x14ac:dyDescent="0.3">
      <c r="A4149" s="3" t="s">
        <v>3574</v>
      </c>
      <c r="B4149" s="3">
        <v>188</v>
      </c>
    </row>
    <row r="4150" spans="1:2" x14ac:dyDescent="0.3">
      <c r="A4150" s="3" t="s">
        <v>3573</v>
      </c>
      <c r="B4150" s="3">
        <v>190</v>
      </c>
    </row>
    <row r="4151" spans="1:2" x14ac:dyDescent="0.3">
      <c r="A4151" s="3" t="s">
        <v>3572</v>
      </c>
      <c r="B4151" s="3">
        <v>190</v>
      </c>
    </row>
    <row r="4152" spans="1:2" x14ac:dyDescent="0.3">
      <c r="A4152" s="3" t="s">
        <v>3571</v>
      </c>
      <c r="B4152" s="3">
        <v>190</v>
      </c>
    </row>
    <row r="4153" spans="1:2" x14ac:dyDescent="0.3">
      <c r="A4153" s="3" t="s">
        <v>3570</v>
      </c>
      <c r="B4153" s="3">
        <v>190</v>
      </c>
    </row>
    <row r="4154" spans="1:2" x14ac:dyDescent="0.3">
      <c r="A4154" s="3" t="s">
        <v>3569</v>
      </c>
      <c r="B4154" s="3">
        <v>190</v>
      </c>
    </row>
    <row r="4155" spans="1:2" x14ac:dyDescent="0.3">
      <c r="A4155" s="3" t="s">
        <v>3568</v>
      </c>
      <c r="B4155" s="3">
        <v>193</v>
      </c>
    </row>
    <row r="4156" spans="1:2" x14ac:dyDescent="0.3">
      <c r="A4156" s="3" t="s">
        <v>3567</v>
      </c>
      <c r="B4156" s="3">
        <v>193</v>
      </c>
    </row>
    <row r="4157" spans="1:2" x14ac:dyDescent="0.3">
      <c r="A4157" s="3" t="s">
        <v>3566</v>
      </c>
      <c r="B4157" s="3">
        <v>193</v>
      </c>
    </row>
    <row r="4158" spans="1:2" x14ac:dyDescent="0.3">
      <c r="A4158" s="3" t="s">
        <v>3565</v>
      </c>
      <c r="B4158" s="3">
        <v>188</v>
      </c>
    </row>
    <row r="4159" spans="1:2" x14ac:dyDescent="0.3">
      <c r="A4159" s="3" t="s">
        <v>3564</v>
      </c>
      <c r="B4159" s="3">
        <v>189</v>
      </c>
    </row>
    <row r="4160" spans="1:2" x14ac:dyDescent="0.3">
      <c r="A4160" s="3" t="s">
        <v>3563</v>
      </c>
      <c r="B4160" s="3">
        <v>187</v>
      </c>
    </row>
    <row r="4161" spans="1:2" x14ac:dyDescent="0.3">
      <c r="A4161" s="3" t="s">
        <v>3562</v>
      </c>
      <c r="B4161" s="3">
        <v>184</v>
      </c>
    </row>
    <row r="4162" spans="1:2" x14ac:dyDescent="0.3">
      <c r="A4162" s="3" t="s">
        <v>3561</v>
      </c>
      <c r="B4162" s="3">
        <v>177</v>
      </c>
    </row>
    <row r="4163" spans="1:2" x14ac:dyDescent="0.3">
      <c r="A4163" s="3" t="s">
        <v>3560</v>
      </c>
      <c r="B4163" s="3">
        <v>174</v>
      </c>
    </row>
    <row r="4164" spans="1:2" x14ac:dyDescent="0.3">
      <c r="A4164" s="3" t="s">
        <v>3559</v>
      </c>
      <c r="B4164" s="3">
        <v>172</v>
      </c>
    </row>
    <row r="4165" spans="1:2" x14ac:dyDescent="0.3">
      <c r="A4165" s="3" t="s">
        <v>3558</v>
      </c>
      <c r="B4165" s="3">
        <v>178</v>
      </c>
    </row>
    <row r="4166" spans="1:2" x14ac:dyDescent="0.3">
      <c r="A4166" s="3" t="s">
        <v>3557</v>
      </c>
      <c r="B4166" s="3">
        <v>176</v>
      </c>
    </row>
    <row r="4167" spans="1:2" x14ac:dyDescent="0.3">
      <c r="A4167" s="3" t="s">
        <v>3556</v>
      </c>
      <c r="B4167" s="3">
        <v>174</v>
      </c>
    </row>
    <row r="4168" spans="1:2" x14ac:dyDescent="0.3">
      <c r="A4168" s="3" t="s">
        <v>3555</v>
      </c>
      <c r="B4168" s="3">
        <v>173</v>
      </c>
    </row>
    <row r="4169" spans="1:2" x14ac:dyDescent="0.3">
      <c r="A4169" s="3" t="s">
        <v>3554</v>
      </c>
      <c r="B4169" s="3">
        <v>170</v>
      </c>
    </row>
    <row r="4170" spans="1:2" x14ac:dyDescent="0.3">
      <c r="A4170" s="3" t="s">
        <v>3553</v>
      </c>
      <c r="B4170" s="3">
        <v>164</v>
      </c>
    </row>
    <row r="4171" spans="1:2" x14ac:dyDescent="0.3">
      <c r="A4171" s="3" t="s">
        <v>3552</v>
      </c>
      <c r="B4171" s="3">
        <v>164</v>
      </c>
    </row>
    <row r="4172" spans="1:2" x14ac:dyDescent="0.3">
      <c r="A4172" s="3" t="s">
        <v>3551</v>
      </c>
      <c r="B4172" s="3">
        <v>163</v>
      </c>
    </row>
    <row r="4173" spans="1:2" x14ac:dyDescent="0.3">
      <c r="A4173" s="3" t="s">
        <v>3550</v>
      </c>
      <c r="B4173" s="3">
        <v>164</v>
      </c>
    </row>
    <row r="4174" spans="1:2" x14ac:dyDescent="0.3">
      <c r="A4174" s="3" t="s">
        <v>3549</v>
      </c>
      <c r="B4174" s="3">
        <v>167</v>
      </c>
    </row>
    <row r="4175" spans="1:2" x14ac:dyDescent="0.3">
      <c r="A4175" s="3" t="s">
        <v>3548</v>
      </c>
      <c r="B4175" s="3">
        <v>163</v>
      </c>
    </row>
    <row r="4176" spans="1:2" x14ac:dyDescent="0.3">
      <c r="A4176" s="3" t="s">
        <v>3547</v>
      </c>
      <c r="B4176" s="3">
        <v>163</v>
      </c>
    </row>
    <row r="4177" spans="1:2" x14ac:dyDescent="0.3">
      <c r="A4177" s="3" t="s">
        <v>3546</v>
      </c>
      <c r="B4177" s="3">
        <v>169</v>
      </c>
    </row>
    <row r="4178" spans="1:2" x14ac:dyDescent="0.3">
      <c r="A4178" s="3" t="s">
        <v>3545</v>
      </c>
      <c r="B4178" s="3">
        <v>167</v>
      </c>
    </row>
    <row r="4179" spans="1:2" x14ac:dyDescent="0.3">
      <c r="A4179" s="3" t="s">
        <v>3544</v>
      </c>
      <c r="B4179" s="3">
        <v>170</v>
      </c>
    </row>
    <row r="4180" spans="1:2" x14ac:dyDescent="0.3">
      <c r="A4180" s="3" t="s">
        <v>3543</v>
      </c>
      <c r="B4180" s="3">
        <v>172</v>
      </c>
    </row>
    <row r="4181" spans="1:2" x14ac:dyDescent="0.3">
      <c r="A4181" s="3" t="s">
        <v>3542</v>
      </c>
      <c r="B4181" s="3">
        <v>171</v>
      </c>
    </row>
    <row r="4182" spans="1:2" x14ac:dyDescent="0.3">
      <c r="A4182" s="3" t="s">
        <v>3541</v>
      </c>
      <c r="B4182" s="3">
        <v>171</v>
      </c>
    </row>
    <row r="4183" spans="1:2" x14ac:dyDescent="0.3">
      <c r="A4183" s="3" t="s">
        <v>3540</v>
      </c>
      <c r="B4183" s="3">
        <v>177</v>
      </c>
    </row>
    <row r="4184" spans="1:2" x14ac:dyDescent="0.3">
      <c r="A4184" s="3" t="s">
        <v>3539</v>
      </c>
      <c r="B4184" s="3">
        <v>178</v>
      </c>
    </row>
    <row r="4185" spans="1:2" x14ac:dyDescent="0.3">
      <c r="A4185" s="3" t="s">
        <v>3538</v>
      </c>
      <c r="B4185" s="3">
        <v>174</v>
      </c>
    </row>
    <row r="4186" spans="1:2" x14ac:dyDescent="0.3">
      <c r="A4186" s="3" t="s">
        <v>3537</v>
      </c>
      <c r="B4186" s="3">
        <v>168</v>
      </c>
    </row>
    <row r="4187" spans="1:2" x14ac:dyDescent="0.3">
      <c r="A4187" s="3" t="s">
        <v>3536</v>
      </c>
      <c r="B4187" s="3">
        <v>172</v>
      </c>
    </row>
    <row r="4188" spans="1:2" x14ac:dyDescent="0.3">
      <c r="A4188" s="3" t="s">
        <v>3535</v>
      </c>
      <c r="B4188" s="3">
        <v>174</v>
      </c>
    </row>
    <row r="4189" spans="1:2" x14ac:dyDescent="0.3">
      <c r="A4189" s="3" t="s">
        <v>3534</v>
      </c>
      <c r="B4189" s="3">
        <v>174</v>
      </c>
    </row>
    <row r="4190" spans="1:2" x14ac:dyDescent="0.3">
      <c r="A4190" s="3" t="s">
        <v>3533</v>
      </c>
      <c r="B4190" s="3">
        <v>177</v>
      </c>
    </row>
    <row r="4191" spans="1:2" x14ac:dyDescent="0.3">
      <c r="A4191" s="3" t="s">
        <v>3532</v>
      </c>
      <c r="B4191" s="3">
        <v>184</v>
      </c>
    </row>
    <row r="4192" spans="1:2" x14ac:dyDescent="0.3">
      <c r="A4192" s="3" t="s">
        <v>3531</v>
      </c>
      <c r="B4192" s="3">
        <v>196</v>
      </c>
    </row>
    <row r="4193" spans="1:2" x14ac:dyDescent="0.3">
      <c r="A4193" s="3" t="s">
        <v>3530</v>
      </c>
      <c r="B4193" s="3">
        <v>202</v>
      </c>
    </row>
    <row r="4194" spans="1:2" x14ac:dyDescent="0.3">
      <c r="A4194" s="3" t="s">
        <v>3529</v>
      </c>
      <c r="B4194" s="3">
        <v>202</v>
      </c>
    </row>
    <row r="4195" spans="1:2" x14ac:dyDescent="0.3">
      <c r="A4195" s="3" t="s">
        <v>3528</v>
      </c>
      <c r="B4195" s="3">
        <v>201</v>
      </c>
    </row>
    <row r="4196" spans="1:2" x14ac:dyDescent="0.3">
      <c r="A4196" s="3" t="s">
        <v>3527</v>
      </c>
      <c r="B4196" s="3">
        <v>209</v>
      </c>
    </row>
    <row r="4197" spans="1:2" x14ac:dyDescent="0.3">
      <c r="A4197" s="3" t="s">
        <v>3526</v>
      </c>
      <c r="B4197" s="3">
        <v>209</v>
      </c>
    </row>
    <row r="4198" spans="1:2" x14ac:dyDescent="0.3">
      <c r="A4198" s="3" t="s">
        <v>3525</v>
      </c>
      <c r="B4198" s="3">
        <v>208</v>
      </c>
    </row>
    <row r="4199" spans="1:2" x14ac:dyDescent="0.3">
      <c r="A4199" s="3" t="s">
        <v>3524</v>
      </c>
      <c r="B4199" s="3">
        <v>214</v>
      </c>
    </row>
    <row r="4200" spans="1:2" x14ac:dyDescent="0.3">
      <c r="A4200" s="3" t="s">
        <v>3523</v>
      </c>
      <c r="B4200" s="3">
        <v>204</v>
      </c>
    </row>
    <row r="4201" spans="1:2" x14ac:dyDescent="0.3">
      <c r="A4201" s="3" t="s">
        <v>3522</v>
      </c>
      <c r="B4201" s="3">
        <v>197</v>
      </c>
    </row>
    <row r="4202" spans="1:2" x14ac:dyDescent="0.3">
      <c r="A4202" s="3" t="s">
        <v>3521</v>
      </c>
      <c r="B4202" s="3">
        <v>192</v>
      </c>
    </row>
    <row r="4203" spans="1:2" x14ac:dyDescent="0.3">
      <c r="A4203" s="3" t="s">
        <v>3520</v>
      </c>
      <c r="B4203" s="3">
        <v>188</v>
      </c>
    </row>
    <row r="4204" spans="1:2" x14ac:dyDescent="0.3">
      <c r="A4204" s="3" t="s">
        <v>3519</v>
      </c>
      <c r="B4204" s="3">
        <v>192</v>
      </c>
    </row>
    <row r="4205" spans="1:2" x14ac:dyDescent="0.3">
      <c r="A4205" s="3" t="s">
        <v>3518</v>
      </c>
      <c r="B4205" s="3">
        <v>190</v>
      </c>
    </row>
    <row r="4206" spans="1:2" x14ac:dyDescent="0.3">
      <c r="A4206" s="3" t="s">
        <v>3517</v>
      </c>
      <c r="B4206" s="3">
        <v>187</v>
      </c>
    </row>
    <row r="4207" spans="1:2" x14ac:dyDescent="0.3">
      <c r="A4207" s="3" t="s">
        <v>3516</v>
      </c>
      <c r="B4207" s="3">
        <v>184</v>
      </c>
    </row>
    <row r="4208" spans="1:2" x14ac:dyDescent="0.3">
      <c r="A4208" s="3" t="s">
        <v>3515</v>
      </c>
      <c r="B4208" s="3">
        <v>183</v>
      </c>
    </row>
    <row r="4209" spans="1:2" x14ac:dyDescent="0.3">
      <c r="A4209" s="3" t="s">
        <v>3514</v>
      </c>
      <c r="B4209" s="3">
        <v>183</v>
      </c>
    </row>
    <row r="4210" spans="1:2" x14ac:dyDescent="0.3">
      <c r="A4210" s="3" t="s">
        <v>3513</v>
      </c>
      <c r="B4210" s="3">
        <v>186</v>
      </c>
    </row>
    <row r="4211" spans="1:2" x14ac:dyDescent="0.3">
      <c r="A4211" s="3" t="s">
        <v>3512</v>
      </c>
      <c r="B4211" s="3">
        <v>183</v>
      </c>
    </row>
    <row r="4212" spans="1:2" x14ac:dyDescent="0.3">
      <c r="A4212" s="3" t="s">
        <v>3511</v>
      </c>
      <c r="B4212" s="3">
        <v>185</v>
      </c>
    </row>
    <row r="4213" spans="1:2" x14ac:dyDescent="0.3">
      <c r="A4213" s="3" t="s">
        <v>3510</v>
      </c>
      <c r="B4213" s="3">
        <v>186</v>
      </c>
    </row>
    <row r="4214" spans="1:2" x14ac:dyDescent="0.3">
      <c r="A4214" s="3" t="s">
        <v>3509</v>
      </c>
      <c r="B4214" s="3">
        <v>178</v>
      </c>
    </row>
    <row r="4215" spans="1:2" x14ac:dyDescent="0.3">
      <c r="A4215" s="3" t="s">
        <v>3508</v>
      </c>
      <c r="B4215" s="3">
        <v>181</v>
      </c>
    </row>
    <row r="4216" spans="1:2" x14ac:dyDescent="0.3">
      <c r="A4216" s="3" t="s">
        <v>3507</v>
      </c>
      <c r="B4216" s="3">
        <v>186</v>
      </c>
    </row>
    <row r="4217" spans="1:2" x14ac:dyDescent="0.3">
      <c r="A4217" s="3" t="s">
        <v>3506</v>
      </c>
      <c r="B4217" s="3">
        <v>182</v>
      </c>
    </row>
    <row r="4218" spans="1:2" x14ac:dyDescent="0.3">
      <c r="A4218" s="3" t="s">
        <v>3505</v>
      </c>
      <c r="B4218" s="3">
        <v>184</v>
      </c>
    </row>
    <row r="4219" spans="1:2" x14ac:dyDescent="0.3">
      <c r="A4219" s="3" t="s">
        <v>3504</v>
      </c>
      <c r="B4219" s="3">
        <v>191</v>
      </c>
    </row>
    <row r="4220" spans="1:2" x14ac:dyDescent="0.3">
      <c r="A4220" s="3" t="s">
        <v>3503</v>
      </c>
      <c r="B4220" s="3">
        <v>177</v>
      </c>
    </row>
    <row r="4221" spans="1:2" x14ac:dyDescent="0.3">
      <c r="A4221" s="3" t="s">
        <v>3502</v>
      </c>
      <c r="B4221" s="3">
        <v>172</v>
      </c>
    </row>
    <row r="4222" spans="1:2" x14ac:dyDescent="0.3">
      <c r="A4222" s="3" t="s">
        <v>3501</v>
      </c>
      <c r="B4222" s="3">
        <v>170</v>
      </c>
    </row>
    <row r="4223" spans="1:2" x14ac:dyDescent="0.3">
      <c r="A4223" s="3" t="s">
        <v>3500</v>
      </c>
      <c r="B4223" s="3">
        <v>170</v>
      </c>
    </row>
    <row r="4224" spans="1:2" x14ac:dyDescent="0.3">
      <c r="A4224" s="3" t="s">
        <v>3499</v>
      </c>
      <c r="B4224" s="3">
        <v>172</v>
      </c>
    </row>
    <row r="4225" spans="1:2" x14ac:dyDescent="0.3">
      <c r="A4225" s="3" t="s">
        <v>3498</v>
      </c>
      <c r="B4225" s="3">
        <v>175</v>
      </c>
    </row>
    <row r="4226" spans="1:2" x14ac:dyDescent="0.3">
      <c r="A4226" s="3" t="s">
        <v>3497</v>
      </c>
      <c r="B4226" s="3">
        <v>173</v>
      </c>
    </row>
    <row r="4227" spans="1:2" x14ac:dyDescent="0.3">
      <c r="A4227" s="3" t="s">
        <v>3496</v>
      </c>
      <c r="B4227" s="3">
        <v>182</v>
      </c>
    </row>
    <row r="4228" spans="1:2" x14ac:dyDescent="0.3">
      <c r="A4228" s="3" t="s">
        <v>3495</v>
      </c>
      <c r="B4228" s="3">
        <v>183</v>
      </c>
    </row>
    <row r="4229" spans="1:2" x14ac:dyDescent="0.3">
      <c r="A4229" s="3" t="s">
        <v>3494</v>
      </c>
      <c r="B4229" s="3">
        <v>181</v>
      </c>
    </row>
    <row r="4230" spans="1:2" x14ac:dyDescent="0.3">
      <c r="A4230" s="3" t="s">
        <v>3493</v>
      </c>
      <c r="B4230" s="3">
        <v>178</v>
      </c>
    </row>
    <row r="4231" spans="1:2" x14ac:dyDescent="0.3">
      <c r="A4231" s="3" t="s">
        <v>3492</v>
      </c>
      <c r="B4231" s="3">
        <v>177</v>
      </c>
    </row>
    <row r="4232" spans="1:2" x14ac:dyDescent="0.3">
      <c r="A4232" s="3" t="s">
        <v>3491</v>
      </c>
      <c r="B4232" s="3">
        <v>182</v>
      </c>
    </row>
    <row r="4233" spans="1:2" x14ac:dyDescent="0.3">
      <c r="A4233" s="3" t="s">
        <v>3490</v>
      </c>
      <c r="B4233" s="3">
        <v>181</v>
      </c>
    </row>
    <row r="4234" spans="1:2" x14ac:dyDescent="0.3">
      <c r="A4234" s="3" t="s">
        <v>3489</v>
      </c>
      <c r="B4234" s="3">
        <v>185</v>
      </c>
    </row>
    <row r="4235" spans="1:2" x14ac:dyDescent="0.3">
      <c r="A4235" s="3" t="s">
        <v>3488</v>
      </c>
      <c r="B4235" s="3">
        <v>179</v>
      </c>
    </row>
    <row r="4236" spans="1:2" x14ac:dyDescent="0.3">
      <c r="A4236" s="3" t="s">
        <v>3487</v>
      </c>
      <c r="B4236" s="3">
        <v>174</v>
      </c>
    </row>
    <row r="4237" spans="1:2" x14ac:dyDescent="0.3">
      <c r="A4237" s="3" t="s">
        <v>3486</v>
      </c>
      <c r="B4237" s="3">
        <v>171</v>
      </c>
    </row>
    <row r="4238" spans="1:2" x14ac:dyDescent="0.3">
      <c r="A4238" s="3" t="s">
        <v>3485</v>
      </c>
      <c r="B4238" s="3">
        <v>171</v>
      </c>
    </row>
    <row r="4239" spans="1:2" x14ac:dyDescent="0.3">
      <c r="A4239" s="3" t="s">
        <v>3484</v>
      </c>
      <c r="B4239" s="3">
        <v>168</v>
      </c>
    </row>
    <row r="4240" spans="1:2" x14ac:dyDescent="0.3">
      <c r="A4240" s="3" t="s">
        <v>3483</v>
      </c>
      <c r="B4240" s="3">
        <v>160</v>
      </c>
    </row>
    <row r="4241" spans="1:2" x14ac:dyDescent="0.3">
      <c r="A4241" s="3" t="s">
        <v>3482</v>
      </c>
      <c r="B4241" s="3">
        <v>161</v>
      </c>
    </row>
    <row r="4242" spans="1:2" x14ac:dyDescent="0.3">
      <c r="A4242" s="3" t="s">
        <v>3481</v>
      </c>
      <c r="B4242" s="3">
        <v>161</v>
      </c>
    </row>
    <row r="4243" spans="1:2" x14ac:dyDescent="0.3">
      <c r="A4243" s="3" t="s">
        <v>3480</v>
      </c>
      <c r="B4243" s="3">
        <v>161</v>
      </c>
    </row>
    <row r="4244" spans="1:2" x14ac:dyDescent="0.3">
      <c r="A4244" s="3" t="s">
        <v>3479</v>
      </c>
      <c r="B4244" s="3">
        <v>158</v>
      </c>
    </row>
    <row r="4245" spans="1:2" x14ac:dyDescent="0.3">
      <c r="A4245" s="3" t="s">
        <v>3478</v>
      </c>
      <c r="B4245" s="3">
        <v>160</v>
      </c>
    </row>
    <row r="4246" spans="1:2" x14ac:dyDescent="0.3">
      <c r="A4246" s="3" t="s">
        <v>3477</v>
      </c>
      <c r="B4246" s="3">
        <v>160</v>
      </c>
    </row>
    <row r="4247" spans="1:2" x14ac:dyDescent="0.3">
      <c r="A4247" s="3" t="s">
        <v>3476</v>
      </c>
      <c r="B4247" s="3">
        <v>160</v>
      </c>
    </row>
    <row r="4248" spans="1:2" x14ac:dyDescent="0.3">
      <c r="A4248" s="3" t="s">
        <v>3475</v>
      </c>
      <c r="B4248" s="3">
        <v>162</v>
      </c>
    </row>
    <row r="4249" spans="1:2" x14ac:dyDescent="0.3">
      <c r="A4249" s="3" t="s">
        <v>3474</v>
      </c>
      <c r="B4249" s="3">
        <v>164</v>
      </c>
    </row>
    <row r="4250" spans="1:2" x14ac:dyDescent="0.3">
      <c r="A4250" s="3" t="s">
        <v>3473</v>
      </c>
      <c r="B4250" s="3">
        <v>168</v>
      </c>
    </row>
    <row r="4251" spans="1:2" x14ac:dyDescent="0.3">
      <c r="A4251" s="3" t="s">
        <v>3472</v>
      </c>
      <c r="B4251" s="3">
        <v>167</v>
      </c>
    </row>
    <row r="4252" spans="1:2" x14ac:dyDescent="0.3">
      <c r="A4252" s="3" t="s">
        <v>3471</v>
      </c>
      <c r="B4252" s="3">
        <v>158</v>
      </c>
    </row>
    <row r="4253" spans="1:2" x14ac:dyDescent="0.3">
      <c r="A4253" s="3" t="s">
        <v>3470</v>
      </c>
      <c r="B4253" s="3">
        <v>158</v>
      </c>
    </row>
    <row r="4254" spans="1:2" x14ac:dyDescent="0.3">
      <c r="A4254" s="3" t="s">
        <v>3469</v>
      </c>
      <c r="B4254" s="3">
        <v>159</v>
      </c>
    </row>
    <row r="4255" spans="1:2" x14ac:dyDescent="0.3">
      <c r="A4255" s="3" t="s">
        <v>3468</v>
      </c>
      <c r="B4255" s="3">
        <v>161</v>
      </c>
    </row>
    <row r="4256" spans="1:2" x14ac:dyDescent="0.3">
      <c r="A4256" s="3" t="s">
        <v>3467</v>
      </c>
      <c r="B4256" s="3">
        <v>164</v>
      </c>
    </row>
    <row r="4257" spans="1:2" x14ac:dyDescent="0.3">
      <c r="A4257" s="3" t="s">
        <v>3466</v>
      </c>
      <c r="B4257" s="3">
        <v>165</v>
      </c>
    </row>
    <row r="4258" spans="1:2" x14ac:dyDescent="0.3">
      <c r="A4258" s="3" t="s">
        <v>3465</v>
      </c>
      <c r="B4258" s="3">
        <v>166</v>
      </c>
    </row>
    <row r="4259" spans="1:2" x14ac:dyDescent="0.3">
      <c r="A4259" s="3" t="s">
        <v>3464</v>
      </c>
      <c r="B4259" s="3">
        <v>164</v>
      </c>
    </row>
    <row r="4260" spans="1:2" x14ac:dyDescent="0.3">
      <c r="A4260" s="3" t="s">
        <v>3463</v>
      </c>
      <c r="B4260" s="3">
        <v>160</v>
      </c>
    </row>
    <row r="4261" spans="1:2" x14ac:dyDescent="0.3">
      <c r="A4261" s="3" t="s">
        <v>3462</v>
      </c>
      <c r="B4261" s="3">
        <v>157</v>
      </c>
    </row>
    <row r="4262" spans="1:2" x14ac:dyDescent="0.3">
      <c r="A4262" s="3" t="s">
        <v>3461</v>
      </c>
      <c r="B4262" s="3">
        <v>159</v>
      </c>
    </row>
    <row r="4263" spans="1:2" x14ac:dyDescent="0.3">
      <c r="A4263" s="3" t="s">
        <v>3460</v>
      </c>
      <c r="B4263" s="3">
        <v>159</v>
      </c>
    </row>
    <row r="4264" spans="1:2" x14ac:dyDescent="0.3">
      <c r="A4264" s="3" t="s">
        <v>3459</v>
      </c>
      <c r="B4264" s="3">
        <v>160</v>
      </c>
    </row>
    <row r="4265" spans="1:2" x14ac:dyDescent="0.3">
      <c r="A4265" s="3" t="s">
        <v>3458</v>
      </c>
      <c r="B4265" s="3">
        <v>156</v>
      </c>
    </row>
    <row r="4266" spans="1:2" x14ac:dyDescent="0.3">
      <c r="A4266" s="3" t="s">
        <v>3457</v>
      </c>
      <c r="B4266" s="3">
        <v>153</v>
      </c>
    </row>
    <row r="4267" spans="1:2" x14ac:dyDescent="0.3">
      <c r="A4267" s="3" t="s">
        <v>3456</v>
      </c>
      <c r="B4267" s="3">
        <v>147</v>
      </c>
    </row>
    <row r="4268" spans="1:2" x14ac:dyDescent="0.3">
      <c r="A4268" s="3" t="s">
        <v>3455</v>
      </c>
      <c r="B4268" s="3">
        <v>149</v>
      </c>
    </row>
    <row r="4269" spans="1:2" x14ac:dyDescent="0.3">
      <c r="A4269" s="3" t="s">
        <v>3454</v>
      </c>
      <c r="B4269" s="3">
        <v>149</v>
      </c>
    </row>
    <row r="4270" spans="1:2" x14ac:dyDescent="0.3">
      <c r="A4270" s="3" t="s">
        <v>3453</v>
      </c>
      <c r="B4270" s="3">
        <v>149</v>
      </c>
    </row>
    <row r="4271" spans="1:2" x14ac:dyDescent="0.3">
      <c r="A4271" s="3" t="s">
        <v>3452</v>
      </c>
      <c r="B4271" s="3">
        <v>150</v>
      </c>
    </row>
    <row r="4272" spans="1:2" x14ac:dyDescent="0.3">
      <c r="A4272" s="3" t="s">
        <v>3451</v>
      </c>
      <c r="B4272" s="3">
        <v>155</v>
      </c>
    </row>
    <row r="4273" spans="1:2" x14ac:dyDescent="0.3">
      <c r="A4273" s="3" t="s">
        <v>3450</v>
      </c>
      <c r="B4273" s="3">
        <v>156</v>
      </c>
    </row>
    <row r="4274" spans="1:2" x14ac:dyDescent="0.3">
      <c r="A4274" s="3" t="s">
        <v>3449</v>
      </c>
      <c r="B4274" s="3">
        <v>153</v>
      </c>
    </row>
    <row r="4275" spans="1:2" x14ac:dyDescent="0.3">
      <c r="A4275" s="3" t="s">
        <v>3448</v>
      </c>
      <c r="B4275" s="3">
        <v>162</v>
      </c>
    </row>
    <row r="4276" spans="1:2" x14ac:dyDescent="0.3">
      <c r="A4276" s="3" t="s">
        <v>3447</v>
      </c>
      <c r="B4276" s="3">
        <v>156</v>
      </c>
    </row>
    <row r="4277" spans="1:2" x14ac:dyDescent="0.3">
      <c r="A4277" s="3" t="s">
        <v>3446</v>
      </c>
      <c r="B4277" s="3">
        <v>157</v>
      </c>
    </row>
    <row r="4278" spans="1:2" x14ac:dyDescent="0.3">
      <c r="A4278" s="3" t="s">
        <v>3445</v>
      </c>
      <c r="B4278" s="3">
        <v>158</v>
      </c>
    </row>
    <row r="4279" spans="1:2" x14ac:dyDescent="0.3">
      <c r="A4279" s="3" t="s">
        <v>3444</v>
      </c>
      <c r="B4279" s="3">
        <v>158</v>
      </c>
    </row>
    <row r="4280" spans="1:2" x14ac:dyDescent="0.3">
      <c r="A4280" s="3" t="s">
        <v>3443</v>
      </c>
      <c r="B4280" s="3">
        <v>156</v>
      </c>
    </row>
    <row r="4281" spans="1:2" x14ac:dyDescent="0.3">
      <c r="A4281" s="3" t="s">
        <v>3442</v>
      </c>
      <c r="B4281" s="3">
        <v>154</v>
      </c>
    </row>
    <row r="4282" spans="1:2" x14ac:dyDescent="0.3">
      <c r="A4282" s="3" t="s">
        <v>3441</v>
      </c>
      <c r="B4282" s="3">
        <v>145</v>
      </c>
    </row>
    <row r="4283" spans="1:2" x14ac:dyDescent="0.3">
      <c r="A4283" s="3" t="s">
        <v>3440</v>
      </c>
      <c r="B4283" s="3">
        <v>147</v>
      </c>
    </row>
    <row r="4284" spans="1:2" x14ac:dyDescent="0.3">
      <c r="A4284" s="3" t="s">
        <v>3439</v>
      </c>
      <c r="B4284" s="3">
        <v>144</v>
      </c>
    </row>
    <row r="4285" spans="1:2" x14ac:dyDescent="0.3">
      <c r="A4285" s="3" t="s">
        <v>3438</v>
      </c>
      <c r="B4285" s="3">
        <v>144</v>
      </c>
    </row>
    <row r="4286" spans="1:2" x14ac:dyDescent="0.3">
      <c r="A4286" s="3" t="s">
        <v>3437</v>
      </c>
      <c r="B4286" s="3">
        <v>145</v>
      </c>
    </row>
    <row r="4287" spans="1:2" x14ac:dyDescent="0.3">
      <c r="A4287" s="3" t="s">
        <v>3436</v>
      </c>
      <c r="B4287" s="3">
        <v>142</v>
      </c>
    </row>
    <row r="4288" spans="1:2" x14ac:dyDescent="0.3">
      <c r="A4288" s="3" t="s">
        <v>3435</v>
      </c>
      <c r="B4288" s="3">
        <v>133</v>
      </c>
    </row>
    <row r="4289" spans="1:2" x14ac:dyDescent="0.3">
      <c r="A4289" s="3" t="s">
        <v>3434</v>
      </c>
      <c r="B4289" s="3">
        <v>133</v>
      </c>
    </row>
    <row r="4290" spans="1:2" x14ac:dyDescent="0.3">
      <c r="A4290" s="3" t="s">
        <v>3433</v>
      </c>
      <c r="B4290" s="3">
        <v>136</v>
      </c>
    </row>
    <row r="4291" spans="1:2" x14ac:dyDescent="0.3">
      <c r="A4291" s="3" t="s">
        <v>3432</v>
      </c>
      <c r="B4291" s="3">
        <v>146</v>
      </c>
    </row>
    <row r="4292" spans="1:2" x14ac:dyDescent="0.3">
      <c r="A4292" s="3" t="s">
        <v>3431</v>
      </c>
      <c r="B4292" s="3">
        <v>150</v>
      </c>
    </row>
    <row r="4293" spans="1:2" x14ac:dyDescent="0.3">
      <c r="A4293" s="3" t="s">
        <v>3430</v>
      </c>
      <c r="B4293" s="3">
        <v>146</v>
      </c>
    </row>
    <row r="4294" spans="1:2" x14ac:dyDescent="0.3">
      <c r="A4294" s="3" t="s">
        <v>3429</v>
      </c>
      <c r="B4294" s="3">
        <v>150</v>
      </c>
    </row>
    <row r="4295" spans="1:2" x14ac:dyDescent="0.3">
      <c r="A4295" s="3" t="s">
        <v>3428</v>
      </c>
      <c r="B4295" s="3">
        <v>149</v>
      </c>
    </row>
    <row r="4296" spans="1:2" x14ac:dyDescent="0.3">
      <c r="A4296" s="3" t="s">
        <v>3427</v>
      </c>
      <c r="B4296" s="3">
        <v>148</v>
      </c>
    </row>
    <row r="4297" spans="1:2" x14ac:dyDescent="0.3">
      <c r="A4297" s="3" t="s">
        <v>3426</v>
      </c>
      <c r="B4297" s="3">
        <v>149</v>
      </c>
    </row>
    <row r="4298" spans="1:2" x14ac:dyDescent="0.3">
      <c r="A4298" s="3" t="s">
        <v>3425</v>
      </c>
      <c r="B4298" s="3">
        <v>149</v>
      </c>
    </row>
    <row r="4299" spans="1:2" x14ac:dyDescent="0.3">
      <c r="A4299" s="3" t="s">
        <v>3424</v>
      </c>
      <c r="B4299" s="3">
        <v>147</v>
      </c>
    </row>
    <row r="4300" spans="1:2" x14ac:dyDescent="0.3">
      <c r="A4300" s="3" t="s">
        <v>3423</v>
      </c>
      <c r="B4300" s="3">
        <v>146</v>
      </c>
    </row>
    <row r="4301" spans="1:2" x14ac:dyDescent="0.3">
      <c r="A4301" s="3" t="s">
        <v>3422</v>
      </c>
      <c r="B4301" s="3">
        <v>143</v>
      </c>
    </row>
    <row r="4302" spans="1:2" x14ac:dyDescent="0.3">
      <c r="A4302" s="3" t="s">
        <v>3421</v>
      </c>
      <c r="B4302" s="3">
        <v>142</v>
      </c>
    </row>
    <row r="4303" spans="1:2" x14ac:dyDescent="0.3">
      <c r="A4303" s="3" t="s">
        <v>3420</v>
      </c>
      <c r="B4303" s="3">
        <v>143</v>
      </c>
    </row>
    <row r="4304" spans="1:2" x14ac:dyDescent="0.3">
      <c r="A4304" s="3" t="s">
        <v>3419</v>
      </c>
      <c r="B4304" s="3">
        <v>144</v>
      </c>
    </row>
    <row r="4305" spans="1:2" x14ac:dyDescent="0.3">
      <c r="A4305" s="3" t="s">
        <v>3418</v>
      </c>
      <c r="B4305" s="3">
        <v>141</v>
      </c>
    </row>
    <row r="4306" spans="1:2" x14ac:dyDescent="0.3">
      <c r="A4306" s="3" t="s">
        <v>3417</v>
      </c>
      <c r="B4306" s="3">
        <v>140</v>
      </c>
    </row>
    <row r="4307" spans="1:2" x14ac:dyDescent="0.3">
      <c r="A4307" s="3" t="s">
        <v>3416</v>
      </c>
      <c r="B4307" s="3">
        <v>141</v>
      </c>
    </row>
    <row r="4308" spans="1:2" x14ac:dyDescent="0.3">
      <c r="A4308" s="3" t="s">
        <v>3415</v>
      </c>
      <c r="B4308" s="3">
        <v>141</v>
      </c>
    </row>
    <row r="4309" spans="1:2" x14ac:dyDescent="0.3">
      <c r="A4309" s="3" t="s">
        <v>3414</v>
      </c>
      <c r="B4309" s="3">
        <v>142</v>
      </c>
    </row>
    <row r="4310" spans="1:2" x14ac:dyDescent="0.3">
      <c r="A4310" s="3" t="s">
        <v>3413</v>
      </c>
      <c r="B4310" s="3">
        <v>144</v>
      </c>
    </row>
    <row r="4311" spans="1:2" x14ac:dyDescent="0.3">
      <c r="A4311" s="3" t="s">
        <v>3412</v>
      </c>
      <c r="B4311" s="3">
        <v>148</v>
      </c>
    </row>
    <row r="4312" spans="1:2" x14ac:dyDescent="0.3">
      <c r="A4312" s="3" t="s">
        <v>3411</v>
      </c>
      <c r="B4312" s="3">
        <v>149</v>
      </c>
    </row>
    <row r="4313" spans="1:2" x14ac:dyDescent="0.3">
      <c r="A4313" s="3" t="s">
        <v>3410</v>
      </c>
      <c r="B4313" s="3">
        <v>151</v>
      </c>
    </row>
    <row r="4314" spans="1:2" x14ac:dyDescent="0.3">
      <c r="A4314" s="3" t="s">
        <v>3409</v>
      </c>
      <c r="B4314" s="3">
        <v>151</v>
      </c>
    </row>
    <row r="4315" spans="1:2" x14ac:dyDescent="0.3">
      <c r="A4315" s="3" t="s">
        <v>3408</v>
      </c>
      <c r="B4315" s="3">
        <v>152</v>
      </c>
    </row>
    <row r="4316" spans="1:2" x14ac:dyDescent="0.3">
      <c r="A4316" s="3" t="s">
        <v>3407</v>
      </c>
      <c r="B4316" s="3">
        <v>152</v>
      </c>
    </row>
    <row r="4317" spans="1:2" x14ac:dyDescent="0.3">
      <c r="A4317" s="3" t="s">
        <v>3406</v>
      </c>
      <c r="B4317" s="3">
        <v>155</v>
      </c>
    </row>
    <row r="4318" spans="1:2" x14ac:dyDescent="0.3">
      <c r="A4318" s="3" t="s">
        <v>3405</v>
      </c>
      <c r="B4318" s="3">
        <v>147</v>
      </c>
    </row>
    <row r="4319" spans="1:2" x14ac:dyDescent="0.3">
      <c r="A4319" s="3" t="s">
        <v>3404</v>
      </c>
      <c r="B4319" s="3">
        <v>147</v>
      </c>
    </row>
    <row r="4320" spans="1:2" x14ac:dyDescent="0.3">
      <c r="A4320" s="3" t="s">
        <v>3403</v>
      </c>
      <c r="B4320" s="3">
        <v>142</v>
      </c>
    </row>
    <row r="4321" spans="1:2" x14ac:dyDescent="0.3">
      <c r="A4321" s="3" t="s">
        <v>3402</v>
      </c>
      <c r="B4321" s="3">
        <v>137</v>
      </c>
    </row>
    <row r="4322" spans="1:2" x14ac:dyDescent="0.3">
      <c r="A4322" s="3" t="s">
        <v>3401</v>
      </c>
      <c r="B4322" s="3">
        <v>138</v>
      </c>
    </row>
    <row r="4323" spans="1:2" x14ac:dyDescent="0.3">
      <c r="A4323" s="3" t="s">
        <v>3400</v>
      </c>
      <c r="B4323" s="3">
        <v>145</v>
      </c>
    </row>
    <row r="4324" spans="1:2" x14ac:dyDescent="0.3">
      <c r="A4324" s="3" t="s">
        <v>3399</v>
      </c>
      <c r="B4324" s="3">
        <v>145</v>
      </c>
    </row>
    <row r="4325" spans="1:2" x14ac:dyDescent="0.3">
      <c r="A4325" s="3" t="s">
        <v>3398</v>
      </c>
      <c r="B4325" s="3">
        <v>151</v>
      </c>
    </row>
    <row r="4326" spans="1:2" x14ac:dyDescent="0.3">
      <c r="A4326" s="3" t="s">
        <v>3397</v>
      </c>
      <c r="B4326" s="3">
        <v>142</v>
      </c>
    </row>
    <row r="4327" spans="1:2" x14ac:dyDescent="0.3">
      <c r="A4327" s="3" t="s">
        <v>3396</v>
      </c>
      <c r="B4327" s="3">
        <v>145</v>
      </c>
    </row>
    <row r="4328" spans="1:2" x14ac:dyDescent="0.3">
      <c r="A4328" s="3" t="s">
        <v>3395</v>
      </c>
      <c r="B4328" s="3">
        <v>159</v>
      </c>
    </row>
    <row r="4329" spans="1:2" x14ac:dyDescent="0.3">
      <c r="A4329" s="3" t="s">
        <v>3394</v>
      </c>
      <c r="B4329" s="3">
        <v>157</v>
      </c>
    </row>
    <row r="4330" spans="1:2" x14ac:dyDescent="0.3">
      <c r="A4330" s="3" t="s">
        <v>3393</v>
      </c>
      <c r="B4330" s="3">
        <v>162</v>
      </c>
    </row>
    <row r="4331" spans="1:2" x14ac:dyDescent="0.3">
      <c r="A4331" s="3" t="s">
        <v>3392</v>
      </c>
      <c r="B4331" s="3">
        <v>161</v>
      </c>
    </row>
    <row r="4332" spans="1:2" x14ac:dyDescent="0.3">
      <c r="A4332" s="3" t="s">
        <v>3391</v>
      </c>
      <c r="B4332" s="3">
        <v>166</v>
      </c>
    </row>
    <row r="4333" spans="1:2" x14ac:dyDescent="0.3">
      <c r="A4333" s="3" t="s">
        <v>3390</v>
      </c>
      <c r="B4333" s="3">
        <v>166</v>
      </c>
    </row>
    <row r="4334" spans="1:2" x14ac:dyDescent="0.3">
      <c r="A4334" s="3" t="s">
        <v>3389</v>
      </c>
      <c r="B4334" s="3">
        <v>163</v>
      </c>
    </row>
    <row r="4335" spans="1:2" x14ac:dyDescent="0.3">
      <c r="A4335" s="3" t="s">
        <v>3388</v>
      </c>
      <c r="B4335" s="3">
        <v>159</v>
      </c>
    </row>
    <row r="4336" spans="1:2" x14ac:dyDescent="0.3">
      <c r="A4336" s="3" t="s">
        <v>3387</v>
      </c>
      <c r="B4336" s="3">
        <v>158</v>
      </c>
    </row>
    <row r="4337" spans="1:2" x14ac:dyDescent="0.3">
      <c r="A4337" s="3" t="s">
        <v>3386</v>
      </c>
      <c r="B4337" s="3">
        <v>152</v>
      </c>
    </row>
    <row r="4338" spans="1:2" x14ac:dyDescent="0.3">
      <c r="A4338" s="3" t="s">
        <v>3385</v>
      </c>
      <c r="B4338" s="3">
        <v>153</v>
      </c>
    </row>
    <row r="4339" spans="1:2" x14ac:dyDescent="0.3">
      <c r="A4339" s="3" t="s">
        <v>3384</v>
      </c>
      <c r="B4339" s="3">
        <v>152</v>
      </c>
    </row>
    <row r="4340" spans="1:2" x14ac:dyDescent="0.3">
      <c r="A4340" s="3" t="s">
        <v>3383</v>
      </c>
      <c r="B4340" s="3">
        <v>148</v>
      </c>
    </row>
    <row r="4341" spans="1:2" x14ac:dyDescent="0.3">
      <c r="A4341" s="3" t="s">
        <v>3382</v>
      </c>
      <c r="B4341" s="3">
        <v>145</v>
      </c>
    </row>
    <row r="4342" spans="1:2" x14ac:dyDescent="0.3">
      <c r="A4342" s="3" t="s">
        <v>3381</v>
      </c>
      <c r="B4342" s="3">
        <v>146</v>
      </c>
    </row>
    <row r="4343" spans="1:2" x14ac:dyDescent="0.3">
      <c r="A4343" s="3" t="s">
        <v>3380</v>
      </c>
      <c r="B4343" s="3">
        <v>147</v>
      </c>
    </row>
    <row r="4344" spans="1:2" x14ac:dyDescent="0.3">
      <c r="A4344" s="3" t="s">
        <v>3379</v>
      </c>
      <c r="B4344" s="3">
        <v>146</v>
      </c>
    </row>
    <row r="4345" spans="1:2" x14ac:dyDescent="0.3">
      <c r="A4345" s="3" t="s">
        <v>3378</v>
      </c>
      <c r="B4345" s="3">
        <v>147</v>
      </c>
    </row>
    <row r="4346" spans="1:2" x14ac:dyDescent="0.3">
      <c r="A4346" s="3" t="s">
        <v>3377</v>
      </c>
      <c r="B4346" s="3">
        <v>145</v>
      </c>
    </row>
    <row r="4347" spans="1:2" x14ac:dyDescent="0.3">
      <c r="A4347" s="3" t="s">
        <v>3376</v>
      </c>
      <c r="B4347" s="3">
        <v>147</v>
      </c>
    </row>
    <row r="4348" spans="1:2" x14ac:dyDescent="0.3">
      <c r="A4348" s="3" t="s">
        <v>3375</v>
      </c>
      <c r="B4348" s="3">
        <v>146</v>
      </c>
    </row>
    <row r="4349" spans="1:2" x14ac:dyDescent="0.3">
      <c r="A4349" s="3" t="s">
        <v>3374</v>
      </c>
      <c r="B4349" s="3">
        <v>146</v>
      </c>
    </row>
    <row r="4350" spans="1:2" x14ac:dyDescent="0.3">
      <c r="A4350" s="3" t="s">
        <v>3373</v>
      </c>
      <c r="B4350" s="3">
        <v>144</v>
      </c>
    </row>
    <row r="4351" spans="1:2" x14ac:dyDescent="0.3">
      <c r="A4351" s="3" t="s">
        <v>3372</v>
      </c>
      <c r="B4351" s="3">
        <v>143</v>
      </c>
    </row>
    <row r="4352" spans="1:2" x14ac:dyDescent="0.3">
      <c r="A4352" s="3" t="s">
        <v>3371</v>
      </c>
      <c r="B4352" s="3">
        <v>143</v>
      </c>
    </row>
    <row r="4353" spans="1:2" x14ac:dyDescent="0.3">
      <c r="A4353" s="3" t="s">
        <v>3370</v>
      </c>
      <c r="B4353" s="3">
        <v>141</v>
      </c>
    </row>
    <row r="4354" spans="1:2" x14ac:dyDescent="0.3">
      <c r="A4354" s="3" t="s">
        <v>3369</v>
      </c>
      <c r="B4354" s="3">
        <v>143</v>
      </c>
    </row>
    <row r="4355" spans="1:2" x14ac:dyDescent="0.3">
      <c r="A4355" s="3" t="s">
        <v>3368</v>
      </c>
      <c r="B4355" s="3">
        <v>151</v>
      </c>
    </row>
    <row r="4356" spans="1:2" x14ac:dyDescent="0.3">
      <c r="A4356" s="3" t="s">
        <v>3367</v>
      </c>
      <c r="B4356" s="3">
        <v>151</v>
      </c>
    </row>
    <row r="4357" spans="1:2" x14ac:dyDescent="0.3">
      <c r="A4357" s="3" t="s">
        <v>3366</v>
      </c>
      <c r="B4357" s="3">
        <v>150</v>
      </c>
    </row>
    <row r="4358" spans="1:2" x14ac:dyDescent="0.3">
      <c r="A4358" s="3" t="s">
        <v>3365</v>
      </c>
      <c r="B4358" s="3">
        <v>151</v>
      </c>
    </row>
    <row r="4359" spans="1:2" x14ac:dyDescent="0.3">
      <c r="A4359" s="3" t="s">
        <v>3364</v>
      </c>
      <c r="B4359" s="3">
        <v>155</v>
      </c>
    </row>
    <row r="4360" spans="1:2" x14ac:dyDescent="0.3">
      <c r="A4360" s="3" t="s">
        <v>3363</v>
      </c>
      <c r="B4360" s="3">
        <v>156</v>
      </c>
    </row>
    <row r="4361" spans="1:2" x14ac:dyDescent="0.3">
      <c r="A4361" s="3" t="s">
        <v>3362</v>
      </c>
      <c r="B4361" s="3">
        <v>150</v>
      </c>
    </row>
    <row r="4362" spans="1:2" x14ac:dyDescent="0.3">
      <c r="A4362" s="3" t="s">
        <v>3361</v>
      </c>
      <c r="B4362" s="3">
        <v>151</v>
      </c>
    </row>
    <row r="4363" spans="1:2" x14ac:dyDescent="0.3">
      <c r="A4363" s="3" t="s">
        <v>3360</v>
      </c>
      <c r="B4363" s="3">
        <v>150</v>
      </c>
    </row>
    <row r="4364" spans="1:2" x14ac:dyDescent="0.3">
      <c r="A4364" s="3" t="s">
        <v>3359</v>
      </c>
      <c r="B4364" s="3">
        <v>153</v>
      </c>
    </row>
    <row r="4365" spans="1:2" x14ac:dyDescent="0.3">
      <c r="A4365" s="3" t="s">
        <v>3358</v>
      </c>
      <c r="B4365" s="3">
        <v>154</v>
      </c>
    </row>
    <row r="4366" spans="1:2" x14ac:dyDescent="0.3">
      <c r="A4366" s="3" t="s">
        <v>3357</v>
      </c>
      <c r="B4366" s="3">
        <v>151</v>
      </c>
    </row>
    <row r="4367" spans="1:2" x14ac:dyDescent="0.3">
      <c r="A4367" s="3" t="s">
        <v>3356</v>
      </c>
      <c r="B4367" s="3">
        <v>159</v>
      </c>
    </row>
    <row r="4368" spans="1:2" x14ac:dyDescent="0.3">
      <c r="A4368" s="3" t="s">
        <v>3355</v>
      </c>
      <c r="B4368" s="3">
        <v>161</v>
      </c>
    </row>
    <row r="4369" spans="1:2" x14ac:dyDescent="0.3">
      <c r="A4369" s="3" t="s">
        <v>3354</v>
      </c>
      <c r="B4369" s="3">
        <v>170</v>
      </c>
    </row>
    <row r="4370" spans="1:2" x14ac:dyDescent="0.3">
      <c r="A4370" s="3" t="s">
        <v>3353</v>
      </c>
      <c r="B4370" s="3">
        <v>169</v>
      </c>
    </row>
    <row r="4371" spans="1:2" x14ac:dyDescent="0.3">
      <c r="A4371" s="3" t="s">
        <v>3352</v>
      </c>
      <c r="B4371" s="3">
        <v>176</v>
      </c>
    </row>
    <row r="4372" spans="1:2" x14ac:dyDescent="0.3">
      <c r="A4372" s="3" t="s">
        <v>3351</v>
      </c>
      <c r="B4372" s="3">
        <v>169</v>
      </c>
    </row>
    <row r="4373" spans="1:2" x14ac:dyDescent="0.3">
      <c r="A4373" s="3" t="s">
        <v>3350</v>
      </c>
      <c r="B4373" s="3">
        <v>168</v>
      </c>
    </row>
    <row r="4374" spans="1:2" x14ac:dyDescent="0.3">
      <c r="A4374" s="3" t="s">
        <v>3349</v>
      </c>
      <c r="B4374" s="3">
        <v>170</v>
      </c>
    </row>
    <row r="4375" spans="1:2" x14ac:dyDescent="0.3">
      <c r="A4375" s="3" t="s">
        <v>3348</v>
      </c>
      <c r="B4375" s="3">
        <v>176</v>
      </c>
    </row>
    <row r="4376" spans="1:2" x14ac:dyDescent="0.3">
      <c r="A4376" s="3" t="s">
        <v>3347</v>
      </c>
      <c r="B4376" s="3">
        <v>176</v>
      </c>
    </row>
    <row r="4377" spans="1:2" x14ac:dyDescent="0.3">
      <c r="A4377" s="3" t="s">
        <v>3346</v>
      </c>
      <c r="B4377" s="3">
        <v>173</v>
      </c>
    </row>
    <row r="4378" spans="1:2" x14ac:dyDescent="0.3">
      <c r="A4378" s="3" t="s">
        <v>3345</v>
      </c>
      <c r="B4378" s="3">
        <v>176</v>
      </c>
    </row>
    <row r="4379" spans="1:2" x14ac:dyDescent="0.3">
      <c r="A4379" s="3" t="s">
        <v>3344</v>
      </c>
      <c r="B4379" s="3">
        <v>176</v>
      </c>
    </row>
    <row r="4380" spans="1:2" x14ac:dyDescent="0.3">
      <c r="A4380" s="3" t="s">
        <v>3343</v>
      </c>
      <c r="B4380" s="3">
        <v>185</v>
      </c>
    </row>
    <row r="4381" spans="1:2" x14ac:dyDescent="0.3">
      <c r="A4381" s="3" t="s">
        <v>3342</v>
      </c>
      <c r="B4381" s="3">
        <v>184</v>
      </c>
    </row>
    <row r="4382" spans="1:2" x14ac:dyDescent="0.3">
      <c r="A4382" s="3" t="s">
        <v>3341</v>
      </c>
      <c r="B4382" s="3">
        <v>179</v>
      </c>
    </row>
    <row r="4383" spans="1:2" x14ac:dyDescent="0.3">
      <c r="A4383" s="3" t="s">
        <v>3340</v>
      </c>
      <c r="B4383" s="3">
        <v>173</v>
      </c>
    </row>
    <row r="4384" spans="1:2" x14ac:dyDescent="0.3">
      <c r="A4384" s="3" t="s">
        <v>3339</v>
      </c>
      <c r="B4384" s="3">
        <v>175</v>
      </c>
    </row>
    <row r="4385" spans="1:2" x14ac:dyDescent="0.3">
      <c r="A4385" s="3" t="s">
        <v>3338</v>
      </c>
      <c r="B4385" s="3">
        <v>176</v>
      </c>
    </row>
    <row r="4386" spans="1:2" x14ac:dyDescent="0.3">
      <c r="A4386" s="3" t="s">
        <v>3337</v>
      </c>
      <c r="B4386" s="3">
        <v>173</v>
      </c>
    </row>
    <row r="4387" spans="1:2" x14ac:dyDescent="0.3">
      <c r="A4387" s="3" t="s">
        <v>3336</v>
      </c>
      <c r="B4387" s="3">
        <v>168</v>
      </c>
    </row>
    <row r="4388" spans="1:2" x14ac:dyDescent="0.3">
      <c r="A4388" s="3" t="s">
        <v>3335</v>
      </c>
      <c r="B4388" s="3">
        <v>173</v>
      </c>
    </row>
    <row r="4389" spans="1:2" x14ac:dyDescent="0.3">
      <c r="A4389" s="3" t="s">
        <v>3334</v>
      </c>
      <c r="B4389" s="3">
        <v>176</v>
      </c>
    </row>
    <row r="4390" spans="1:2" x14ac:dyDescent="0.3">
      <c r="A4390" s="3" t="s">
        <v>3333</v>
      </c>
      <c r="B4390" s="3">
        <v>171</v>
      </c>
    </row>
    <row r="4391" spans="1:2" x14ac:dyDescent="0.3">
      <c r="A4391" s="3" t="s">
        <v>3332</v>
      </c>
      <c r="B4391" s="3">
        <v>168</v>
      </c>
    </row>
    <row r="4392" spans="1:2" x14ac:dyDescent="0.3">
      <c r="A4392" s="3" t="s">
        <v>3331</v>
      </c>
      <c r="B4392" s="3">
        <v>173</v>
      </c>
    </row>
    <row r="4393" spans="1:2" x14ac:dyDescent="0.3">
      <c r="A4393" s="3" t="s">
        <v>3330</v>
      </c>
      <c r="B4393" s="3">
        <v>172</v>
      </c>
    </row>
    <row r="4394" spans="1:2" x14ac:dyDescent="0.3">
      <c r="A4394" s="3" t="s">
        <v>3329</v>
      </c>
      <c r="B4394" s="3">
        <v>172</v>
      </c>
    </row>
    <row r="4395" spans="1:2" x14ac:dyDescent="0.3">
      <c r="A4395" s="3" t="s">
        <v>3328</v>
      </c>
      <c r="B4395" s="3">
        <v>174</v>
      </c>
    </row>
    <row r="4396" spans="1:2" x14ac:dyDescent="0.3">
      <c r="A4396" s="3" t="s">
        <v>3327</v>
      </c>
      <c r="B4396" s="3">
        <v>173</v>
      </c>
    </row>
    <row r="4397" spans="1:2" x14ac:dyDescent="0.3">
      <c r="A4397" s="3" t="s">
        <v>3326</v>
      </c>
      <c r="B4397" s="3">
        <v>169</v>
      </c>
    </row>
    <row r="4398" spans="1:2" x14ac:dyDescent="0.3">
      <c r="A4398" s="3" t="s">
        <v>3325</v>
      </c>
      <c r="B4398" s="3">
        <v>173</v>
      </c>
    </row>
    <row r="4399" spans="1:2" x14ac:dyDescent="0.3">
      <c r="A4399" s="3" t="s">
        <v>3324</v>
      </c>
      <c r="B4399" s="3">
        <v>170</v>
      </c>
    </row>
    <row r="4400" spans="1:2" x14ac:dyDescent="0.3">
      <c r="A4400" s="3" t="s">
        <v>3323</v>
      </c>
      <c r="B4400" s="3">
        <v>170</v>
      </c>
    </row>
    <row r="4401" spans="1:2" x14ac:dyDescent="0.3">
      <c r="A4401" s="3" t="s">
        <v>3322</v>
      </c>
      <c r="B4401" s="3">
        <v>169</v>
      </c>
    </row>
    <row r="4402" spans="1:2" x14ac:dyDescent="0.3">
      <c r="A4402" s="3" t="s">
        <v>3321</v>
      </c>
      <c r="B4402" s="3">
        <v>168</v>
      </c>
    </row>
    <row r="4403" spans="1:2" x14ac:dyDescent="0.3">
      <c r="A4403" s="3" t="s">
        <v>3320</v>
      </c>
      <c r="B4403" s="3">
        <v>172</v>
      </c>
    </row>
    <row r="4404" spans="1:2" x14ac:dyDescent="0.3">
      <c r="A4404" s="3" t="s">
        <v>3319</v>
      </c>
      <c r="B4404" s="3">
        <v>173</v>
      </c>
    </row>
    <row r="4405" spans="1:2" x14ac:dyDescent="0.3">
      <c r="A4405" s="3" t="s">
        <v>3318</v>
      </c>
      <c r="B4405" s="3">
        <v>175</v>
      </c>
    </row>
    <row r="4406" spans="1:2" x14ac:dyDescent="0.3">
      <c r="A4406" s="3" t="s">
        <v>3317</v>
      </c>
      <c r="B4406" s="3">
        <v>173</v>
      </c>
    </row>
    <row r="4407" spans="1:2" x14ac:dyDescent="0.3">
      <c r="A4407" s="3" t="s">
        <v>3316</v>
      </c>
      <c r="B4407" s="3">
        <v>176</v>
      </c>
    </row>
    <row r="4408" spans="1:2" x14ac:dyDescent="0.3">
      <c r="A4408" s="3" t="s">
        <v>3315</v>
      </c>
      <c r="B4408" s="3">
        <v>173</v>
      </c>
    </row>
    <row r="4409" spans="1:2" x14ac:dyDescent="0.3">
      <c r="A4409" s="3" t="s">
        <v>3314</v>
      </c>
      <c r="B4409" s="3">
        <v>173</v>
      </c>
    </row>
    <row r="4410" spans="1:2" x14ac:dyDescent="0.3">
      <c r="A4410" s="3" t="s">
        <v>3313</v>
      </c>
      <c r="B4410" s="3">
        <v>178</v>
      </c>
    </row>
    <row r="4411" spans="1:2" x14ac:dyDescent="0.3">
      <c r="A4411" s="3" t="s">
        <v>3312</v>
      </c>
      <c r="B4411" s="3">
        <v>175</v>
      </c>
    </row>
    <row r="4412" spans="1:2" x14ac:dyDescent="0.3">
      <c r="A4412" s="3" t="s">
        <v>3311</v>
      </c>
      <c r="B4412" s="3">
        <v>175</v>
      </c>
    </row>
    <row r="4413" spans="1:2" x14ac:dyDescent="0.3">
      <c r="A4413" s="3" t="s">
        <v>3310</v>
      </c>
      <c r="B4413" s="3">
        <v>175</v>
      </c>
    </row>
    <row r="4414" spans="1:2" x14ac:dyDescent="0.3">
      <c r="A4414" s="3" t="s">
        <v>3309</v>
      </c>
      <c r="B4414" s="3">
        <v>181</v>
      </c>
    </row>
    <row r="4415" spans="1:2" x14ac:dyDescent="0.3">
      <c r="A4415" s="3" t="s">
        <v>3308</v>
      </c>
      <c r="B4415" s="3">
        <v>175</v>
      </c>
    </row>
    <row r="4416" spans="1:2" x14ac:dyDescent="0.3">
      <c r="A4416" s="3" t="s">
        <v>3307</v>
      </c>
      <c r="B4416" s="3">
        <v>175</v>
      </c>
    </row>
    <row r="4417" spans="1:2" x14ac:dyDescent="0.3">
      <c r="A4417" s="3" t="s">
        <v>3306</v>
      </c>
      <c r="B4417" s="3">
        <v>178</v>
      </c>
    </row>
    <row r="4418" spans="1:2" x14ac:dyDescent="0.3">
      <c r="A4418" s="3" t="s">
        <v>3305</v>
      </c>
      <c r="B4418" s="3">
        <v>181</v>
      </c>
    </row>
    <row r="4419" spans="1:2" x14ac:dyDescent="0.3">
      <c r="A4419" s="3" t="s">
        <v>3304</v>
      </c>
      <c r="B4419" s="3">
        <v>194</v>
      </c>
    </row>
    <row r="4420" spans="1:2" x14ac:dyDescent="0.3">
      <c r="A4420" s="3" t="s">
        <v>3303</v>
      </c>
      <c r="B4420" s="3">
        <v>199</v>
      </c>
    </row>
    <row r="4421" spans="1:2" x14ac:dyDescent="0.3">
      <c r="A4421" s="3" t="s">
        <v>3302</v>
      </c>
      <c r="B4421" s="3">
        <v>212</v>
      </c>
    </row>
    <row r="4422" spans="1:2" x14ac:dyDescent="0.3">
      <c r="A4422" s="3" t="s">
        <v>3301</v>
      </c>
      <c r="B4422" s="3">
        <v>218</v>
      </c>
    </row>
    <row r="4423" spans="1:2" x14ac:dyDescent="0.3">
      <c r="A4423" s="3" t="s">
        <v>3300</v>
      </c>
      <c r="B4423" s="3">
        <v>230</v>
      </c>
    </row>
    <row r="4424" spans="1:2" x14ac:dyDescent="0.3">
      <c r="A4424" s="3" t="s">
        <v>3299</v>
      </c>
      <c r="B4424" s="3">
        <v>239</v>
      </c>
    </row>
    <row r="4425" spans="1:2" x14ac:dyDescent="0.3">
      <c r="A4425" s="3" t="s">
        <v>3298</v>
      </c>
      <c r="B4425" s="3">
        <v>253</v>
      </c>
    </row>
    <row r="4426" spans="1:2" x14ac:dyDescent="0.3">
      <c r="A4426" s="3" t="s">
        <v>3297</v>
      </c>
      <c r="B4426" s="3">
        <v>235</v>
      </c>
    </row>
    <row r="4427" spans="1:2" x14ac:dyDescent="0.3">
      <c r="A4427" s="3" t="s">
        <v>3296</v>
      </c>
      <c r="B4427" s="3">
        <v>207</v>
      </c>
    </row>
    <row r="4428" spans="1:2" x14ac:dyDescent="0.3">
      <c r="A4428" s="3" t="s">
        <v>3295</v>
      </c>
      <c r="B4428" s="3">
        <v>197</v>
      </c>
    </row>
    <row r="4429" spans="1:2" x14ac:dyDescent="0.3">
      <c r="A4429" s="3" t="s">
        <v>3294</v>
      </c>
      <c r="B4429" s="3">
        <v>194</v>
      </c>
    </row>
    <row r="4430" spans="1:2" x14ac:dyDescent="0.3">
      <c r="A4430" s="3" t="s">
        <v>3293</v>
      </c>
      <c r="B4430" s="3">
        <v>187</v>
      </c>
    </row>
    <row r="4431" spans="1:2" x14ac:dyDescent="0.3">
      <c r="A4431" s="3" t="s">
        <v>3292</v>
      </c>
      <c r="B4431" s="3">
        <v>188</v>
      </c>
    </row>
    <row r="4432" spans="1:2" x14ac:dyDescent="0.3">
      <c r="A4432" s="3" t="s">
        <v>3291</v>
      </c>
      <c r="B4432" s="3">
        <v>188</v>
      </c>
    </row>
    <row r="4433" spans="1:2" x14ac:dyDescent="0.3">
      <c r="A4433" s="3" t="s">
        <v>3290</v>
      </c>
      <c r="B4433" s="3">
        <v>187</v>
      </c>
    </row>
    <row r="4434" spans="1:2" x14ac:dyDescent="0.3">
      <c r="A4434" s="3" t="s">
        <v>3289</v>
      </c>
      <c r="B4434" s="3">
        <v>189</v>
      </c>
    </row>
    <row r="4435" spans="1:2" x14ac:dyDescent="0.3">
      <c r="A4435" s="3" t="s">
        <v>3288</v>
      </c>
      <c r="B4435" s="3">
        <v>191</v>
      </c>
    </row>
    <row r="4436" spans="1:2" x14ac:dyDescent="0.3">
      <c r="A4436" s="3" t="s">
        <v>3287</v>
      </c>
      <c r="B4436" s="3">
        <v>196</v>
      </c>
    </row>
    <row r="4437" spans="1:2" x14ac:dyDescent="0.3">
      <c r="A4437" s="3" t="s">
        <v>3286</v>
      </c>
      <c r="B4437" s="3">
        <v>196</v>
      </c>
    </row>
    <row r="4438" spans="1:2" x14ac:dyDescent="0.3">
      <c r="A4438" s="3" t="s">
        <v>3285</v>
      </c>
      <c r="B4438" s="3">
        <v>202</v>
      </c>
    </row>
    <row r="4439" spans="1:2" x14ac:dyDescent="0.3">
      <c r="A4439" s="3" t="s">
        <v>3284</v>
      </c>
      <c r="B4439" s="3">
        <v>221</v>
      </c>
    </row>
    <row r="4440" spans="1:2" x14ac:dyDescent="0.3">
      <c r="A4440" s="3" t="s">
        <v>3283</v>
      </c>
      <c r="B4440" s="3">
        <v>227</v>
      </c>
    </row>
    <row r="4441" spans="1:2" x14ac:dyDescent="0.3">
      <c r="A4441" s="3" t="s">
        <v>3282</v>
      </c>
      <c r="B4441" s="3">
        <v>221</v>
      </c>
    </row>
    <row r="4442" spans="1:2" x14ac:dyDescent="0.3">
      <c r="A4442" s="3" t="s">
        <v>3281</v>
      </c>
      <c r="B4442" s="3">
        <v>215</v>
      </c>
    </row>
    <row r="4443" spans="1:2" x14ac:dyDescent="0.3">
      <c r="A4443" s="3" t="s">
        <v>3280</v>
      </c>
      <c r="B4443" s="3">
        <v>220</v>
      </c>
    </row>
    <row r="4444" spans="1:2" x14ac:dyDescent="0.3">
      <c r="A4444" s="3" t="s">
        <v>3279</v>
      </c>
      <c r="B4444" s="3">
        <v>231</v>
      </c>
    </row>
    <row r="4445" spans="1:2" x14ac:dyDescent="0.3">
      <c r="A4445" s="3" t="s">
        <v>3278</v>
      </c>
      <c r="B4445" s="3">
        <v>235</v>
      </c>
    </row>
    <row r="4446" spans="1:2" x14ac:dyDescent="0.3">
      <c r="A4446" s="3" t="s">
        <v>3277</v>
      </c>
      <c r="B4446" s="3">
        <v>240</v>
      </c>
    </row>
    <row r="4447" spans="1:2" x14ac:dyDescent="0.3">
      <c r="A4447" s="3" t="s">
        <v>3276</v>
      </c>
      <c r="B4447" s="3">
        <v>245</v>
      </c>
    </row>
    <row r="4448" spans="1:2" x14ac:dyDescent="0.3">
      <c r="A4448" s="3" t="s">
        <v>3275</v>
      </c>
      <c r="B4448" s="3">
        <v>242</v>
      </c>
    </row>
    <row r="4449" spans="1:2" x14ac:dyDescent="0.3">
      <c r="A4449" s="3" t="s">
        <v>3274</v>
      </c>
      <c r="B4449" s="3">
        <v>242</v>
      </c>
    </row>
    <row r="4450" spans="1:2" x14ac:dyDescent="0.3">
      <c r="A4450" s="3" t="s">
        <v>3273</v>
      </c>
      <c r="B4450" s="3">
        <v>241</v>
      </c>
    </row>
    <row r="4451" spans="1:2" x14ac:dyDescent="0.3">
      <c r="A4451" s="3" t="s">
        <v>3272</v>
      </c>
      <c r="B4451" s="3">
        <v>242</v>
      </c>
    </row>
    <row r="4452" spans="1:2" x14ac:dyDescent="0.3">
      <c r="A4452" s="3" t="s">
        <v>3271</v>
      </c>
      <c r="B4452" s="3">
        <v>238</v>
      </c>
    </row>
    <row r="4453" spans="1:2" x14ac:dyDescent="0.3">
      <c r="A4453" s="3" t="s">
        <v>3270</v>
      </c>
      <c r="B4453" s="3">
        <v>230</v>
      </c>
    </row>
    <row r="4454" spans="1:2" x14ac:dyDescent="0.3">
      <c r="A4454" s="3" t="s">
        <v>3269</v>
      </c>
      <c r="B4454" s="3">
        <v>231</v>
      </c>
    </row>
    <row r="4455" spans="1:2" x14ac:dyDescent="0.3">
      <c r="A4455" s="3" t="s">
        <v>3268</v>
      </c>
      <c r="B4455" s="3">
        <v>231</v>
      </c>
    </row>
    <row r="4456" spans="1:2" x14ac:dyDescent="0.3">
      <c r="A4456" s="3" t="s">
        <v>3267</v>
      </c>
      <c r="B4456" s="3">
        <v>238</v>
      </c>
    </row>
    <row r="4457" spans="1:2" x14ac:dyDescent="0.3">
      <c r="A4457" s="3" t="s">
        <v>3266</v>
      </c>
      <c r="B4457" s="3">
        <v>232</v>
      </c>
    </row>
    <row r="4458" spans="1:2" x14ac:dyDescent="0.3">
      <c r="A4458" s="3" t="s">
        <v>3265</v>
      </c>
      <c r="B4458" s="3">
        <v>229</v>
      </c>
    </row>
    <row r="4459" spans="1:2" x14ac:dyDescent="0.3">
      <c r="A4459" s="3" t="s">
        <v>3264</v>
      </c>
      <c r="B4459" s="3">
        <v>219</v>
      </c>
    </row>
    <row r="4460" spans="1:2" x14ac:dyDescent="0.3">
      <c r="A4460" s="3" t="s">
        <v>3263</v>
      </c>
      <c r="B4460" s="3">
        <v>212</v>
      </c>
    </row>
    <row r="4461" spans="1:2" x14ac:dyDescent="0.3">
      <c r="A4461" s="3" t="s">
        <v>3262</v>
      </c>
      <c r="B4461" s="3">
        <v>218</v>
      </c>
    </row>
    <row r="4462" spans="1:2" x14ac:dyDescent="0.3">
      <c r="A4462" s="3" t="s">
        <v>3261</v>
      </c>
      <c r="B4462" s="3">
        <v>214</v>
      </c>
    </row>
    <row r="4463" spans="1:2" x14ac:dyDescent="0.3">
      <c r="A4463" s="3" t="s">
        <v>3260</v>
      </c>
      <c r="B4463" s="3">
        <v>212</v>
      </c>
    </row>
    <row r="4464" spans="1:2" x14ac:dyDescent="0.3">
      <c r="A4464" s="3" t="s">
        <v>3259</v>
      </c>
      <c r="B4464" s="3">
        <v>212</v>
      </c>
    </row>
    <row r="4465" spans="1:2" x14ac:dyDescent="0.3">
      <c r="A4465" s="3" t="s">
        <v>3258</v>
      </c>
      <c r="B4465" s="3">
        <v>218</v>
      </c>
    </row>
    <row r="4466" spans="1:2" x14ac:dyDescent="0.3">
      <c r="A4466" s="3" t="s">
        <v>3257</v>
      </c>
      <c r="B4466" s="3">
        <v>217</v>
      </c>
    </row>
    <row r="4467" spans="1:2" x14ac:dyDescent="0.3">
      <c r="A4467" s="3" t="s">
        <v>3256</v>
      </c>
      <c r="B4467" s="3">
        <v>214</v>
      </c>
    </row>
    <row r="4468" spans="1:2" x14ac:dyDescent="0.3">
      <c r="A4468" s="3" t="s">
        <v>3255</v>
      </c>
      <c r="B4468" s="3">
        <v>207</v>
      </c>
    </row>
    <row r="4469" spans="1:2" x14ac:dyDescent="0.3">
      <c r="A4469" s="3" t="s">
        <v>3254</v>
      </c>
      <c r="B4469" s="3">
        <v>207</v>
      </c>
    </row>
    <row r="4470" spans="1:2" x14ac:dyDescent="0.3">
      <c r="A4470" s="3" t="s">
        <v>3253</v>
      </c>
      <c r="B4470" s="3">
        <v>199</v>
      </c>
    </row>
    <row r="4471" spans="1:2" x14ac:dyDescent="0.3">
      <c r="A4471" s="3" t="s">
        <v>3252</v>
      </c>
      <c r="B4471" s="3">
        <v>206</v>
      </c>
    </row>
    <row r="4472" spans="1:2" x14ac:dyDescent="0.3">
      <c r="A4472" s="3" t="s">
        <v>3251</v>
      </c>
      <c r="B4472" s="3">
        <v>201</v>
      </c>
    </row>
    <row r="4473" spans="1:2" x14ac:dyDescent="0.3">
      <c r="A4473" s="3" t="s">
        <v>3250</v>
      </c>
      <c r="B4473" s="3">
        <v>197</v>
      </c>
    </row>
    <row r="4474" spans="1:2" x14ac:dyDescent="0.3">
      <c r="A4474" s="3" t="s">
        <v>3249</v>
      </c>
      <c r="B4474" s="3">
        <v>202</v>
      </c>
    </row>
    <row r="4475" spans="1:2" x14ac:dyDescent="0.3">
      <c r="A4475" s="3" t="s">
        <v>3248</v>
      </c>
      <c r="B4475" s="3">
        <v>204</v>
      </c>
    </row>
    <row r="4476" spans="1:2" x14ac:dyDescent="0.3">
      <c r="A4476" s="3" t="s">
        <v>3247</v>
      </c>
      <c r="B4476" s="3">
        <v>201</v>
      </c>
    </row>
    <row r="4477" spans="1:2" x14ac:dyDescent="0.3">
      <c r="A4477" s="3" t="s">
        <v>3246</v>
      </c>
      <c r="B4477" s="3">
        <v>196</v>
      </c>
    </row>
    <row r="4478" spans="1:2" x14ac:dyDescent="0.3">
      <c r="A4478" s="3" t="s">
        <v>3245</v>
      </c>
      <c r="B4478" s="3">
        <v>199</v>
      </c>
    </row>
    <row r="4479" spans="1:2" x14ac:dyDescent="0.3">
      <c r="A4479" s="3" t="s">
        <v>3244</v>
      </c>
      <c r="B4479" s="3">
        <v>194</v>
      </c>
    </row>
    <row r="4480" spans="1:2" x14ac:dyDescent="0.3">
      <c r="A4480" s="3" t="s">
        <v>3243</v>
      </c>
      <c r="B4480" s="3">
        <v>197</v>
      </c>
    </row>
    <row r="4481" spans="1:2" x14ac:dyDescent="0.3">
      <c r="A4481" s="3" t="s">
        <v>3242</v>
      </c>
      <c r="B4481" s="3">
        <v>201</v>
      </c>
    </row>
    <row r="4482" spans="1:2" x14ac:dyDescent="0.3">
      <c r="A4482" s="3" t="s">
        <v>3241</v>
      </c>
      <c r="B4482" s="3">
        <v>207</v>
      </c>
    </row>
    <row r="4483" spans="1:2" x14ac:dyDescent="0.3">
      <c r="A4483" s="3" t="s">
        <v>3240</v>
      </c>
      <c r="B4483" s="3">
        <v>209</v>
      </c>
    </row>
    <row r="4484" spans="1:2" x14ac:dyDescent="0.3">
      <c r="A4484" s="3" t="s">
        <v>3239</v>
      </c>
      <c r="B4484" s="3">
        <v>214</v>
      </c>
    </row>
    <row r="4485" spans="1:2" x14ac:dyDescent="0.3">
      <c r="A4485" s="3" t="s">
        <v>3238</v>
      </c>
      <c r="B4485" s="3">
        <v>226</v>
      </c>
    </row>
    <row r="4486" spans="1:2" x14ac:dyDescent="0.3">
      <c r="A4486" s="3" t="s">
        <v>3237</v>
      </c>
      <c r="B4486" s="3">
        <v>226</v>
      </c>
    </row>
    <row r="4487" spans="1:2" x14ac:dyDescent="0.3">
      <c r="A4487" s="3" t="s">
        <v>3236</v>
      </c>
      <c r="B4487" s="3">
        <v>220</v>
      </c>
    </row>
    <row r="4488" spans="1:2" x14ac:dyDescent="0.3">
      <c r="A4488" s="3" t="s">
        <v>3235</v>
      </c>
      <c r="B4488" s="3">
        <v>228</v>
      </c>
    </row>
    <row r="4489" spans="1:2" x14ac:dyDescent="0.3">
      <c r="A4489" s="3" t="s">
        <v>3234</v>
      </c>
      <c r="B4489" s="3">
        <v>235</v>
      </c>
    </row>
    <row r="4490" spans="1:2" x14ac:dyDescent="0.3">
      <c r="A4490" s="3" t="s">
        <v>3233</v>
      </c>
      <c r="B4490" s="3">
        <v>238</v>
      </c>
    </row>
    <row r="4491" spans="1:2" x14ac:dyDescent="0.3">
      <c r="A4491" s="3" t="s">
        <v>3232</v>
      </c>
      <c r="B4491" s="3">
        <v>238</v>
      </c>
    </row>
    <row r="4492" spans="1:2" x14ac:dyDescent="0.3">
      <c r="A4492" s="3" t="s">
        <v>3231</v>
      </c>
      <c r="B4492" s="3">
        <v>235</v>
      </c>
    </row>
    <row r="4493" spans="1:2" x14ac:dyDescent="0.3">
      <c r="A4493" s="3" t="s">
        <v>3230</v>
      </c>
      <c r="B4493" s="3">
        <v>232</v>
      </c>
    </row>
    <row r="4494" spans="1:2" x14ac:dyDescent="0.3">
      <c r="A4494" s="3" t="s">
        <v>3229</v>
      </c>
      <c r="B4494" s="3">
        <v>232</v>
      </c>
    </row>
    <row r="4495" spans="1:2" x14ac:dyDescent="0.3">
      <c r="A4495" s="3" t="s">
        <v>3228</v>
      </c>
      <c r="B4495" s="3">
        <v>231</v>
      </c>
    </row>
    <row r="4496" spans="1:2" x14ac:dyDescent="0.3">
      <c r="A4496" s="3" t="s">
        <v>3227</v>
      </c>
      <c r="B4496" s="3">
        <v>228</v>
      </c>
    </row>
    <row r="4497" spans="1:2" x14ac:dyDescent="0.3">
      <c r="A4497" s="3" t="s">
        <v>3226</v>
      </c>
      <c r="B4497" s="3">
        <v>223</v>
      </c>
    </row>
    <row r="4498" spans="1:2" x14ac:dyDescent="0.3">
      <c r="A4498" s="3" t="s">
        <v>3225</v>
      </c>
      <c r="B4498" s="3">
        <v>225</v>
      </c>
    </row>
    <row r="4499" spans="1:2" x14ac:dyDescent="0.3">
      <c r="A4499" s="3" t="s">
        <v>3224</v>
      </c>
      <c r="B4499" s="3">
        <v>220</v>
      </c>
    </row>
    <row r="4500" spans="1:2" x14ac:dyDescent="0.3">
      <c r="A4500" s="3" t="s">
        <v>3223</v>
      </c>
      <c r="B4500" s="3">
        <v>222</v>
      </c>
    </row>
    <row r="4501" spans="1:2" x14ac:dyDescent="0.3">
      <c r="A4501" s="3" t="s">
        <v>3222</v>
      </c>
      <c r="B4501" s="3">
        <v>225</v>
      </c>
    </row>
    <row r="4502" spans="1:2" x14ac:dyDescent="0.3">
      <c r="A4502" s="3" t="s">
        <v>3221</v>
      </c>
      <c r="B4502" s="3">
        <v>218</v>
      </c>
    </row>
    <row r="4503" spans="1:2" x14ac:dyDescent="0.3">
      <c r="A4503" s="3" t="s">
        <v>3220</v>
      </c>
      <c r="B4503" s="3">
        <v>221</v>
      </c>
    </row>
    <row r="4504" spans="1:2" x14ac:dyDescent="0.3">
      <c r="A4504" s="3" t="s">
        <v>3219</v>
      </c>
      <c r="B4504" s="3">
        <v>213</v>
      </c>
    </row>
    <row r="4505" spans="1:2" x14ac:dyDescent="0.3">
      <c r="A4505" s="3" t="s">
        <v>3218</v>
      </c>
      <c r="B4505" s="3">
        <v>217</v>
      </c>
    </row>
    <row r="4506" spans="1:2" x14ac:dyDescent="0.3">
      <c r="A4506" s="3" t="s">
        <v>3217</v>
      </c>
      <c r="B4506" s="3">
        <v>217</v>
      </c>
    </row>
    <row r="4507" spans="1:2" x14ac:dyDescent="0.3">
      <c r="A4507" s="3" t="s">
        <v>3216</v>
      </c>
      <c r="B4507" s="3">
        <v>214</v>
      </c>
    </row>
    <row r="4508" spans="1:2" x14ac:dyDescent="0.3">
      <c r="A4508" s="3" t="s">
        <v>3215</v>
      </c>
      <c r="B4508" s="3">
        <v>215</v>
      </c>
    </row>
    <row r="4509" spans="1:2" x14ac:dyDescent="0.3">
      <c r="A4509" s="3" t="s">
        <v>3214</v>
      </c>
      <c r="B4509" s="3">
        <v>215</v>
      </c>
    </row>
    <row r="4510" spans="1:2" x14ac:dyDescent="0.3">
      <c r="A4510" s="3" t="s">
        <v>3213</v>
      </c>
      <c r="B4510" s="3">
        <v>217</v>
      </c>
    </row>
    <row r="4511" spans="1:2" x14ac:dyDescent="0.3">
      <c r="A4511" s="3" t="s">
        <v>3212</v>
      </c>
      <c r="B4511" s="3">
        <v>217</v>
      </c>
    </row>
    <row r="4512" spans="1:2" x14ac:dyDescent="0.3">
      <c r="A4512" s="3" t="s">
        <v>3211</v>
      </c>
      <c r="B4512" s="3">
        <v>219</v>
      </c>
    </row>
    <row r="4513" spans="1:2" x14ac:dyDescent="0.3">
      <c r="A4513" s="3" t="s">
        <v>3210</v>
      </c>
      <c r="B4513" s="3">
        <v>225</v>
      </c>
    </row>
    <row r="4514" spans="1:2" x14ac:dyDescent="0.3">
      <c r="A4514" s="3" t="s">
        <v>3209</v>
      </c>
      <c r="B4514" s="3">
        <v>223</v>
      </c>
    </row>
    <row r="4515" spans="1:2" x14ac:dyDescent="0.3">
      <c r="A4515" s="3" t="s">
        <v>3208</v>
      </c>
      <c r="B4515" s="3">
        <v>217</v>
      </c>
    </row>
    <row r="4516" spans="1:2" x14ac:dyDescent="0.3">
      <c r="A4516" s="3" t="s">
        <v>3207</v>
      </c>
      <c r="B4516" s="3">
        <v>210</v>
      </c>
    </row>
    <row r="4517" spans="1:2" x14ac:dyDescent="0.3">
      <c r="A4517" s="3" t="s">
        <v>3206</v>
      </c>
      <c r="B4517" s="3">
        <v>212</v>
      </c>
    </row>
    <row r="4518" spans="1:2" x14ac:dyDescent="0.3">
      <c r="A4518" s="3" t="s">
        <v>3205</v>
      </c>
      <c r="B4518" s="3">
        <v>211</v>
      </c>
    </row>
    <row r="4519" spans="1:2" x14ac:dyDescent="0.3">
      <c r="A4519" s="3" t="s">
        <v>3204</v>
      </c>
      <c r="B4519" s="3">
        <v>212</v>
      </c>
    </row>
    <row r="4520" spans="1:2" x14ac:dyDescent="0.3">
      <c r="A4520" s="3" t="s">
        <v>3203</v>
      </c>
      <c r="B4520" s="3">
        <v>207</v>
      </c>
    </row>
    <row r="4521" spans="1:2" x14ac:dyDescent="0.3">
      <c r="A4521" s="3" t="s">
        <v>3202</v>
      </c>
      <c r="B4521" s="3">
        <v>208</v>
      </c>
    </row>
    <row r="4522" spans="1:2" x14ac:dyDescent="0.3">
      <c r="A4522" s="3" t="s">
        <v>3201</v>
      </c>
      <c r="B4522" s="3">
        <v>213</v>
      </c>
    </row>
    <row r="4523" spans="1:2" x14ac:dyDescent="0.3">
      <c r="A4523" s="3" t="s">
        <v>3200</v>
      </c>
      <c r="B4523" s="3">
        <v>212</v>
      </c>
    </row>
    <row r="4524" spans="1:2" x14ac:dyDescent="0.3">
      <c r="A4524" s="3" t="s">
        <v>3199</v>
      </c>
      <c r="B4524" s="3">
        <v>208</v>
      </c>
    </row>
    <row r="4525" spans="1:2" x14ac:dyDescent="0.3">
      <c r="A4525" s="3" t="s">
        <v>3198</v>
      </c>
      <c r="B4525" s="3">
        <v>208</v>
      </c>
    </row>
    <row r="4526" spans="1:2" x14ac:dyDescent="0.3">
      <c r="A4526" s="3" t="s">
        <v>3197</v>
      </c>
      <c r="B4526" s="3">
        <v>200</v>
      </c>
    </row>
    <row r="4527" spans="1:2" x14ac:dyDescent="0.3">
      <c r="A4527" s="3" t="s">
        <v>3196</v>
      </c>
      <c r="B4527" s="3">
        <v>209</v>
      </c>
    </row>
    <row r="4528" spans="1:2" x14ac:dyDescent="0.3">
      <c r="A4528" s="3" t="s">
        <v>3195</v>
      </c>
      <c r="B4528" s="3">
        <v>205</v>
      </c>
    </row>
    <row r="4529" spans="1:2" x14ac:dyDescent="0.3">
      <c r="A4529" s="3" t="s">
        <v>3194</v>
      </c>
      <c r="B4529" s="3">
        <v>200</v>
      </c>
    </row>
    <row r="4530" spans="1:2" x14ac:dyDescent="0.3">
      <c r="A4530" s="3" t="s">
        <v>3193</v>
      </c>
      <c r="B4530" s="3">
        <v>209</v>
      </c>
    </row>
    <row r="4531" spans="1:2" x14ac:dyDescent="0.3">
      <c r="A4531" s="3" t="s">
        <v>3192</v>
      </c>
      <c r="B4531" s="3">
        <v>206</v>
      </c>
    </row>
    <row r="4532" spans="1:2" x14ac:dyDescent="0.3">
      <c r="A4532" s="3" t="s">
        <v>3191</v>
      </c>
      <c r="B4532" s="3">
        <v>209</v>
      </c>
    </row>
    <row r="4533" spans="1:2" x14ac:dyDescent="0.3">
      <c r="A4533" s="3" t="s">
        <v>3190</v>
      </c>
      <c r="B4533" s="3">
        <v>212</v>
      </c>
    </row>
    <row r="4534" spans="1:2" x14ac:dyDescent="0.3">
      <c r="A4534" s="3" t="s">
        <v>3189</v>
      </c>
      <c r="B4534" s="3">
        <v>206</v>
      </c>
    </row>
    <row r="4535" spans="1:2" x14ac:dyDescent="0.3">
      <c r="A4535" s="3" t="s">
        <v>3188</v>
      </c>
      <c r="B4535" s="3">
        <v>209</v>
      </c>
    </row>
    <row r="4536" spans="1:2" x14ac:dyDescent="0.3">
      <c r="A4536" s="3" t="s">
        <v>3187</v>
      </c>
      <c r="B4536" s="3">
        <v>208</v>
      </c>
    </row>
    <row r="4537" spans="1:2" x14ac:dyDescent="0.3">
      <c r="A4537" s="3" t="s">
        <v>3186</v>
      </c>
      <c r="B4537" s="3">
        <v>207</v>
      </c>
    </row>
    <row r="4538" spans="1:2" x14ac:dyDescent="0.3">
      <c r="A4538" s="3" t="s">
        <v>3185</v>
      </c>
      <c r="B4538" s="3">
        <v>206</v>
      </c>
    </row>
    <row r="4539" spans="1:2" x14ac:dyDescent="0.3">
      <c r="A4539" s="3" t="s">
        <v>3184</v>
      </c>
      <c r="B4539" s="3">
        <v>206</v>
      </c>
    </row>
    <row r="4540" spans="1:2" x14ac:dyDescent="0.3">
      <c r="A4540" s="3" t="s">
        <v>3183</v>
      </c>
      <c r="B4540" s="3">
        <v>213</v>
      </c>
    </row>
    <row r="4541" spans="1:2" x14ac:dyDescent="0.3">
      <c r="A4541" s="3" t="s">
        <v>3182</v>
      </c>
      <c r="B4541" s="3">
        <v>216</v>
      </c>
    </row>
    <row r="4542" spans="1:2" x14ac:dyDescent="0.3">
      <c r="A4542" s="3" t="s">
        <v>3181</v>
      </c>
      <c r="B4542" s="3">
        <v>219</v>
      </c>
    </row>
    <row r="4543" spans="1:2" x14ac:dyDescent="0.3">
      <c r="A4543" s="3" t="s">
        <v>3180</v>
      </c>
      <c r="B4543" s="3">
        <v>220</v>
      </c>
    </row>
    <row r="4544" spans="1:2" x14ac:dyDescent="0.3">
      <c r="A4544" s="3" t="s">
        <v>3179</v>
      </c>
      <c r="B4544" s="3">
        <v>217</v>
      </c>
    </row>
    <row r="4545" spans="1:2" x14ac:dyDescent="0.3">
      <c r="A4545" s="3" t="s">
        <v>3178</v>
      </c>
      <c r="B4545" s="3">
        <v>213</v>
      </c>
    </row>
    <row r="4546" spans="1:2" x14ac:dyDescent="0.3">
      <c r="A4546" s="3" t="s">
        <v>3177</v>
      </c>
      <c r="B4546" s="3">
        <v>212</v>
      </c>
    </row>
    <row r="4547" spans="1:2" x14ac:dyDescent="0.3">
      <c r="A4547" s="3" t="s">
        <v>3176</v>
      </c>
      <c r="B4547" s="3">
        <v>223</v>
      </c>
    </row>
    <row r="4548" spans="1:2" x14ac:dyDescent="0.3">
      <c r="A4548" s="3" t="s">
        <v>3175</v>
      </c>
      <c r="B4548" s="3">
        <v>220</v>
      </c>
    </row>
    <row r="4549" spans="1:2" x14ac:dyDescent="0.3">
      <c r="A4549" s="3" t="s">
        <v>3174</v>
      </c>
      <c r="B4549" s="3">
        <v>225</v>
      </c>
    </row>
    <row r="4550" spans="1:2" x14ac:dyDescent="0.3">
      <c r="A4550" s="3" t="s">
        <v>3173</v>
      </c>
      <c r="B4550" s="3">
        <v>228</v>
      </c>
    </row>
    <row r="4551" spans="1:2" x14ac:dyDescent="0.3">
      <c r="A4551" s="3" t="s">
        <v>3172</v>
      </c>
      <c r="B4551" s="3">
        <v>229</v>
      </c>
    </row>
    <row r="4552" spans="1:2" x14ac:dyDescent="0.3">
      <c r="A4552" s="3" t="s">
        <v>3171</v>
      </c>
      <c r="B4552" s="3">
        <v>227</v>
      </c>
    </row>
    <row r="4553" spans="1:2" x14ac:dyDescent="0.3">
      <c r="A4553" s="3" t="s">
        <v>3170</v>
      </c>
      <c r="B4553" s="3">
        <v>227</v>
      </c>
    </row>
    <row r="4554" spans="1:2" x14ac:dyDescent="0.3">
      <c r="A4554" s="3" t="s">
        <v>3169</v>
      </c>
      <c r="B4554" s="3">
        <v>230</v>
      </c>
    </row>
    <row r="4555" spans="1:2" x14ac:dyDescent="0.3">
      <c r="A4555" s="3" t="s">
        <v>3168</v>
      </c>
      <c r="B4555" s="3">
        <v>235</v>
      </c>
    </row>
    <row r="4556" spans="1:2" x14ac:dyDescent="0.3">
      <c r="A4556" s="3" t="s">
        <v>3167</v>
      </c>
      <c r="B4556" s="3">
        <v>236</v>
      </c>
    </row>
    <row r="4557" spans="1:2" x14ac:dyDescent="0.3">
      <c r="A4557" s="3" t="s">
        <v>3166</v>
      </c>
      <c r="B4557" s="3">
        <v>223</v>
      </c>
    </row>
    <row r="4558" spans="1:2" x14ac:dyDescent="0.3">
      <c r="A4558" s="3" t="s">
        <v>3165</v>
      </c>
      <c r="B4558" s="3">
        <v>227</v>
      </c>
    </row>
    <row r="4559" spans="1:2" x14ac:dyDescent="0.3">
      <c r="A4559" s="3" t="s">
        <v>3164</v>
      </c>
      <c r="B4559" s="3">
        <v>223</v>
      </c>
    </row>
    <row r="4560" spans="1:2" x14ac:dyDescent="0.3">
      <c r="A4560" s="3" t="s">
        <v>3163</v>
      </c>
      <c r="B4560" s="3">
        <v>217</v>
      </c>
    </row>
    <row r="4561" spans="1:2" x14ac:dyDescent="0.3">
      <c r="A4561" s="3" t="s">
        <v>3162</v>
      </c>
      <c r="B4561" s="3">
        <v>221</v>
      </c>
    </row>
    <row r="4562" spans="1:2" x14ac:dyDescent="0.3">
      <c r="A4562" s="3" t="s">
        <v>3161</v>
      </c>
      <c r="B4562" s="3">
        <v>224</v>
      </c>
    </row>
    <row r="4563" spans="1:2" x14ac:dyDescent="0.3">
      <c r="A4563" s="3" t="s">
        <v>3160</v>
      </c>
      <c r="B4563" s="3">
        <v>222</v>
      </c>
    </row>
    <row r="4564" spans="1:2" x14ac:dyDescent="0.3">
      <c r="A4564" s="3" t="s">
        <v>3159</v>
      </c>
      <c r="B4564" s="3">
        <v>235</v>
      </c>
    </row>
    <row r="4565" spans="1:2" x14ac:dyDescent="0.3">
      <c r="A4565" s="3" t="s">
        <v>3158</v>
      </c>
      <c r="B4565" s="3">
        <v>233</v>
      </c>
    </row>
    <row r="4566" spans="1:2" x14ac:dyDescent="0.3">
      <c r="A4566" s="3" t="s">
        <v>3157</v>
      </c>
      <c r="B4566" s="3">
        <v>224</v>
      </c>
    </row>
    <row r="4567" spans="1:2" x14ac:dyDescent="0.3">
      <c r="A4567" s="3" t="s">
        <v>3156</v>
      </c>
      <c r="B4567" s="3">
        <v>223</v>
      </c>
    </row>
    <row r="4568" spans="1:2" x14ac:dyDescent="0.3">
      <c r="A4568" s="3" t="s">
        <v>3155</v>
      </c>
      <c r="B4568" s="3">
        <v>223</v>
      </c>
    </row>
    <row r="4569" spans="1:2" x14ac:dyDescent="0.3">
      <c r="A4569" s="3" t="s">
        <v>3154</v>
      </c>
      <c r="B4569" s="3">
        <v>235</v>
      </c>
    </row>
    <row r="4570" spans="1:2" x14ac:dyDescent="0.3">
      <c r="A4570" s="3" t="s">
        <v>3153</v>
      </c>
      <c r="B4570" s="3">
        <v>241</v>
      </c>
    </row>
    <row r="4571" spans="1:2" x14ac:dyDescent="0.3">
      <c r="A4571" s="3" t="s">
        <v>3152</v>
      </c>
      <c r="B4571" s="3">
        <v>247</v>
      </c>
    </row>
    <row r="4572" spans="1:2" x14ac:dyDescent="0.3">
      <c r="A4572" s="3" t="s">
        <v>3151</v>
      </c>
      <c r="B4572" s="3">
        <v>240</v>
      </c>
    </row>
    <row r="4573" spans="1:2" x14ac:dyDescent="0.3">
      <c r="A4573" s="3" t="s">
        <v>3150</v>
      </c>
      <c r="B4573" s="3">
        <v>232</v>
      </c>
    </row>
    <row r="4574" spans="1:2" x14ac:dyDescent="0.3">
      <c r="A4574" s="3" t="s">
        <v>3149</v>
      </c>
      <c r="B4574" s="3">
        <v>230</v>
      </c>
    </row>
    <row r="4575" spans="1:2" x14ac:dyDescent="0.3">
      <c r="A4575" s="3" t="s">
        <v>3148</v>
      </c>
      <c r="B4575" s="3">
        <v>231</v>
      </c>
    </row>
    <row r="4576" spans="1:2" x14ac:dyDescent="0.3">
      <c r="A4576" s="3" t="s">
        <v>3147</v>
      </c>
      <c r="B4576" s="3">
        <v>238</v>
      </c>
    </row>
    <row r="4577" spans="1:2" x14ac:dyDescent="0.3">
      <c r="A4577" s="3" t="s">
        <v>3146</v>
      </c>
      <c r="B4577" s="3">
        <v>236</v>
      </c>
    </row>
    <row r="4578" spans="1:2" x14ac:dyDescent="0.3">
      <c r="A4578" s="3" t="s">
        <v>3145</v>
      </c>
      <c r="B4578" s="3">
        <v>237</v>
      </c>
    </row>
    <row r="4579" spans="1:2" x14ac:dyDescent="0.3">
      <c r="A4579" s="3" t="s">
        <v>3144</v>
      </c>
      <c r="B4579" s="3">
        <v>238</v>
      </c>
    </row>
    <row r="4580" spans="1:2" x14ac:dyDescent="0.3">
      <c r="A4580" s="3" t="s">
        <v>3143</v>
      </c>
      <c r="B4580" s="3">
        <v>242</v>
      </c>
    </row>
    <row r="4581" spans="1:2" x14ac:dyDescent="0.3">
      <c r="A4581" s="3" t="s">
        <v>3142</v>
      </c>
      <c r="B4581" s="3">
        <v>247</v>
      </c>
    </row>
    <row r="4582" spans="1:2" x14ac:dyDescent="0.3">
      <c r="A4582" s="3" t="s">
        <v>3141</v>
      </c>
      <c r="B4582" s="3">
        <v>258</v>
      </c>
    </row>
    <row r="4583" spans="1:2" x14ac:dyDescent="0.3">
      <c r="A4583" s="3" t="s">
        <v>3140</v>
      </c>
      <c r="B4583" s="3">
        <v>260</v>
      </c>
    </row>
    <row r="4584" spans="1:2" x14ac:dyDescent="0.3">
      <c r="A4584" s="3" t="s">
        <v>3139</v>
      </c>
      <c r="B4584" s="3">
        <v>269</v>
      </c>
    </row>
    <row r="4585" spans="1:2" x14ac:dyDescent="0.3">
      <c r="A4585" s="3" t="s">
        <v>3138</v>
      </c>
      <c r="B4585" s="3">
        <v>265</v>
      </c>
    </row>
    <row r="4586" spans="1:2" x14ac:dyDescent="0.3">
      <c r="A4586" s="3" t="s">
        <v>3137</v>
      </c>
      <c r="B4586" s="3">
        <v>254</v>
      </c>
    </row>
    <row r="4587" spans="1:2" x14ac:dyDescent="0.3">
      <c r="A4587" s="3" t="s">
        <v>3136</v>
      </c>
      <c r="B4587" s="3">
        <v>246</v>
      </c>
    </row>
    <row r="4588" spans="1:2" x14ac:dyDescent="0.3">
      <c r="A4588" s="3" t="s">
        <v>3135</v>
      </c>
      <c r="B4588" s="3">
        <v>250</v>
      </c>
    </row>
    <row r="4589" spans="1:2" x14ac:dyDescent="0.3">
      <c r="A4589" s="3" t="s">
        <v>3134</v>
      </c>
      <c r="B4589" s="3">
        <v>259</v>
      </c>
    </row>
    <row r="4590" spans="1:2" x14ac:dyDescent="0.3">
      <c r="A4590" s="3" t="s">
        <v>3133</v>
      </c>
      <c r="B4590" s="3">
        <v>256</v>
      </c>
    </row>
    <row r="4591" spans="1:2" x14ac:dyDescent="0.3">
      <c r="A4591" s="3" t="s">
        <v>3132</v>
      </c>
      <c r="B4591" s="3">
        <v>249</v>
      </c>
    </row>
    <row r="4592" spans="1:2" x14ac:dyDescent="0.3">
      <c r="A4592" s="3" t="s">
        <v>3131</v>
      </c>
      <c r="B4592" s="3">
        <v>259</v>
      </c>
    </row>
    <row r="4593" spans="1:2" x14ac:dyDescent="0.3">
      <c r="A4593" s="3" t="s">
        <v>3130</v>
      </c>
      <c r="B4593" s="3">
        <v>265</v>
      </c>
    </row>
    <row r="4594" spans="1:2" x14ac:dyDescent="0.3">
      <c r="A4594" s="3" t="s">
        <v>3129</v>
      </c>
      <c r="B4594" s="3">
        <v>263</v>
      </c>
    </row>
    <row r="4595" spans="1:2" x14ac:dyDescent="0.3">
      <c r="A4595" s="3" t="s">
        <v>3128</v>
      </c>
      <c r="B4595" s="3">
        <v>276</v>
      </c>
    </row>
    <row r="4596" spans="1:2" x14ac:dyDescent="0.3">
      <c r="A4596" s="3" t="s">
        <v>3127</v>
      </c>
      <c r="B4596" s="3">
        <v>269</v>
      </c>
    </row>
    <row r="4597" spans="1:2" x14ac:dyDescent="0.3">
      <c r="A4597" s="3" t="s">
        <v>3126</v>
      </c>
      <c r="B4597" s="3">
        <v>265</v>
      </c>
    </row>
    <row r="4598" spans="1:2" x14ac:dyDescent="0.3">
      <c r="A4598" s="3" t="s">
        <v>3125</v>
      </c>
      <c r="B4598" s="3">
        <v>266</v>
      </c>
    </row>
    <row r="4599" spans="1:2" x14ac:dyDescent="0.3">
      <c r="A4599" s="3" t="s">
        <v>3124</v>
      </c>
      <c r="B4599" s="3">
        <v>270</v>
      </c>
    </row>
    <row r="4600" spans="1:2" x14ac:dyDescent="0.3">
      <c r="A4600" s="3" t="s">
        <v>3123</v>
      </c>
      <c r="B4600" s="3">
        <v>269</v>
      </c>
    </row>
    <row r="4601" spans="1:2" x14ac:dyDescent="0.3">
      <c r="A4601" s="3" t="s">
        <v>3122</v>
      </c>
      <c r="B4601" s="3">
        <v>281</v>
      </c>
    </row>
    <row r="4602" spans="1:2" x14ac:dyDescent="0.3">
      <c r="A4602" s="3" t="s">
        <v>3121</v>
      </c>
      <c r="B4602" s="3">
        <v>287</v>
      </c>
    </row>
    <row r="4603" spans="1:2" x14ac:dyDescent="0.3">
      <c r="A4603" s="3" t="s">
        <v>3120</v>
      </c>
      <c r="B4603" s="3">
        <v>296</v>
      </c>
    </row>
    <row r="4604" spans="1:2" x14ac:dyDescent="0.3">
      <c r="A4604" s="3" t="s">
        <v>3119</v>
      </c>
      <c r="B4604" s="3">
        <v>310</v>
      </c>
    </row>
    <row r="4605" spans="1:2" x14ac:dyDescent="0.3">
      <c r="A4605" s="3" t="s">
        <v>3118</v>
      </c>
      <c r="B4605" s="3">
        <v>299</v>
      </c>
    </row>
    <row r="4606" spans="1:2" x14ac:dyDescent="0.3">
      <c r="A4606" s="3" t="s">
        <v>3117</v>
      </c>
      <c r="B4606" s="3">
        <v>302</v>
      </c>
    </row>
    <row r="4607" spans="1:2" x14ac:dyDescent="0.3">
      <c r="A4607" s="3" t="s">
        <v>3116</v>
      </c>
      <c r="B4607" s="3">
        <v>289</v>
      </c>
    </row>
    <row r="4608" spans="1:2" x14ac:dyDescent="0.3">
      <c r="A4608" s="3" t="s">
        <v>3115</v>
      </c>
      <c r="B4608" s="3">
        <v>283</v>
      </c>
    </row>
    <row r="4609" spans="1:2" x14ac:dyDescent="0.3">
      <c r="A4609" s="3" t="s">
        <v>3114</v>
      </c>
      <c r="B4609" s="3">
        <v>277</v>
      </c>
    </row>
    <row r="4610" spans="1:2" x14ac:dyDescent="0.3">
      <c r="A4610" s="3" t="s">
        <v>3113</v>
      </c>
      <c r="B4610" s="3">
        <v>287</v>
      </c>
    </row>
    <row r="4611" spans="1:2" x14ac:dyDescent="0.3">
      <c r="A4611" s="3" t="s">
        <v>3112</v>
      </c>
      <c r="B4611" s="3">
        <v>286</v>
      </c>
    </row>
    <row r="4612" spans="1:2" x14ac:dyDescent="0.3">
      <c r="A4612" s="3" t="s">
        <v>3111</v>
      </c>
      <c r="B4612" s="3">
        <v>289</v>
      </c>
    </row>
    <row r="4613" spans="1:2" x14ac:dyDescent="0.3">
      <c r="A4613" s="3" t="s">
        <v>3110</v>
      </c>
      <c r="B4613" s="3">
        <v>291</v>
      </c>
    </row>
    <row r="4614" spans="1:2" x14ac:dyDescent="0.3">
      <c r="A4614" s="3" t="s">
        <v>3109</v>
      </c>
      <c r="B4614" s="3">
        <v>291</v>
      </c>
    </row>
    <row r="4615" spans="1:2" x14ac:dyDescent="0.3">
      <c r="A4615" s="3" t="s">
        <v>3108</v>
      </c>
      <c r="B4615" s="3">
        <v>284</v>
      </c>
    </row>
    <row r="4616" spans="1:2" x14ac:dyDescent="0.3">
      <c r="A4616" s="3" t="s">
        <v>3107</v>
      </c>
      <c r="B4616" s="3">
        <v>279</v>
      </c>
    </row>
    <row r="4617" spans="1:2" x14ac:dyDescent="0.3">
      <c r="A4617" s="3" t="s">
        <v>3106</v>
      </c>
      <c r="B4617" s="3">
        <v>281</v>
      </c>
    </row>
    <row r="4618" spans="1:2" x14ac:dyDescent="0.3">
      <c r="A4618" s="3" t="s">
        <v>3105</v>
      </c>
      <c r="B4618" s="3">
        <v>285</v>
      </c>
    </row>
    <row r="4619" spans="1:2" x14ac:dyDescent="0.3">
      <c r="A4619" s="3" t="s">
        <v>3104</v>
      </c>
      <c r="B4619" s="3">
        <v>284</v>
      </c>
    </row>
    <row r="4620" spans="1:2" x14ac:dyDescent="0.3">
      <c r="A4620" s="3" t="s">
        <v>3103</v>
      </c>
      <c r="B4620" s="3">
        <v>271</v>
      </c>
    </row>
    <row r="4621" spans="1:2" x14ac:dyDescent="0.3">
      <c r="A4621" s="3" t="s">
        <v>3102</v>
      </c>
      <c r="B4621" s="3">
        <v>265</v>
      </c>
    </row>
    <row r="4622" spans="1:2" x14ac:dyDescent="0.3">
      <c r="A4622" s="3" t="s">
        <v>3101</v>
      </c>
      <c r="B4622" s="3">
        <v>266</v>
      </c>
    </row>
    <row r="4623" spans="1:2" x14ac:dyDescent="0.3">
      <c r="A4623" s="3" t="s">
        <v>3100</v>
      </c>
      <c r="B4623" s="3">
        <v>268</v>
      </c>
    </row>
    <row r="4624" spans="1:2" x14ac:dyDescent="0.3">
      <c r="A4624" s="3" t="s">
        <v>3099</v>
      </c>
      <c r="B4624" s="3">
        <v>275</v>
      </c>
    </row>
    <row r="4625" spans="1:2" x14ac:dyDescent="0.3">
      <c r="A4625" s="3" t="s">
        <v>3098</v>
      </c>
      <c r="B4625" s="3">
        <v>294</v>
      </c>
    </row>
    <row r="4626" spans="1:2" x14ac:dyDescent="0.3">
      <c r="A4626" s="3" t="s">
        <v>3097</v>
      </c>
      <c r="B4626" s="3">
        <v>298</v>
      </c>
    </row>
    <row r="4627" spans="1:2" x14ac:dyDescent="0.3">
      <c r="A4627" s="3" t="s">
        <v>3096</v>
      </c>
      <c r="B4627" s="3">
        <v>312</v>
      </c>
    </row>
    <row r="4628" spans="1:2" x14ac:dyDescent="0.3">
      <c r="A4628" s="3" t="s">
        <v>3095</v>
      </c>
      <c r="B4628" s="3">
        <v>315</v>
      </c>
    </row>
    <row r="4629" spans="1:2" x14ac:dyDescent="0.3">
      <c r="A4629" s="3" t="s">
        <v>3094</v>
      </c>
      <c r="B4629" s="3">
        <v>328</v>
      </c>
    </row>
    <row r="4630" spans="1:2" x14ac:dyDescent="0.3">
      <c r="A4630" s="3" t="s">
        <v>3093</v>
      </c>
      <c r="B4630" s="3">
        <v>329</v>
      </c>
    </row>
    <row r="4631" spans="1:2" x14ac:dyDescent="0.3">
      <c r="A4631" s="3" t="s">
        <v>3092</v>
      </c>
      <c r="B4631" s="3">
        <v>318</v>
      </c>
    </row>
    <row r="4632" spans="1:2" x14ac:dyDescent="0.3">
      <c r="A4632" s="3" t="s">
        <v>3091</v>
      </c>
      <c r="B4632" s="3">
        <v>310</v>
      </c>
    </row>
    <row r="4633" spans="1:2" x14ac:dyDescent="0.3">
      <c r="A4633" s="3" t="s">
        <v>3090</v>
      </c>
      <c r="B4633" s="3">
        <v>310</v>
      </c>
    </row>
    <row r="4634" spans="1:2" x14ac:dyDescent="0.3">
      <c r="A4634" s="3" t="s">
        <v>3089</v>
      </c>
      <c r="B4634" s="3">
        <v>291</v>
      </c>
    </row>
    <row r="4635" spans="1:2" x14ac:dyDescent="0.3">
      <c r="A4635" s="3" t="s">
        <v>3088</v>
      </c>
      <c r="B4635" s="3">
        <v>289</v>
      </c>
    </row>
    <row r="4636" spans="1:2" x14ac:dyDescent="0.3">
      <c r="A4636" s="3" t="s">
        <v>3087</v>
      </c>
      <c r="B4636" s="3">
        <v>284</v>
      </c>
    </row>
    <row r="4637" spans="1:2" x14ac:dyDescent="0.3">
      <c r="A4637" s="3" t="s">
        <v>3086</v>
      </c>
      <c r="B4637" s="3">
        <v>272</v>
      </c>
    </row>
    <row r="4638" spans="1:2" x14ac:dyDescent="0.3">
      <c r="A4638" s="3" t="s">
        <v>3085</v>
      </c>
      <c r="B4638" s="3">
        <v>269</v>
      </c>
    </row>
    <row r="4639" spans="1:2" x14ac:dyDescent="0.3">
      <c r="A4639" s="3" t="s">
        <v>3084</v>
      </c>
      <c r="B4639" s="3">
        <v>269</v>
      </c>
    </row>
    <row r="4640" spans="1:2" x14ac:dyDescent="0.3">
      <c r="A4640" s="3" t="s">
        <v>3083</v>
      </c>
      <c r="B4640" s="3">
        <v>281</v>
      </c>
    </row>
    <row r="4641" spans="1:2" x14ac:dyDescent="0.3">
      <c r="A4641" s="3" t="s">
        <v>3082</v>
      </c>
      <c r="B4641" s="3">
        <v>282</v>
      </c>
    </row>
    <row r="4642" spans="1:2" x14ac:dyDescent="0.3">
      <c r="A4642" s="3" t="s">
        <v>3081</v>
      </c>
      <c r="B4642" s="3">
        <v>274</v>
      </c>
    </row>
    <row r="4643" spans="1:2" x14ac:dyDescent="0.3">
      <c r="A4643" s="3" t="s">
        <v>3080</v>
      </c>
      <c r="B4643" s="3">
        <v>268</v>
      </c>
    </row>
    <row r="4644" spans="1:2" x14ac:dyDescent="0.3">
      <c r="A4644" s="3" t="s">
        <v>3079</v>
      </c>
      <c r="B4644" s="3">
        <v>273</v>
      </c>
    </row>
    <row r="4645" spans="1:2" x14ac:dyDescent="0.3">
      <c r="A4645" s="3" t="s">
        <v>3078</v>
      </c>
      <c r="B4645" s="3">
        <v>278</v>
      </c>
    </row>
    <row r="4646" spans="1:2" x14ac:dyDescent="0.3">
      <c r="A4646" s="3" t="s">
        <v>3077</v>
      </c>
      <c r="B4646" s="3">
        <v>290</v>
      </c>
    </row>
    <row r="4647" spans="1:2" x14ac:dyDescent="0.3">
      <c r="A4647" s="3" t="s">
        <v>3076</v>
      </c>
      <c r="B4647" s="3">
        <v>290</v>
      </c>
    </row>
    <row r="4648" spans="1:2" x14ac:dyDescent="0.3">
      <c r="A4648" s="3" t="s">
        <v>3075</v>
      </c>
      <c r="B4648" s="3">
        <v>279</v>
      </c>
    </row>
    <row r="4649" spans="1:2" x14ac:dyDescent="0.3">
      <c r="A4649" s="3" t="s">
        <v>3074</v>
      </c>
      <c r="B4649" s="3">
        <v>278</v>
      </c>
    </row>
    <row r="4650" spans="1:2" x14ac:dyDescent="0.3">
      <c r="A4650" s="3" t="s">
        <v>3073</v>
      </c>
      <c r="B4650" s="3">
        <v>284</v>
      </c>
    </row>
    <row r="4651" spans="1:2" x14ac:dyDescent="0.3">
      <c r="A4651" s="3" t="s">
        <v>3072</v>
      </c>
      <c r="B4651" s="3">
        <v>279</v>
      </c>
    </row>
    <row r="4652" spans="1:2" x14ac:dyDescent="0.3">
      <c r="A4652" s="3" t="s">
        <v>3071</v>
      </c>
      <c r="B4652" s="3">
        <v>281</v>
      </c>
    </row>
    <row r="4653" spans="1:2" x14ac:dyDescent="0.3">
      <c r="A4653" s="3" t="s">
        <v>3070</v>
      </c>
      <c r="B4653" s="3">
        <v>283</v>
      </c>
    </row>
    <row r="4654" spans="1:2" x14ac:dyDescent="0.3">
      <c r="A4654" s="3" t="s">
        <v>3069</v>
      </c>
      <c r="B4654" s="3">
        <v>281</v>
      </c>
    </row>
    <row r="4655" spans="1:2" x14ac:dyDescent="0.3">
      <c r="A4655" s="3" t="s">
        <v>3068</v>
      </c>
      <c r="B4655" s="3">
        <v>270</v>
      </c>
    </row>
    <row r="4656" spans="1:2" x14ac:dyDescent="0.3">
      <c r="A4656" s="3" t="s">
        <v>3067</v>
      </c>
      <c r="B4656" s="3">
        <v>272</v>
      </c>
    </row>
    <row r="4657" spans="1:2" x14ac:dyDescent="0.3">
      <c r="A4657" s="3" t="s">
        <v>3066</v>
      </c>
      <c r="B4657" s="3">
        <v>270</v>
      </c>
    </row>
    <row r="4658" spans="1:2" x14ac:dyDescent="0.3">
      <c r="A4658" s="3" t="s">
        <v>3065</v>
      </c>
      <c r="B4658" s="3">
        <v>271</v>
      </c>
    </row>
    <row r="4659" spans="1:2" x14ac:dyDescent="0.3">
      <c r="A4659" s="3" t="s">
        <v>3064</v>
      </c>
      <c r="B4659" s="3">
        <v>277</v>
      </c>
    </row>
    <row r="4660" spans="1:2" x14ac:dyDescent="0.3">
      <c r="A4660" s="3" t="s">
        <v>3063</v>
      </c>
      <c r="B4660" s="3">
        <v>276</v>
      </c>
    </row>
    <row r="4661" spans="1:2" x14ac:dyDescent="0.3">
      <c r="A4661" s="3" t="s">
        <v>3062</v>
      </c>
      <c r="B4661" s="3">
        <v>276</v>
      </c>
    </row>
    <row r="4662" spans="1:2" x14ac:dyDescent="0.3">
      <c r="A4662" s="3" t="s">
        <v>3061</v>
      </c>
      <c r="B4662" s="3">
        <v>280</v>
      </c>
    </row>
    <row r="4663" spans="1:2" x14ac:dyDescent="0.3">
      <c r="A4663" s="3" t="s">
        <v>3060</v>
      </c>
      <c r="B4663" s="3">
        <v>289</v>
      </c>
    </row>
    <row r="4664" spans="1:2" x14ac:dyDescent="0.3">
      <c r="A4664" s="3" t="s">
        <v>3059</v>
      </c>
      <c r="B4664" s="3">
        <v>285</v>
      </c>
    </row>
    <row r="4665" spans="1:2" x14ac:dyDescent="0.3">
      <c r="A4665" s="3" t="s">
        <v>3058</v>
      </c>
      <c r="B4665" s="3">
        <v>286</v>
      </c>
    </row>
    <row r="4666" spans="1:2" x14ac:dyDescent="0.3">
      <c r="A4666" s="3" t="s">
        <v>3057</v>
      </c>
      <c r="B4666" s="3">
        <v>288</v>
      </c>
    </row>
    <row r="4667" spans="1:2" x14ac:dyDescent="0.3">
      <c r="A4667" s="3" t="s">
        <v>3056</v>
      </c>
      <c r="B4667" s="3">
        <v>286</v>
      </c>
    </row>
    <row r="4668" spans="1:2" x14ac:dyDescent="0.3">
      <c r="A4668" s="3" t="s">
        <v>3055</v>
      </c>
      <c r="B4668" s="3">
        <v>283</v>
      </c>
    </row>
    <row r="4669" spans="1:2" x14ac:dyDescent="0.3">
      <c r="A4669" s="3" t="s">
        <v>3054</v>
      </c>
      <c r="B4669" s="3">
        <v>282</v>
      </c>
    </row>
    <row r="4670" spans="1:2" x14ac:dyDescent="0.3">
      <c r="A4670" s="3" t="s">
        <v>3053</v>
      </c>
      <c r="B4670" s="3">
        <v>280</v>
      </c>
    </row>
    <row r="4671" spans="1:2" x14ac:dyDescent="0.3">
      <c r="A4671" s="3" t="s">
        <v>3052</v>
      </c>
      <c r="B4671" s="3">
        <v>283</v>
      </c>
    </row>
    <row r="4672" spans="1:2" x14ac:dyDescent="0.3">
      <c r="A4672" s="3" t="s">
        <v>3051</v>
      </c>
      <c r="B4672" s="3">
        <v>283</v>
      </c>
    </row>
    <row r="4673" spans="1:2" x14ac:dyDescent="0.3">
      <c r="A4673" s="3" t="s">
        <v>3050</v>
      </c>
      <c r="B4673" s="3">
        <v>284</v>
      </c>
    </row>
    <row r="4674" spans="1:2" x14ac:dyDescent="0.3">
      <c r="A4674" s="3" t="s">
        <v>3049</v>
      </c>
      <c r="B4674" s="3">
        <v>286</v>
      </c>
    </row>
    <row r="4675" spans="1:2" x14ac:dyDescent="0.3">
      <c r="A4675" s="3" t="s">
        <v>3048</v>
      </c>
      <c r="B4675" s="3">
        <v>290</v>
      </c>
    </row>
    <row r="4676" spans="1:2" x14ac:dyDescent="0.3">
      <c r="A4676" s="3" t="s">
        <v>3047</v>
      </c>
      <c r="B4676" s="3">
        <v>290</v>
      </c>
    </row>
    <row r="4677" spans="1:2" x14ac:dyDescent="0.3">
      <c r="A4677" s="3" t="s">
        <v>3046</v>
      </c>
      <c r="B4677" s="3">
        <v>289</v>
      </c>
    </row>
    <row r="4678" spans="1:2" x14ac:dyDescent="0.3">
      <c r="A4678" s="3" t="s">
        <v>3045</v>
      </c>
      <c r="B4678" s="3">
        <v>290</v>
      </c>
    </row>
    <row r="4679" spans="1:2" x14ac:dyDescent="0.3">
      <c r="A4679" s="3" t="s">
        <v>3044</v>
      </c>
      <c r="B4679" s="3">
        <v>304</v>
      </c>
    </row>
    <row r="4680" spans="1:2" x14ac:dyDescent="0.3">
      <c r="A4680" s="3" t="s">
        <v>3043</v>
      </c>
      <c r="B4680" s="3">
        <v>308</v>
      </c>
    </row>
    <row r="4681" spans="1:2" x14ac:dyDescent="0.3">
      <c r="A4681" s="3" t="s">
        <v>3042</v>
      </c>
      <c r="B4681" s="3">
        <v>308</v>
      </c>
    </row>
    <row r="4682" spans="1:2" x14ac:dyDescent="0.3">
      <c r="A4682" s="3" t="s">
        <v>3041</v>
      </c>
      <c r="B4682" s="3">
        <v>315</v>
      </c>
    </row>
    <row r="4683" spans="1:2" x14ac:dyDescent="0.3">
      <c r="A4683" s="3" t="s">
        <v>3040</v>
      </c>
      <c r="B4683" s="3">
        <v>339</v>
      </c>
    </row>
    <row r="4684" spans="1:2" x14ac:dyDescent="0.3">
      <c r="A4684" s="3" t="s">
        <v>3039</v>
      </c>
      <c r="B4684" s="3">
        <v>335</v>
      </c>
    </row>
    <row r="4685" spans="1:2" x14ac:dyDescent="0.3">
      <c r="A4685" s="3" t="s">
        <v>3038</v>
      </c>
      <c r="B4685" s="3">
        <v>322</v>
      </c>
    </row>
    <row r="4686" spans="1:2" x14ac:dyDescent="0.3">
      <c r="A4686" s="3" t="s">
        <v>3037</v>
      </c>
      <c r="B4686" s="3">
        <v>322</v>
      </c>
    </row>
    <row r="4687" spans="1:2" x14ac:dyDescent="0.3">
      <c r="A4687" s="3" t="s">
        <v>3036</v>
      </c>
      <c r="B4687" s="3">
        <v>318</v>
      </c>
    </row>
    <row r="4688" spans="1:2" x14ac:dyDescent="0.3">
      <c r="A4688" s="3" t="s">
        <v>3035</v>
      </c>
      <c r="B4688" s="3">
        <v>326</v>
      </c>
    </row>
    <row r="4689" spans="1:2" x14ac:dyDescent="0.3">
      <c r="A4689" s="3" t="s">
        <v>3034</v>
      </c>
      <c r="B4689" s="3">
        <v>326</v>
      </c>
    </row>
    <row r="4690" spans="1:2" x14ac:dyDescent="0.3">
      <c r="A4690" s="3" t="s">
        <v>3033</v>
      </c>
      <c r="B4690" s="3">
        <v>321</v>
      </c>
    </row>
    <row r="4691" spans="1:2" x14ac:dyDescent="0.3">
      <c r="A4691" s="3" t="s">
        <v>3032</v>
      </c>
      <c r="B4691" s="3">
        <v>317</v>
      </c>
    </row>
    <row r="4692" spans="1:2" x14ac:dyDescent="0.3">
      <c r="A4692" s="3" t="s">
        <v>3031</v>
      </c>
      <c r="B4692" s="3">
        <v>319</v>
      </c>
    </row>
    <row r="4693" spans="1:2" x14ac:dyDescent="0.3">
      <c r="A4693" s="3" t="s">
        <v>3030</v>
      </c>
      <c r="B4693" s="3">
        <v>319</v>
      </c>
    </row>
    <row r="4694" spans="1:2" x14ac:dyDescent="0.3">
      <c r="A4694" s="3" t="s">
        <v>3029</v>
      </c>
      <c r="B4694" s="3">
        <v>321</v>
      </c>
    </row>
    <row r="4695" spans="1:2" x14ac:dyDescent="0.3">
      <c r="A4695" s="3" t="s">
        <v>3028</v>
      </c>
      <c r="B4695" s="3">
        <v>308</v>
      </c>
    </row>
    <row r="4696" spans="1:2" x14ac:dyDescent="0.3">
      <c r="A4696" s="3" t="s">
        <v>3027</v>
      </c>
      <c r="B4696" s="3">
        <v>312</v>
      </c>
    </row>
    <row r="4697" spans="1:2" x14ac:dyDescent="0.3">
      <c r="A4697" s="3" t="s">
        <v>3026</v>
      </c>
      <c r="B4697" s="3">
        <v>317</v>
      </c>
    </row>
    <row r="4698" spans="1:2" x14ac:dyDescent="0.3">
      <c r="A4698" s="3" t="s">
        <v>3025</v>
      </c>
      <c r="B4698" s="3">
        <v>317</v>
      </c>
    </row>
    <row r="4699" spans="1:2" x14ac:dyDescent="0.3">
      <c r="A4699" s="3" t="s">
        <v>3024</v>
      </c>
      <c r="B4699" s="3">
        <v>322</v>
      </c>
    </row>
    <row r="4700" spans="1:2" x14ac:dyDescent="0.3">
      <c r="A4700" s="3" t="s">
        <v>3023</v>
      </c>
      <c r="B4700" s="3">
        <v>316</v>
      </c>
    </row>
    <row r="4701" spans="1:2" x14ac:dyDescent="0.3">
      <c r="A4701" s="3" t="s">
        <v>3022</v>
      </c>
      <c r="B4701" s="3">
        <v>329</v>
      </c>
    </row>
    <row r="4702" spans="1:2" x14ac:dyDescent="0.3">
      <c r="A4702" s="3" t="s">
        <v>3021</v>
      </c>
      <c r="B4702" s="3">
        <v>342</v>
      </c>
    </row>
    <row r="4703" spans="1:2" x14ac:dyDescent="0.3">
      <c r="A4703" s="3" t="s">
        <v>3020</v>
      </c>
      <c r="B4703" s="3">
        <v>352</v>
      </c>
    </row>
    <row r="4704" spans="1:2" x14ac:dyDescent="0.3">
      <c r="A4704" s="3" t="s">
        <v>3019</v>
      </c>
      <c r="B4704" s="3">
        <v>351</v>
      </c>
    </row>
    <row r="4705" spans="1:2" x14ac:dyDescent="0.3">
      <c r="A4705" s="3" t="s">
        <v>3018</v>
      </c>
      <c r="B4705" s="3">
        <v>362</v>
      </c>
    </row>
    <row r="4706" spans="1:2" x14ac:dyDescent="0.3">
      <c r="A4706" s="3" t="s">
        <v>3017</v>
      </c>
      <c r="B4706" s="3">
        <v>378</v>
      </c>
    </row>
    <row r="4707" spans="1:2" x14ac:dyDescent="0.3">
      <c r="A4707" s="3" t="s">
        <v>3016</v>
      </c>
      <c r="B4707" s="3">
        <v>374</v>
      </c>
    </row>
    <row r="4708" spans="1:2" x14ac:dyDescent="0.3">
      <c r="A4708" s="3" t="s">
        <v>3015</v>
      </c>
      <c r="B4708" s="3">
        <v>398</v>
      </c>
    </row>
    <row r="4709" spans="1:2" x14ac:dyDescent="0.3">
      <c r="A4709" s="3" t="s">
        <v>3014</v>
      </c>
      <c r="B4709" s="3">
        <v>398</v>
      </c>
    </row>
    <row r="4710" spans="1:2" x14ac:dyDescent="0.3">
      <c r="A4710" s="3" t="s">
        <v>3013</v>
      </c>
      <c r="B4710" s="3">
        <v>402</v>
      </c>
    </row>
    <row r="4711" spans="1:2" x14ac:dyDescent="0.3">
      <c r="A4711" s="3" t="s">
        <v>3012</v>
      </c>
      <c r="B4711" s="3">
        <v>418</v>
      </c>
    </row>
    <row r="4712" spans="1:2" x14ac:dyDescent="0.3">
      <c r="A4712" s="3" t="s">
        <v>3011</v>
      </c>
      <c r="B4712" s="3">
        <v>408</v>
      </c>
    </row>
    <row r="4713" spans="1:2" x14ac:dyDescent="0.3">
      <c r="A4713" s="3" t="s">
        <v>3010</v>
      </c>
      <c r="B4713" s="3">
        <v>377</v>
      </c>
    </row>
    <row r="4714" spans="1:2" x14ac:dyDescent="0.3">
      <c r="A4714" s="3" t="s">
        <v>3009</v>
      </c>
      <c r="B4714" s="3">
        <v>382</v>
      </c>
    </row>
    <row r="4715" spans="1:2" x14ac:dyDescent="0.3">
      <c r="A4715" s="3" t="s">
        <v>3008</v>
      </c>
      <c r="B4715" s="3">
        <v>374</v>
      </c>
    </row>
    <row r="4716" spans="1:2" x14ac:dyDescent="0.3">
      <c r="A4716" s="3" t="s">
        <v>3007</v>
      </c>
      <c r="B4716" s="3">
        <v>369</v>
      </c>
    </row>
    <row r="4717" spans="1:2" x14ac:dyDescent="0.3">
      <c r="A4717" s="3" t="s">
        <v>3006</v>
      </c>
      <c r="B4717" s="3">
        <v>369</v>
      </c>
    </row>
    <row r="4718" spans="1:2" x14ac:dyDescent="0.3">
      <c r="A4718" s="3" t="s">
        <v>3005</v>
      </c>
      <c r="B4718" s="3">
        <v>378</v>
      </c>
    </row>
    <row r="4719" spans="1:2" x14ac:dyDescent="0.3">
      <c r="A4719" s="3" t="s">
        <v>3004</v>
      </c>
      <c r="B4719" s="3">
        <v>382</v>
      </c>
    </row>
    <row r="4720" spans="1:2" x14ac:dyDescent="0.3">
      <c r="A4720" s="3" t="s">
        <v>3003</v>
      </c>
      <c r="B4720" s="3">
        <v>402</v>
      </c>
    </row>
    <row r="4721" spans="1:2" x14ac:dyDescent="0.3">
      <c r="A4721" s="3" t="s">
        <v>3002</v>
      </c>
      <c r="B4721" s="3">
        <v>396</v>
      </c>
    </row>
    <row r="4722" spans="1:2" x14ac:dyDescent="0.3">
      <c r="A4722" s="3" t="s">
        <v>3001</v>
      </c>
      <c r="B4722" s="3">
        <v>397</v>
      </c>
    </row>
    <row r="4723" spans="1:2" x14ac:dyDescent="0.3">
      <c r="A4723" s="3" t="s">
        <v>3000</v>
      </c>
      <c r="B4723" s="3">
        <v>397</v>
      </c>
    </row>
    <row r="4724" spans="1:2" x14ac:dyDescent="0.3">
      <c r="A4724" s="3" t="s">
        <v>2999</v>
      </c>
      <c r="B4724" s="3">
        <v>425</v>
      </c>
    </row>
    <row r="4725" spans="1:2" x14ac:dyDescent="0.3">
      <c r="A4725" s="3" t="s">
        <v>2998</v>
      </c>
      <c r="B4725" s="3">
        <v>427</v>
      </c>
    </row>
    <row r="4726" spans="1:2" x14ac:dyDescent="0.3">
      <c r="A4726" s="3" t="s">
        <v>2997</v>
      </c>
      <c r="B4726" s="3">
        <v>419</v>
      </c>
    </row>
    <row r="4727" spans="1:2" x14ac:dyDescent="0.3">
      <c r="A4727" s="3" t="s">
        <v>2996</v>
      </c>
      <c r="B4727" s="3">
        <v>433</v>
      </c>
    </row>
    <row r="4728" spans="1:2" x14ac:dyDescent="0.3">
      <c r="A4728" s="3" t="s">
        <v>2995</v>
      </c>
      <c r="B4728" s="3">
        <v>411</v>
      </c>
    </row>
    <row r="4729" spans="1:2" x14ac:dyDescent="0.3">
      <c r="A4729" s="3" t="s">
        <v>2994</v>
      </c>
      <c r="B4729" s="3">
        <v>411</v>
      </c>
    </row>
    <row r="4730" spans="1:2" x14ac:dyDescent="0.3">
      <c r="A4730" s="3" t="s">
        <v>2993</v>
      </c>
      <c r="B4730" s="3">
        <v>404</v>
      </c>
    </row>
    <row r="4731" spans="1:2" x14ac:dyDescent="0.3">
      <c r="A4731" s="3" t="s">
        <v>2992</v>
      </c>
      <c r="B4731" s="3">
        <v>382</v>
      </c>
    </row>
    <row r="4732" spans="1:2" x14ac:dyDescent="0.3">
      <c r="A4732" s="3" t="s">
        <v>2991</v>
      </c>
      <c r="B4732" s="3">
        <v>382</v>
      </c>
    </row>
    <row r="4733" spans="1:2" x14ac:dyDescent="0.3">
      <c r="A4733" s="3" t="s">
        <v>2990</v>
      </c>
      <c r="B4733" s="3">
        <v>378</v>
      </c>
    </row>
    <row r="4734" spans="1:2" x14ac:dyDescent="0.3">
      <c r="A4734" s="3" t="s">
        <v>2989</v>
      </c>
      <c r="B4734" s="3">
        <v>370</v>
      </c>
    </row>
    <row r="4735" spans="1:2" x14ac:dyDescent="0.3">
      <c r="A4735" s="3" t="s">
        <v>2988</v>
      </c>
      <c r="B4735" s="3">
        <v>375</v>
      </c>
    </row>
    <row r="4736" spans="1:2" x14ac:dyDescent="0.3">
      <c r="A4736" s="3" t="s">
        <v>2987</v>
      </c>
      <c r="B4736" s="3">
        <v>366</v>
      </c>
    </row>
    <row r="4737" spans="1:2" x14ac:dyDescent="0.3">
      <c r="A4737" s="3" t="s">
        <v>2986</v>
      </c>
      <c r="B4737" s="3">
        <v>366</v>
      </c>
    </row>
    <row r="4738" spans="1:2" x14ac:dyDescent="0.3">
      <c r="A4738" s="3" t="s">
        <v>2985</v>
      </c>
      <c r="B4738" s="3">
        <v>366</v>
      </c>
    </row>
    <row r="4739" spans="1:2" x14ac:dyDescent="0.3">
      <c r="A4739" s="3" t="s">
        <v>2984</v>
      </c>
      <c r="B4739" s="3">
        <v>368</v>
      </c>
    </row>
    <row r="4740" spans="1:2" x14ac:dyDescent="0.3">
      <c r="A4740" s="3" t="s">
        <v>2983</v>
      </c>
      <c r="B4740" s="3">
        <v>350</v>
      </c>
    </row>
    <row r="4741" spans="1:2" x14ac:dyDescent="0.3">
      <c r="A4741" s="3" t="s">
        <v>2982</v>
      </c>
      <c r="B4741" s="3">
        <v>348</v>
      </c>
    </row>
    <row r="4742" spans="1:2" x14ac:dyDescent="0.3">
      <c r="A4742" s="3" t="s">
        <v>2981</v>
      </c>
      <c r="B4742" s="3">
        <v>334</v>
      </c>
    </row>
    <row r="4743" spans="1:2" x14ac:dyDescent="0.3">
      <c r="A4743" s="3" t="s">
        <v>2980</v>
      </c>
      <c r="B4743" s="3">
        <v>327</v>
      </c>
    </row>
    <row r="4744" spans="1:2" x14ac:dyDescent="0.3">
      <c r="A4744" s="3" t="s">
        <v>2979</v>
      </c>
      <c r="B4744" s="3">
        <v>325</v>
      </c>
    </row>
    <row r="4745" spans="1:2" x14ac:dyDescent="0.3">
      <c r="A4745" s="3" t="s">
        <v>2978</v>
      </c>
      <c r="B4745" s="3">
        <v>331</v>
      </c>
    </row>
    <row r="4746" spans="1:2" x14ac:dyDescent="0.3">
      <c r="A4746" s="3" t="s">
        <v>2977</v>
      </c>
      <c r="B4746" s="3">
        <v>321</v>
      </c>
    </row>
    <row r="4747" spans="1:2" x14ac:dyDescent="0.3">
      <c r="A4747" s="3" t="s">
        <v>2976</v>
      </c>
      <c r="B4747" s="3">
        <v>316</v>
      </c>
    </row>
    <row r="4748" spans="1:2" x14ac:dyDescent="0.3">
      <c r="A4748" s="3" t="s">
        <v>2975</v>
      </c>
      <c r="B4748" s="3">
        <v>308</v>
      </c>
    </row>
    <row r="4749" spans="1:2" x14ac:dyDescent="0.3">
      <c r="A4749" s="3" t="s">
        <v>2974</v>
      </c>
      <c r="B4749" s="3">
        <v>312</v>
      </c>
    </row>
    <row r="4750" spans="1:2" x14ac:dyDescent="0.3">
      <c r="A4750" s="3" t="s">
        <v>2973</v>
      </c>
      <c r="B4750" s="3">
        <v>320</v>
      </c>
    </row>
    <row r="4751" spans="1:2" x14ac:dyDescent="0.3">
      <c r="A4751" s="3" t="s">
        <v>2972</v>
      </c>
      <c r="B4751" s="3">
        <v>307</v>
      </c>
    </row>
    <row r="4752" spans="1:2" x14ac:dyDescent="0.3">
      <c r="A4752" s="3" t="s">
        <v>2971</v>
      </c>
      <c r="B4752" s="3">
        <v>290</v>
      </c>
    </row>
    <row r="4753" spans="1:2" x14ac:dyDescent="0.3">
      <c r="A4753" s="3" t="s">
        <v>2970</v>
      </c>
      <c r="B4753" s="3">
        <v>282</v>
      </c>
    </row>
    <row r="4754" spans="1:2" x14ac:dyDescent="0.3">
      <c r="A4754" s="3" t="s">
        <v>2969</v>
      </c>
      <c r="B4754" s="3">
        <v>279</v>
      </c>
    </row>
    <row r="4755" spans="1:2" x14ac:dyDescent="0.3">
      <c r="A4755" s="3" t="s">
        <v>2968</v>
      </c>
      <c r="B4755" s="3">
        <v>279</v>
      </c>
    </row>
    <row r="4756" spans="1:2" x14ac:dyDescent="0.3">
      <c r="A4756" s="3" t="s">
        <v>2967</v>
      </c>
      <c r="B4756" s="3">
        <v>291</v>
      </c>
    </row>
    <row r="4757" spans="1:2" x14ac:dyDescent="0.3">
      <c r="A4757" s="3" t="s">
        <v>2966</v>
      </c>
      <c r="B4757" s="3">
        <v>299</v>
      </c>
    </row>
    <row r="4758" spans="1:2" x14ac:dyDescent="0.3">
      <c r="A4758" s="3" t="s">
        <v>2965</v>
      </c>
      <c r="B4758" s="3">
        <v>299</v>
      </c>
    </row>
    <row r="4759" spans="1:2" x14ac:dyDescent="0.3">
      <c r="A4759" s="3" t="s">
        <v>2964</v>
      </c>
      <c r="B4759" s="3">
        <v>299</v>
      </c>
    </row>
    <row r="4760" spans="1:2" x14ac:dyDescent="0.3">
      <c r="A4760" s="3" t="s">
        <v>2963</v>
      </c>
      <c r="B4760" s="3">
        <v>305</v>
      </c>
    </row>
    <row r="4761" spans="1:2" x14ac:dyDescent="0.3">
      <c r="A4761" s="3" t="s">
        <v>2962</v>
      </c>
      <c r="B4761" s="3">
        <v>297</v>
      </c>
    </row>
    <row r="4762" spans="1:2" x14ac:dyDescent="0.3">
      <c r="A4762" s="3" t="s">
        <v>2961</v>
      </c>
      <c r="B4762" s="3">
        <v>295</v>
      </c>
    </row>
    <row r="4763" spans="1:2" x14ac:dyDescent="0.3">
      <c r="A4763" s="3" t="s">
        <v>2960</v>
      </c>
      <c r="B4763" s="3">
        <v>292</v>
      </c>
    </row>
    <row r="4764" spans="1:2" x14ac:dyDescent="0.3">
      <c r="A4764" s="3" t="s">
        <v>2959</v>
      </c>
      <c r="B4764" s="3">
        <v>295</v>
      </c>
    </row>
    <row r="4765" spans="1:2" x14ac:dyDescent="0.3">
      <c r="A4765" s="3" t="s">
        <v>2958</v>
      </c>
      <c r="B4765" s="3">
        <v>307</v>
      </c>
    </row>
    <row r="4766" spans="1:2" x14ac:dyDescent="0.3">
      <c r="A4766" s="3" t="s">
        <v>2957</v>
      </c>
      <c r="B4766" s="3">
        <v>300</v>
      </c>
    </row>
    <row r="4767" spans="1:2" x14ac:dyDescent="0.3">
      <c r="A4767" s="3" t="s">
        <v>2956</v>
      </c>
      <c r="B4767" s="3">
        <v>316</v>
      </c>
    </row>
    <row r="4768" spans="1:2" x14ac:dyDescent="0.3">
      <c r="A4768" s="3" t="s">
        <v>2955</v>
      </c>
      <c r="B4768" s="3">
        <v>311</v>
      </c>
    </row>
    <row r="4769" spans="1:2" x14ac:dyDescent="0.3">
      <c r="A4769" s="3" t="s">
        <v>2954</v>
      </c>
      <c r="B4769" s="3">
        <v>304</v>
      </c>
    </row>
    <row r="4770" spans="1:2" x14ac:dyDescent="0.3">
      <c r="A4770" s="3" t="s">
        <v>2953</v>
      </c>
      <c r="B4770" s="3">
        <v>294</v>
      </c>
    </row>
    <row r="4771" spans="1:2" x14ac:dyDescent="0.3">
      <c r="A4771" s="3" t="s">
        <v>2952</v>
      </c>
      <c r="B4771" s="3">
        <v>286</v>
      </c>
    </row>
    <row r="4772" spans="1:2" x14ac:dyDescent="0.3">
      <c r="A4772" s="3" t="s">
        <v>2951</v>
      </c>
      <c r="B4772" s="3">
        <v>281</v>
      </c>
    </row>
    <row r="4773" spans="1:2" x14ac:dyDescent="0.3">
      <c r="A4773" s="3" t="s">
        <v>2950</v>
      </c>
      <c r="B4773" s="3">
        <v>287</v>
      </c>
    </row>
    <row r="4774" spans="1:2" x14ac:dyDescent="0.3">
      <c r="A4774" s="3" t="s">
        <v>2949</v>
      </c>
      <c r="B4774" s="3">
        <v>286</v>
      </c>
    </row>
    <row r="4775" spans="1:2" x14ac:dyDescent="0.3">
      <c r="A4775" s="3" t="s">
        <v>2948</v>
      </c>
      <c r="B4775" s="3">
        <v>273</v>
      </c>
    </row>
    <row r="4776" spans="1:2" x14ac:dyDescent="0.3">
      <c r="A4776" s="3" t="s">
        <v>2947</v>
      </c>
      <c r="B4776" s="3">
        <v>265</v>
      </c>
    </row>
    <row r="4777" spans="1:2" x14ac:dyDescent="0.3">
      <c r="A4777" s="3" t="s">
        <v>2946</v>
      </c>
      <c r="B4777" s="3">
        <v>267</v>
      </c>
    </row>
    <row r="4778" spans="1:2" x14ac:dyDescent="0.3">
      <c r="A4778" s="3" t="s">
        <v>2945</v>
      </c>
      <c r="B4778" s="3">
        <v>275</v>
      </c>
    </row>
    <row r="4779" spans="1:2" x14ac:dyDescent="0.3">
      <c r="A4779" s="3" t="s">
        <v>2944</v>
      </c>
      <c r="B4779" s="3">
        <v>277</v>
      </c>
    </row>
    <row r="4780" spans="1:2" x14ac:dyDescent="0.3">
      <c r="A4780" s="3" t="s">
        <v>2943</v>
      </c>
      <c r="B4780" s="3">
        <v>277</v>
      </c>
    </row>
    <row r="4781" spans="1:2" x14ac:dyDescent="0.3">
      <c r="A4781" s="3" t="s">
        <v>2942</v>
      </c>
      <c r="B4781" s="3">
        <v>276</v>
      </c>
    </row>
    <row r="4782" spans="1:2" x14ac:dyDescent="0.3">
      <c r="A4782" s="3" t="s">
        <v>2941</v>
      </c>
      <c r="B4782" s="3">
        <v>276</v>
      </c>
    </row>
    <row r="4783" spans="1:2" x14ac:dyDescent="0.3">
      <c r="A4783" s="3" t="s">
        <v>2940</v>
      </c>
      <c r="B4783" s="3">
        <v>278</v>
      </c>
    </row>
    <row r="4784" spans="1:2" x14ac:dyDescent="0.3">
      <c r="A4784" s="3" t="s">
        <v>2939</v>
      </c>
      <c r="B4784" s="3">
        <v>275</v>
      </c>
    </row>
    <row r="4785" spans="1:2" x14ac:dyDescent="0.3">
      <c r="A4785" s="3" t="s">
        <v>2938</v>
      </c>
      <c r="B4785" s="3">
        <v>285</v>
      </c>
    </row>
    <row r="4786" spans="1:2" x14ac:dyDescent="0.3">
      <c r="A4786" s="3" t="s">
        <v>2937</v>
      </c>
      <c r="B4786" s="3">
        <v>294</v>
      </c>
    </row>
    <row r="4787" spans="1:2" x14ac:dyDescent="0.3">
      <c r="A4787" s="3" t="s">
        <v>2936</v>
      </c>
      <c r="B4787" s="3">
        <v>296</v>
      </c>
    </row>
    <row r="4788" spans="1:2" x14ac:dyDescent="0.3">
      <c r="A4788" s="3" t="s">
        <v>2935</v>
      </c>
      <c r="B4788" s="3">
        <v>292</v>
      </c>
    </row>
    <row r="4789" spans="1:2" x14ac:dyDescent="0.3">
      <c r="A4789" s="3" t="s">
        <v>2934</v>
      </c>
      <c r="B4789" s="3">
        <v>295</v>
      </c>
    </row>
    <row r="4790" spans="1:2" x14ac:dyDescent="0.3">
      <c r="A4790" s="3" t="s">
        <v>2933</v>
      </c>
      <c r="B4790" s="3">
        <v>290</v>
      </c>
    </row>
    <row r="4791" spans="1:2" x14ac:dyDescent="0.3">
      <c r="A4791" s="3" t="s">
        <v>2932</v>
      </c>
      <c r="B4791" s="3">
        <v>286</v>
      </c>
    </row>
    <row r="4792" spans="1:2" x14ac:dyDescent="0.3">
      <c r="A4792" s="3" t="s">
        <v>2931</v>
      </c>
      <c r="B4792" s="3">
        <v>282</v>
      </c>
    </row>
    <row r="4793" spans="1:2" x14ac:dyDescent="0.3">
      <c r="A4793" s="3" t="s">
        <v>2930</v>
      </c>
      <c r="B4793" s="3">
        <v>289</v>
      </c>
    </row>
    <row r="4794" spans="1:2" x14ac:dyDescent="0.3">
      <c r="A4794" s="3" t="s">
        <v>2929</v>
      </c>
      <c r="B4794" s="3">
        <v>281</v>
      </c>
    </row>
    <row r="4795" spans="1:2" x14ac:dyDescent="0.3">
      <c r="A4795" s="3" t="s">
        <v>2928</v>
      </c>
      <c r="B4795" s="3">
        <v>280</v>
      </c>
    </row>
    <row r="4796" spans="1:2" x14ac:dyDescent="0.3">
      <c r="A4796" s="3" t="s">
        <v>2927</v>
      </c>
      <c r="B4796" s="3">
        <v>281</v>
      </c>
    </row>
    <row r="4797" spans="1:2" x14ac:dyDescent="0.3">
      <c r="A4797" s="3" t="s">
        <v>2926</v>
      </c>
      <c r="B4797" s="3">
        <v>299</v>
      </c>
    </row>
    <row r="4798" spans="1:2" x14ac:dyDescent="0.3">
      <c r="A4798" s="3" t="s">
        <v>2925</v>
      </c>
      <c r="B4798" s="3">
        <v>301</v>
      </c>
    </row>
    <row r="4799" spans="1:2" x14ac:dyDescent="0.3">
      <c r="A4799" s="3" t="s">
        <v>2924</v>
      </c>
      <c r="B4799" s="3">
        <v>304</v>
      </c>
    </row>
    <row r="4800" spans="1:2" x14ac:dyDescent="0.3">
      <c r="A4800" s="3" t="s">
        <v>2923</v>
      </c>
      <c r="B4800" s="3">
        <v>302</v>
      </c>
    </row>
    <row r="4801" spans="1:2" x14ac:dyDescent="0.3">
      <c r="A4801" s="3" t="s">
        <v>2922</v>
      </c>
      <c r="B4801" s="3">
        <v>296</v>
      </c>
    </row>
    <row r="4802" spans="1:2" x14ac:dyDescent="0.3">
      <c r="A4802" s="3" t="s">
        <v>2921</v>
      </c>
      <c r="B4802" s="3">
        <v>296</v>
      </c>
    </row>
    <row r="4803" spans="1:2" x14ac:dyDescent="0.3">
      <c r="A4803" s="3" t="s">
        <v>2920</v>
      </c>
      <c r="B4803" s="3">
        <v>293</v>
      </c>
    </row>
    <row r="4804" spans="1:2" x14ac:dyDescent="0.3">
      <c r="A4804" s="3" t="s">
        <v>2919</v>
      </c>
      <c r="B4804" s="3">
        <v>293</v>
      </c>
    </row>
    <row r="4805" spans="1:2" x14ac:dyDescent="0.3">
      <c r="A4805" s="3" t="s">
        <v>2918</v>
      </c>
      <c r="B4805" s="3">
        <v>297</v>
      </c>
    </row>
    <row r="4806" spans="1:2" x14ac:dyDescent="0.3">
      <c r="A4806" s="3" t="s">
        <v>2917</v>
      </c>
      <c r="B4806" s="3">
        <v>292</v>
      </c>
    </row>
    <row r="4807" spans="1:2" x14ac:dyDescent="0.3">
      <c r="A4807" s="3" t="s">
        <v>2916</v>
      </c>
      <c r="B4807" s="3">
        <v>286</v>
      </c>
    </row>
    <row r="4808" spans="1:2" x14ac:dyDescent="0.3">
      <c r="A4808" s="3" t="s">
        <v>2915</v>
      </c>
      <c r="B4808" s="3">
        <v>284</v>
      </c>
    </row>
    <row r="4809" spans="1:2" x14ac:dyDescent="0.3">
      <c r="A4809" s="3" t="s">
        <v>2914</v>
      </c>
      <c r="B4809" s="3">
        <v>278</v>
      </c>
    </row>
    <row r="4810" spans="1:2" x14ac:dyDescent="0.3">
      <c r="A4810" s="3" t="s">
        <v>2913</v>
      </c>
      <c r="B4810" s="3">
        <v>270</v>
      </c>
    </row>
    <row r="4811" spans="1:2" x14ac:dyDescent="0.3">
      <c r="A4811" s="3" t="s">
        <v>2912</v>
      </c>
      <c r="B4811" s="3">
        <v>266</v>
      </c>
    </row>
    <row r="4812" spans="1:2" x14ac:dyDescent="0.3">
      <c r="A4812" s="3" t="s">
        <v>2911</v>
      </c>
      <c r="B4812" s="3">
        <v>271</v>
      </c>
    </row>
    <row r="4813" spans="1:2" x14ac:dyDescent="0.3">
      <c r="A4813" s="3" t="s">
        <v>2910</v>
      </c>
      <c r="B4813" s="3">
        <v>282</v>
      </c>
    </row>
    <row r="4814" spans="1:2" x14ac:dyDescent="0.3">
      <c r="A4814" s="3" t="s">
        <v>2909</v>
      </c>
      <c r="B4814" s="3">
        <v>290</v>
      </c>
    </row>
    <row r="4815" spans="1:2" x14ac:dyDescent="0.3">
      <c r="A4815" s="3" t="s">
        <v>2908</v>
      </c>
      <c r="B4815" s="3">
        <v>300</v>
      </c>
    </row>
    <row r="4816" spans="1:2" x14ac:dyDescent="0.3">
      <c r="A4816" s="3" t="s">
        <v>2907</v>
      </c>
      <c r="B4816" s="3">
        <v>297</v>
      </c>
    </row>
    <row r="4817" spans="1:2" x14ac:dyDescent="0.3">
      <c r="A4817" s="3" t="s">
        <v>2906</v>
      </c>
      <c r="B4817" s="3">
        <v>301</v>
      </c>
    </row>
    <row r="4818" spans="1:2" x14ac:dyDescent="0.3">
      <c r="A4818" s="3" t="s">
        <v>2905</v>
      </c>
      <c r="B4818" s="3">
        <v>295</v>
      </c>
    </row>
    <row r="4819" spans="1:2" x14ac:dyDescent="0.3">
      <c r="A4819" s="3" t="s">
        <v>2904</v>
      </c>
      <c r="B4819" s="3">
        <v>281</v>
      </c>
    </row>
    <row r="4820" spans="1:2" x14ac:dyDescent="0.3">
      <c r="A4820" s="3" t="s">
        <v>2903</v>
      </c>
      <c r="B4820" s="3">
        <v>277</v>
      </c>
    </row>
    <row r="4821" spans="1:2" x14ac:dyDescent="0.3">
      <c r="A4821" s="3" t="s">
        <v>2902</v>
      </c>
      <c r="B4821" s="3">
        <v>273</v>
      </c>
    </row>
    <row r="4822" spans="1:2" x14ac:dyDescent="0.3">
      <c r="A4822" s="3" t="s">
        <v>2901</v>
      </c>
      <c r="B4822" s="3">
        <v>263</v>
      </c>
    </row>
    <row r="4823" spans="1:2" x14ac:dyDescent="0.3">
      <c r="A4823" s="3" t="s">
        <v>2900</v>
      </c>
      <c r="B4823" s="3">
        <v>280</v>
      </c>
    </row>
    <row r="4824" spans="1:2" x14ac:dyDescent="0.3">
      <c r="A4824" s="3" t="s">
        <v>2899</v>
      </c>
      <c r="B4824" s="3">
        <v>290</v>
      </c>
    </row>
    <row r="4825" spans="1:2" x14ac:dyDescent="0.3">
      <c r="A4825" s="3" t="s">
        <v>2898</v>
      </c>
      <c r="B4825" s="3">
        <v>281</v>
      </c>
    </row>
    <row r="4826" spans="1:2" x14ac:dyDescent="0.3">
      <c r="A4826" s="3" t="s">
        <v>2897</v>
      </c>
      <c r="B4826" s="3">
        <v>263</v>
      </c>
    </row>
    <row r="4827" spans="1:2" x14ac:dyDescent="0.3">
      <c r="A4827" s="3" t="s">
        <v>2896</v>
      </c>
      <c r="B4827" s="3">
        <v>257</v>
      </c>
    </row>
    <row r="4828" spans="1:2" x14ac:dyDescent="0.3">
      <c r="A4828" s="3" t="s">
        <v>2895</v>
      </c>
      <c r="B4828" s="3">
        <v>256</v>
      </c>
    </row>
    <row r="4829" spans="1:2" x14ac:dyDescent="0.3">
      <c r="A4829" s="3" t="s">
        <v>2894</v>
      </c>
      <c r="B4829" s="3">
        <v>256</v>
      </c>
    </row>
    <row r="4830" spans="1:2" x14ac:dyDescent="0.3">
      <c r="A4830" s="3" t="s">
        <v>2893</v>
      </c>
      <c r="B4830" s="3">
        <v>258</v>
      </c>
    </row>
    <row r="4831" spans="1:2" x14ac:dyDescent="0.3">
      <c r="A4831" s="3" t="s">
        <v>2892</v>
      </c>
      <c r="B4831" s="3">
        <v>258</v>
      </c>
    </row>
    <row r="4832" spans="1:2" x14ac:dyDescent="0.3">
      <c r="A4832" s="3" t="s">
        <v>2891</v>
      </c>
      <c r="B4832" s="3">
        <v>259</v>
      </c>
    </row>
    <row r="4833" spans="1:2" x14ac:dyDescent="0.3">
      <c r="A4833" s="3" t="s">
        <v>2890</v>
      </c>
      <c r="B4833" s="3">
        <v>255</v>
      </c>
    </row>
    <row r="4834" spans="1:2" x14ac:dyDescent="0.3">
      <c r="A4834" s="3" t="s">
        <v>2889</v>
      </c>
      <c r="B4834" s="3">
        <v>246</v>
      </c>
    </row>
    <row r="4835" spans="1:2" x14ac:dyDescent="0.3">
      <c r="A4835" s="3" t="s">
        <v>2888</v>
      </c>
      <c r="B4835" s="3">
        <v>240</v>
      </c>
    </row>
    <row r="4836" spans="1:2" x14ac:dyDescent="0.3">
      <c r="A4836" s="3" t="s">
        <v>2887</v>
      </c>
      <c r="B4836" s="3">
        <v>244</v>
      </c>
    </row>
    <row r="4837" spans="1:2" x14ac:dyDescent="0.3">
      <c r="A4837" s="3" t="s">
        <v>2886</v>
      </c>
      <c r="B4837" s="3">
        <v>241</v>
      </c>
    </row>
    <row r="4838" spans="1:2" x14ac:dyDescent="0.3">
      <c r="A4838" s="3" t="s">
        <v>2885</v>
      </c>
      <c r="B4838" s="3">
        <v>239</v>
      </c>
    </row>
    <row r="4839" spans="1:2" x14ac:dyDescent="0.3">
      <c r="A4839" s="3" t="s">
        <v>2884</v>
      </c>
      <c r="B4839" s="3">
        <v>241</v>
      </c>
    </row>
    <row r="4840" spans="1:2" x14ac:dyDescent="0.3">
      <c r="A4840" s="3" t="s">
        <v>2883</v>
      </c>
      <c r="B4840" s="3">
        <v>240</v>
      </c>
    </row>
    <row r="4841" spans="1:2" x14ac:dyDescent="0.3">
      <c r="A4841" s="3" t="s">
        <v>2882</v>
      </c>
      <c r="B4841" s="3">
        <v>233</v>
      </c>
    </row>
    <row r="4842" spans="1:2" x14ac:dyDescent="0.3">
      <c r="A4842" s="3" t="s">
        <v>2881</v>
      </c>
      <c r="B4842" s="3">
        <v>239</v>
      </c>
    </row>
    <row r="4843" spans="1:2" x14ac:dyDescent="0.3">
      <c r="A4843" s="3" t="s">
        <v>2880</v>
      </c>
      <c r="B4843" s="3">
        <v>239</v>
      </c>
    </row>
    <row r="4844" spans="1:2" x14ac:dyDescent="0.3">
      <c r="A4844" s="3" t="s">
        <v>2879</v>
      </c>
      <c r="B4844" s="3">
        <v>247</v>
      </c>
    </row>
    <row r="4845" spans="1:2" x14ac:dyDescent="0.3">
      <c r="A4845" s="3" t="s">
        <v>2878</v>
      </c>
      <c r="B4845" s="3">
        <v>254</v>
      </c>
    </row>
    <row r="4846" spans="1:2" x14ac:dyDescent="0.3">
      <c r="A4846" s="3" t="s">
        <v>2877</v>
      </c>
      <c r="B4846" s="3">
        <v>264</v>
      </c>
    </row>
    <row r="4847" spans="1:2" x14ac:dyDescent="0.3">
      <c r="A4847" s="3" t="s">
        <v>2876</v>
      </c>
      <c r="B4847" s="3">
        <v>267</v>
      </c>
    </row>
    <row r="4848" spans="1:2" x14ac:dyDescent="0.3">
      <c r="A4848" s="3" t="s">
        <v>2875</v>
      </c>
      <c r="B4848" s="3">
        <v>270</v>
      </c>
    </row>
    <row r="4849" spans="1:2" x14ac:dyDescent="0.3">
      <c r="A4849" s="3" t="s">
        <v>2874</v>
      </c>
      <c r="B4849" s="3">
        <v>267</v>
      </c>
    </row>
    <row r="4850" spans="1:2" x14ac:dyDescent="0.3">
      <c r="A4850" s="3" t="s">
        <v>2873</v>
      </c>
      <c r="B4850" s="3">
        <v>266</v>
      </c>
    </row>
    <row r="4851" spans="1:2" x14ac:dyDescent="0.3">
      <c r="A4851" s="3" t="s">
        <v>2872</v>
      </c>
      <c r="B4851" s="3">
        <v>262</v>
      </c>
    </row>
    <row r="4852" spans="1:2" x14ac:dyDescent="0.3">
      <c r="A4852" s="3" t="s">
        <v>2871</v>
      </c>
      <c r="B4852" s="3">
        <v>252</v>
      </c>
    </row>
    <row r="4853" spans="1:2" x14ac:dyDescent="0.3">
      <c r="A4853" s="3" t="s">
        <v>2870</v>
      </c>
      <c r="B4853" s="3">
        <v>241</v>
      </c>
    </row>
    <row r="4854" spans="1:2" x14ac:dyDescent="0.3">
      <c r="A4854" s="3" t="s">
        <v>2869</v>
      </c>
      <c r="B4854" s="3">
        <v>238</v>
      </c>
    </row>
    <row r="4855" spans="1:2" x14ac:dyDescent="0.3">
      <c r="A4855" s="3" t="s">
        <v>2868</v>
      </c>
      <c r="B4855" s="3">
        <v>242</v>
      </c>
    </row>
    <row r="4856" spans="1:2" x14ac:dyDescent="0.3">
      <c r="A4856" s="3" t="s">
        <v>2867</v>
      </c>
      <c r="B4856" s="3">
        <v>239</v>
      </c>
    </row>
    <row r="4857" spans="1:2" x14ac:dyDescent="0.3">
      <c r="A4857" s="3" t="s">
        <v>2866</v>
      </c>
      <c r="B4857" s="3">
        <v>231</v>
      </c>
    </row>
    <row r="4858" spans="1:2" x14ac:dyDescent="0.3">
      <c r="A4858" s="3" t="s">
        <v>2865</v>
      </c>
      <c r="B4858" s="3">
        <v>230</v>
      </c>
    </row>
    <row r="4859" spans="1:2" x14ac:dyDescent="0.3">
      <c r="A4859" s="3" t="s">
        <v>2864</v>
      </c>
      <c r="B4859" s="3">
        <v>224</v>
      </c>
    </row>
    <row r="4860" spans="1:2" x14ac:dyDescent="0.3">
      <c r="A4860" s="3" t="s">
        <v>2863</v>
      </c>
      <c r="B4860" s="3">
        <v>219</v>
      </c>
    </row>
    <row r="4861" spans="1:2" x14ac:dyDescent="0.3">
      <c r="A4861" s="3" t="s">
        <v>2862</v>
      </c>
      <c r="B4861" s="3">
        <v>221</v>
      </c>
    </row>
    <row r="4862" spans="1:2" x14ac:dyDescent="0.3">
      <c r="A4862" s="3" t="s">
        <v>2861</v>
      </c>
      <c r="B4862" s="3">
        <v>219</v>
      </c>
    </row>
    <row r="4863" spans="1:2" x14ac:dyDescent="0.3">
      <c r="A4863" s="3" t="s">
        <v>2860</v>
      </c>
      <c r="B4863" s="3">
        <v>219</v>
      </c>
    </row>
    <row r="4864" spans="1:2" x14ac:dyDescent="0.3">
      <c r="A4864" s="3" t="s">
        <v>2859</v>
      </c>
      <c r="B4864" s="3">
        <v>225</v>
      </c>
    </row>
    <row r="4865" spans="1:2" x14ac:dyDescent="0.3">
      <c r="A4865" s="3" t="s">
        <v>2858</v>
      </c>
      <c r="B4865" s="3">
        <v>223</v>
      </c>
    </row>
    <row r="4866" spans="1:2" x14ac:dyDescent="0.3">
      <c r="A4866" s="3" t="s">
        <v>2857</v>
      </c>
      <c r="B4866" s="3">
        <v>228</v>
      </c>
    </row>
    <row r="4867" spans="1:2" x14ac:dyDescent="0.3">
      <c r="A4867" s="3" t="s">
        <v>2856</v>
      </c>
      <c r="B4867" s="3">
        <v>230</v>
      </c>
    </row>
    <row r="4868" spans="1:2" x14ac:dyDescent="0.3">
      <c r="A4868" s="3" t="s">
        <v>2855</v>
      </c>
      <c r="B4868" s="3">
        <v>223</v>
      </c>
    </row>
    <row r="4869" spans="1:2" x14ac:dyDescent="0.3">
      <c r="A4869" s="3" t="s">
        <v>2854</v>
      </c>
      <c r="B4869" s="3">
        <v>227</v>
      </c>
    </row>
    <row r="4870" spans="1:2" x14ac:dyDescent="0.3">
      <c r="A4870" s="3" t="s">
        <v>2853</v>
      </c>
      <c r="B4870" s="3">
        <v>227</v>
      </c>
    </row>
    <row r="4871" spans="1:2" x14ac:dyDescent="0.3">
      <c r="A4871" s="3" t="s">
        <v>2852</v>
      </c>
      <c r="B4871" s="3">
        <v>232</v>
      </c>
    </row>
    <row r="4872" spans="1:2" x14ac:dyDescent="0.3">
      <c r="A4872" s="3" t="s">
        <v>2851</v>
      </c>
      <c r="B4872" s="3">
        <v>237</v>
      </c>
    </row>
    <row r="4873" spans="1:2" x14ac:dyDescent="0.3">
      <c r="A4873" s="3" t="s">
        <v>2850</v>
      </c>
      <c r="B4873" s="3">
        <v>232</v>
      </c>
    </row>
    <row r="4874" spans="1:2" x14ac:dyDescent="0.3">
      <c r="A4874" s="3" t="s">
        <v>2849</v>
      </c>
      <c r="B4874" s="3">
        <v>232</v>
      </c>
    </row>
    <row r="4875" spans="1:2" x14ac:dyDescent="0.3">
      <c r="A4875" s="3" t="s">
        <v>2848</v>
      </c>
      <c r="B4875" s="3">
        <v>228</v>
      </c>
    </row>
    <row r="4876" spans="1:2" x14ac:dyDescent="0.3">
      <c r="A4876" s="3" t="s">
        <v>2847</v>
      </c>
      <c r="B4876" s="3">
        <v>222</v>
      </c>
    </row>
    <row r="4877" spans="1:2" x14ac:dyDescent="0.3">
      <c r="A4877" s="3" t="s">
        <v>2846</v>
      </c>
      <c r="B4877" s="3">
        <v>217</v>
      </c>
    </row>
    <row r="4878" spans="1:2" x14ac:dyDescent="0.3">
      <c r="A4878" s="3" t="s">
        <v>2845</v>
      </c>
      <c r="B4878" s="3">
        <v>227</v>
      </c>
    </row>
    <row r="4879" spans="1:2" x14ac:dyDescent="0.3">
      <c r="A4879" s="3" t="s">
        <v>2844</v>
      </c>
      <c r="B4879" s="3">
        <v>227</v>
      </c>
    </row>
    <row r="4880" spans="1:2" x14ac:dyDescent="0.3">
      <c r="A4880" s="3" t="s">
        <v>2843</v>
      </c>
      <c r="B4880" s="3">
        <v>234</v>
      </c>
    </row>
    <row r="4881" spans="1:2" x14ac:dyDescent="0.3">
      <c r="A4881" s="3" t="s">
        <v>2842</v>
      </c>
      <c r="B4881" s="3">
        <v>243</v>
      </c>
    </row>
    <row r="4882" spans="1:2" x14ac:dyDescent="0.3">
      <c r="A4882" s="3" t="s">
        <v>2841</v>
      </c>
      <c r="B4882" s="3">
        <v>243</v>
      </c>
    </row>
    <row r="4883" spans="1:2" x14ac:dyDescent="0.3">
      <c r="A4883" s="3" t="s">
        <v>2840</v>
      </c>
      <c r="B4883" s="3">
        <v>253</v>
      </c>
    </row>
    <row r="4884" spans="1:2" x14ac:dyDescent="0.3">
      <c r="A4884" s="3" t="s">
        <v>2839</v>
      </c>
      <c r="B4884" s="3">
        <v>247</v>
      </c>
    </row>
    <row r="4885" spans="1:2" x14ac:dyDescent="0.3">
      <c r="A4885" s="3" t="s">
        <v>2838</v>
      </c>
      <c r="B4885" s="3">
        <v>242</v>
      </c>
    </row>
    <row r="4886" spans="1:2" x14ac:dyDescent="0.3">
      <c r="A4886" s="3" t="s">
        <v>2837</v>
      </c>
      <c r="B4886" s="3">
        <v>226</v>
      </c>
    </row>
    <row r="4887" spans="1:2" x14ac:dyDescent="0.3">
      <c r="A4887" s="3" t="s">
        <v>2836</v>
      </c>
      <c r="B4887" s="3">
        <v>222</v>
      </c>
    </row>
    <row r="4888" spans="1:2" x14ac:dyDescent="0.3">
      <c r="A4888" s="3" t="s">
        <v>2835</v>
      </c>
      <c r="B4888" s="3">
        <v>229</v>
      </c>
    </row>
    <row r="4889" spans="1:2" x14ac:dyDescent="0.3">
      <c r="A4889" s="3" t="s">
        <v>2834</v>
      </c>
      <c r="B4889" s="3">
        <v>236</v>
      </c>
    </row>
    <row r="4890" spans="1:2" x14ac:dyDescent="0.3">
      <c r="A4890" s="3" t="s">
        <v>2833</v>
      </c>
      <c r="B4890" s="3">
        <v>231</v>
      </c>
    </row>
    <row r="4891" spans="1:2" x14ac:dyDescent="0.3">
      <c r="A4891" s="3" t="s">
        <v>2832</v>
      </c>
      <c r="B4891" s="3">
        <v>219</v>
      </c>
    </row>
    <row r="4892" spans="1:2" x14ac:dyDescent="0.3">
      <c r="A4892" s="3" t="s">
        <v>2831</v>
      </c>
      <c r="B4892" s="3">
        <v>224</v>
      </c>
    </row>
    <row r="4893" spans="1:2" x14ac:dyDescent="0.3">
      <c r="A4893" s="3" t="s">
        <v>2830</v>
      </c>
      <c r="B4893" s="3">
        <v>221</v>
      </c>
    </row>
    <row r="4894" spans="1:2" x14ac:dyDescent="0.3">
      <c r="A4894" s="3" t="s">
        <v>2829</v>
      </c>
      <c r="B4894" s="3">
        <v>228</v>
      </c>
    </row>
    <row r="4895" spans="1:2" x14ac:dyDescent="0.3">
      <c r="A4895" s="3" t="s">
        <v>2828</v>
      </c>
      <c r="B4895" s="3">
        <v>234</v>
      </c>
    </row>
    <row r="4896" spans="1:2" x14ac:dyDescent="0.3">
      <c r="A4896" s="3" t="s">
        <v>2827</v>
      </c>
      <c r="B4896" s="3">
        <v>232</v>
      </c>
    </row>
    <row r="4897" spans="1:2" x14ac:dyDescent="0.3">
      <c r="A4897" s="3" t="s">
        <v>2826</v>
      </c>
      <c r="B4897" s="3">
        <v>232</v>
      </c>
    </row>
    <row r="4898" spans="1:2" x14ac:dyDescent="0.3">
      <c r="A4898" s="3" t="s">
        <v>2825</v>
      </c>
      <c r="B4898" s="3">
        <v>230</v>
      </c>
    </row>
    <row r="4899" spans="1:2" x14ac:dyDescent="0.3">
      <c r="A4899" s="3" t="s">
        <v>2824</v>
      </c>
      <c r="B4899" s="3">
        <v>230</v>
      </c>
    </row>
    <row r="4900" spans="1:2" x14ac:dyDescent="0.3">
      <c r="A4900" s="3" t="s">
        <v>2823</v>
      </c>
      <c r="B4900" s="3">
        <v>232</v>
      </c>
    </row>
    <row r="4901" spans="1:2" x14ac:dyDescent="0.3">
      <c r="A4901" s="3" t="s">
        <v>2822</v>
      </c>
      <c r="B4901" s="3">
        <v>231</v>
      </c>
    </row>
    <row r="4902" spans="1:2" x14ac:dyDescent="0.3">
      <c r="A4902" s="3" t="s">
        <v>2821</v>
      </c>
      <c r="B4902" s="3">
        <v>228</v>
      </c>
    </row>
    <row r="4903" spans="1:2" x14ac:dyDescent="0.3">
      <c r="A4903" s="3" t="s">
        <v>2820</v>
      </c>
      <c r="B4903" s="3">
        <v>227</v>
      </c>
    </row>
    <row r="4904" spans="1:2" x14ac:dyDescent="0.3">
      <c r="A4904" s="3" t="s">
        <v>2819</v>
      </c>
      <c r="B4904" s="3">
        <v>231</v>
      </c>
    </row>
    <row r="4905" spans="1:2" x14ac:dyDescent="0.3">
      <c r="A4905" s="3" t="s">
        <v>2818</v>
      </c>
      <c r="B4905" s="3">
        <v>231</v>
      </c>
    </row>
    <row r="4906" spans="1:2" x14ac:dyDescent="0.3">
      <c r="A4906" s="3" t="s">
        <v>2817</v>
      </c>
      <c r="B4906" s="3">
        <v>224</v>
      </c>
    </row>
    <row r="4907" spans="1:2" x14ac:dyDescent="0.3">
      <c r="A4907" s="3" t="s">
        <v>2816</v>
      </c>
      <c r="B4907" s="3">
        <v>223</v>
      </c>
    </row>
    <row r="4908" spans="1:2" x14ac:dyDescent="0.3">
      <c r="A4908" s="3" t="s">
        <v>2815</v>
      </c>
      <c r="B4908" s="3">
        <v>223</v>
      </c>
    </row>
    <row r="4909" spans="1:2" x14ac:dyDescent="0.3">
      <c r="A4909" s="3" t="s">
        <v>2814</v>
      </c>
      <c r="B4909" s="3">
        <v>223</v>
      </c>
    </row>
    <row r="4910" spans="1:2" x14ac:dyDescent="0.3">
      <c r="A4910" s="3" t="s">
        <v>2813</v>
      </c>
      <c r="B4910" s="3">
        <v>228</v>
      </c>
    </row>
    <row r="4911" spans="1:2" x14ac:dyDescent="0.3">
      <c r="A4911" s="3" t="s">
        <v>2812</v>
      </c>
      <c r="B4911" s="3">
        <v>228</v>
      </c>
    </row>
    <row r="4912" spans="1:2" x14ac:dyDescent="0.3">
      <c r="A4912" s="3" t="s">
        <v>2811</v>
      </c>
      <c r="B4912" s="3">
        <v>230</v>
      </c>
    </row>
    <row r="4913" spans="1:2" x14ac:dyDescent="0.3">
      <c r="A4913" s="3" t="s">
        <v>2810</v>
      </c>
      <c r="B4913" s="3">
        <v>231</v>
      </c>
    </row>
    <row r="4914" spans="1:2" x14ac:dyDescent="0.3">
      <c r="A4914" s="3" t="s">
        <v>2809</v>
      </c>
      <c r="B4914" s="3">
        <v>237</v>
      </c>
    </row>
    <row r="4915" spans="1:2" x14ac:dyDescent="0.3">
      <c r="A4915" s="3" t="s">
        <v>2808</v>
      </c>
      <c r="B4915" s="3">
        <v>248</v>
      </c>
    </row>
    <row r="4916" spans="1:2" x14ac:dyDescent="0.3">
      <c r="A4916" s="3" t="s">
        <v>2807</v>
      </c>
      <c r="B4916" s="3">
        <v>247</v>
      </c>
    </row>
    <row r="4917" spans="1:2" x14ac:dyDescent="0.3">
      <c r="A4917" s="3" t="s">
        <v>2806</v>
      </c>
      <c r="B4917" s="3">
        <v>242</v>
      </c>
    </row>
    <row r="4918" spans="1:2" x14ac:dyDescent="0.3">
      <c r="A4918" s="3" t="s">
        <v>2805</v>
      </c>
      <c r="B4918" s="3">
        <v>245</v>
      </c>
    </row>
    <row r="4919" spans="1:2" x14ac:dyDescent="0.3">
      <c r="A4919" s="3" t="s">
        <v>2804</v>
      </c>
      <c r="B4919" s="3">
        <v>231</v>
      </c>
    </row>
    <row r="4920" spans="1:2" x14ac:dyDescent="0.3">
      <c r="A4920" s="3" t="s">
        <v>2803</v>
      </c>
      <c r="B4920" s="3">
        <v>222</v>
      </c>
    </row>
    <row r="4921" spans="1:2" x14ac:dyDescent="0.3">
      <c r="A4921" s="3" t="s">
        <v>2802</v>
      </c>
      <c r="B4921" s="3">
        <v>225</v>
      </c>
    </row>
    <row r="4922" spans="1:2" x14ac:dyDescent="0.3">
      <c r="A4922" s="3" t="s">
        <v>2801</v>
      </c>
      <c r="B4922" s="3">
        <v>251</v>
      </c>
    </row>
    <row r="4923" spans="1:2" x14ac:dyDescent="0.3">
      <c r="A4923" s="3" t="s">
        <v>2800</v>
      </c>
      <c r="B4923" s="3">
        <v>251</v>
      </c>
    </row>
    <row r="4924" spans="1:2" x14ac:dyDescent="0.3">
      <c r="A4924" s="3" t="s">
        <v>2799</v>
      </c>
      <c r="B4924" s="3">
        <v>264</v>
      </c>
    </row>
    <row r="4925" spans="1:2" x14ac:dyDescent="0.3">
      <c r="A4925" s="3" t="s">
        <v>2798</v>
      </c>
      <c r="B4925" s="3">
        <v>248</v>
      </c>
    </row>
    <row r="4926" spans="1:2" x14ac:dyDescent="0.3">
      <c r="A4926" s="3" t="s">
        <v>2797</v>
      </c>
      <c r="B4926" s="3">
        <v>257</v>
      </c>
    </row>
    <row r="4927" spans="1:2" x14ac:dyDescent="0.3">
      <c r="A4927" s="3" t="s">
        <v>2796</v>
      </c>
      <c r="B4927" s="3">
        <v>260</v>
      </c>
    </row>
    <row r="4928" spans="1:2" x14ac:dyDescent="0.3">
      <c r="A4928" s="3" t="s">
        <v>2795</v>
      </c>
      <c r="B4928" s="3">
        <v>270</v>
      </c>
    </row>
    <row r="4929" spans="1:2" x14ac:dyDescent="0.3">
      <c r="A4929" s="3" t="s">
        <v>2794</v>
      </c>
      <c r="B4929" s="3">
        <v>267</v>
      </c>
    </row>
    <row r="4930" spans="1:2" x14ac:dyDescent="0.3">
      <c r="A4930" s="3" t="s">
        <v>2793</v>
      </c>
      <c r="B4930" s="3">
        <v>260</v>
      </c>
    </row>
    <row r="4931" spans="1:2" x14ac:dyDescent="0.3">
      <c r="A4931" s="3" t="s">
        <v>2792</v>
      </c>
      <c r="B4931" s="3">
        <v>261</v>
      </c>
    </row>
    <row r="4932" spans="1:2" x14ac:dyDescent="0.3">
      <c r="A4932" s="3" t="s">
        <v>2791</v>
      </c>
      <c r="B4932" s="3">
        <v>261</v>
      </c>
    </row>
    <row r="4933" spans="1:2" x14ac:dyDescent="0.3">
      <c r="A4933" s="3" t="s">
        <v>2790</v>
      </c>
      <c r="B4933" s="3">
        <v>264</v>
      </c>
    </row>
    <row r="4934" spans="1:2" x14ac:dyDescent="0.3">
      <c r="A4934" s="3" t="s">
        <v>2789</v>
      </c>
      <c r="B4934" s="3">
        <v>256</v>
      </c>
    </row>
    <row r="4935" spans="1:2" x14ac:dyDescent="0.3">
      <c r="A4935" s="3" t="s">
        <v>2788</v>
      </c>
      <c r="B4935" s="3">
        <v>257</v>
      </c>
    </row>
    <row r="4936" spans="1:2" x14ac:dyDescent="0.3">
      <c r="A4936" s="3" t="s">
        <v>2787</v>
      </c>
      <c r="B4936" s="3">
        <v>252</v>
      </c>
    </row>
    <row r="4937" spans="1:2" x14ac:dyDescent="0.3">
      <c r="A4937" s="3" t="s">
        <v>2786</v>
      </c>
      <c r="B4937" s="3">
        <v>255</v>
      </c>
    </row>
    <row r="4938" spans="1:2" x14ac:dyDescent="0.3">
      <c r="A4938" s="3" t="s">
        <v>2785</v>
      </c>
      <c r="B4938" s="3">
        <v>251</v>
      </c>
    </row>
    <row r="4939" spans="1:2" x14ac:dyDescent="0.3">
      <c r="A4939" s="3" t="s">
        <v>2784</v>
      </c>
      <c r="B4939" s="3">
        <v>242</v>
      </c>
    </row>
    <row r="4940" spans="1:2" x14ac:dyDescent="0.3">
      <c r="A4940" s="3" t="s">
        <v>2783</v>
      </c>
      <c r="B4940" s="3">
        <v>234</v>
      </c>
    </row>
    <row r="4941" spans="1:2" x14ac:dyDescent="0.3">
      <c r="A4941" s="3" t="s">
        <v>2782</v>
      </c>
      <c r="B4941" s="3">
        <v>233</v>
      </c>
    </row>
    <row r="4942" spans="1:2" x14ac:dyDescent="0.3">
      <c r="A4942" s="3" t="s">
        <v>2781</v>
      </c>
      <c r="B4942" s="3">
        <v>233</v>
      </c>
    </row>
    <row r="4943" spans="1:2" x14ac:dyDescent="0.3">
      <c r="A4943" s="3" t="s">
        <v>2780</v>
      </c>
      <c r="B4943" s="3">
        <v>231</v>
      </c>
    </row>
    <row r="4944" spans="1:2" x14ac:dyDescent="0.3">
      <c r="A4944" s="3" t="s">
        <v>2779</v>
      </c>
      <c r="B4944" s="3">
        <v>233</v>
      </c>
    </row>
    <row r="4945" spans="1:2" x14ac:dyDescent="0.3">
      <c r="A4945" s="3" t="s">
        <v>2778</v>
      </c>
      <c r="B4945" s="3">
        <v>229</v>
      </c>
    </row>
    <row r="4946" spans="1:2" x14ac:dyDescent="0.3">
      <c r="A4946" s="3" t="s">
        <v>2777</v>
      </c>
      <c r="B4946" s="3">
        <v>222</v>
      </c>
    </row>
    <row r="4947" spans="1:2" x14ac:dyDescent="0.3">
      <c r="A4947" s="3" t="s">
        <v>2776</v>
      </c>
      <c r="B4947" s="3">
        <v>222</v>
      </c>
    </row>
    <row r="4948" spans="1:2" x14ac:dyDescent="0.3">
      <c r="A4948" s="3" t="s">
        <v>2775</v>
      </c>
      <c r="B4948" s="3">
        <v>218</v>
      </c>
    </row>
    <row r="4949" spans="1:2" x14ac:dyDescent="0.3">
      <c r="A4949" s="3" t="s">
        <v>2774</v>
      </c>
      <c r="B4949" s="3">
        <v>219</v>
      </c>
    </row>
    <row r="4950" spans="1:2" x14ac:dyDescent="0.3">
      <c r="A4950" s="3" t="s">
        <v>2773</v>
      </c>
      <c r="B4950" s="3">
        <v>217</v>
      </c>
    </row>
    <row r="4951" spans="1:2" x14ac:dyDescent="0.3">
      <c r="A4951" s="3" t="s">
        <v>2772</v>
      </c>
      <c r="B4951" s="3">
        <v>218</v>
      </c>
    </row>
    <row r="4952" spans="1:2" x14ac:dyDescent="0.3">
      <c r="A4952" s="3" t="s">
        <v>2771</v>
      </c>
      <c r="B4952" s="3">
        <v>220</v>
      </c>
    </row>
    <row r="4953" spans="1:2" x14ac:dyDescent="0.3">
      <c r="A4953" s="3" t="s">
        <v>2770</v>
      </c>
      <c r="B4953" s="3">
        <v>221</v>
      </c>
    </row>
    <row r="4954" spans="1:2" x14ac:dyDescent="0.3">
      <c r="A4954" s="3" t="s">
        <v>2769</v>
      </c>
      <c r="B4954" s="3">
        <v>221</v>
      </c>
    </row>
    <row r="4955" spans="1:2" x14ac:dyDescent="0.3">
      <c r="A4955" s="3" t="s">
        <v>2768</v>
      </c>
      <c r="B4955" s="3">
        <v>218</v>
      </c>
    </row>
    <row r="4956" spans="1:2" x14ac:dyDescent="0.3">
      <c r="A4956" s="3" t="s">
        <v>2767</v>
      </c>
      <c r="B4956" s="3">
        <v>222</v>
      </c>
    </row>
    <row r="4957" spans="1:2" x14ac:dyDescent="0.3">
      <c r="A4957" s="3" t="s">
        <v>2766</v>
      </c>
      <c r="B4957" s="3">
        <v>224</v>
      </c>
    </row>
    <row r="4958" spans="1:2" x14ac:dyDescent="0.3">
      <c r="A4958" s="3" t="s">
        <v>2765</v>
      </c>
      <c r="B4958" s="3">
        <v>225</v>
      </c>
    </row>
    <row r="4959" spans="1:2" x14ac:dyDescent="0.3">
      <c r="A4959" s="3" t="s">
        <v>2764</v>
      </c>
      <c r="B4959" s="3">
        <v>225</v>
      </c>
    </row>
    <row r="4960" spans="1:2" x14ac:dyDescent="0.3">
      <c r="A4960" s="3" t="s">
        <v>2763</v>
      </c>
      <c r="B4960" s="3">
        <v>225</v>
      </c>
    </row>
    <row r="4961" spans="1:2" x14ac:dyDescent="0.3">
      <c r="A4961" s="3" t="s">
        <v>2762</v>
      </c>
      <c r="B4961" s="3">
        <v>219</v>
      </c>
    </row>
    <row r="4962" spans="1:2" x14ac:dyDescent="0.3">
      <c r="A4962" s="3" t="s">
        <v>2761</v>
      </c>
      <c r="B4962" s="3">
        <v>213</v>
      </c>
    </row>
    <row r="4963" spans="1:2" x14ac:dyDescent="0.3">
      <c r="A4963" s="3" t="s">
        <v>2760</v>
      </c>
      <c r="B4963" s="3">
        <v>210</v>
      </c>
    </row>
    <row r="4964" spans="1:2" x14ac:dyDescent="0.3">
      <c r="A4964" s="3" t="s">
        <v>2759</v>
      </c>
      <c r="B4964" s="3">
        <v>210</v>
      </c>
    </row>
    <row r="4965" spans="1:2" x14ac:dyDescent="0.3">
      <c r="A4965" s="3" t="s">
        <v>2758</v>
      </c>
      <c r="B4965" s="3">
        <v>214</v>
      </c>
    </row>
    <row r="4966" spans="1:2" x14ac:dyDescent="0.3">
      <c r="A4966" s="3" t="s">
        <v>2757</v>
      </c>
      <c r="B4966" s="3">
        <v>214</v>
      </c>
    </row>
    <row r="4967" spans="1:2" x14ac:dyDescent="0.3">
      <c r="A4967" s="3" t="s">
        <v>2756</v>
      </c>
      <c r="B4967" s="3">
        <v>209</v>
      </c>
    </row>
    <row r="4968" spans="1:2" x14ac:dyDescent="0.3">
      <c r="A4968" s="3" t="s">
        <v>2755</v>
      </c>
      <c r="B4968" s="3">
        <v>206</v>
      </c>
    </row>
    <row r="4969" spans="1:2" x14ac:dyDescent="0.3">
      <c r="A4969" s="3" t="s">
        <v>2754</v>
      </c>
      <c r="B4969" s="3">
        <v>206</v>
      </c>
    </row>
    <row r="4970" spans="1:2" x14ac:dyDescent="0.3">
      <c r="A4970" s="3" t="s">
        <v>2753</v>
      </c>
      <c r="B4970" s="3">
        <v>205</v>
      </c>
    </row>
    <row r="4971" spans="1:2" x14ac:dyDescent="0.3">
      <c r="A4971" s="3" t="s">
        <v>2752</v>
      </c>
      <c r="B4971" s="3">
        <v>206</v>
      </c>
    </row>
    <row r="4972" spans="1:2" x14ac:dyDescent="0.3">
      <c r="A4972" s="3" t="s">
        <v>2751</v>
      </c>
      <c r="B4972" s="3">
        <v>211</v>
      </c>
    </row>
    <row r="4973" spans="1:2" x14ac:dyDescent="0.3">
      <c r="A4973" s="3" t="s">
        <v>2750</v>
      </c>
      <c r="B4973" s="3">
        <v>210</v>
      </c>
    </row>
    <row r="4974" spans="1:2" x14ac:dyDescent="0.3">
      <c r="A4974" s="3" t="s">
        <v>2749</v>
      </c>
      <c r="B4974" s="3">
        <v>209</v>
      </c>
    </row>
    <row r="4975" spans="1:2" x14ac:dyDescent="0.3">
      <c r="A4975" s="3" t="s">
        <v>2748</v>
      </c>
      <c r="B4975" s="3">
        <v>210</v>
      </c>
    </row>
    <row r="4976" spans="1:2" x14ac:dyDescent="0.3">
      <c r="A4976" s="3" t="s">
        <v>2747</v>
      </c>
      <c r="B4976" s="3">
        <v>207</v>
      </c>
    </row>
    <row r="4977" spans="1:2" x14ac:dyDescent="0.3">
      <c r="A4977" s="3" t="s">
        <v>2746</v>
      </c>
      <c r="B4977" s="3">
        <v>212</v>
      </c>
    </row>
    <row r="4978" spans="1:2" x14ac:dyDescent="0.3">
      <c r="A4978" s="3" t="s">
        <v>2745</v>
      </c>
      <c r="B4978" s="3">
        <v>209</v>
      </c>
    </row>
    <row r="4979" spans="1:2" x14ac:dyDescent="0.3">
      <c r="A4979" s="3" t="s">
        <v>2744</v>
      </c>
      <c r="B4979" s="3">
        <v>211</v>
      </c>
    </row>
    <row r="4980" spans="1:2" x14ac:dyDescent="0.3">
      <c r="A4980" s="3" t="s">
        <v>2743</v>
      </c>
      <c r="B4980" s="3">
        <v>209</v>
      </c>
    </row>
    <row r="4981" spans="1:2" x14ac:dyDescent="0.3">
      <c r="A4981" s="3" t="s">
        <v>2742</v>
      </c>
      <c r="B4981" s="3">
        <v>203</v>
      </c>
    </row>
    <row r="4982" spans="1:2" x14ac:dyDescent="0.3">
      <c r="A4982" s="3" t="s">
        <v>2741</v>
      </c>
      <c r="B4982" s="3">
        <v>197</v>
      </c>
    </row>
    <row r="4983" spans="1:2" x14ac:dyDescent="0.3">
      <c r="A4983" s="3" t="s">
        <v>2740</v>
      </c>
      <c r="B4983" s="3">
        <v>190</v>
      </c>
    </row>
    <row r="4984" spans="1:2" x14ac:dyDescent="0.3">
      <c r="A4984" s="3" t="s">
        <v>2739</v>
      </c>
      <c r="B4984" s="3">
        <v>193</v>
      </c>
    </row>
    <row r="4985" spans="1:2" x14ac:dyDescent="0.3">
      <c r="A4985" s="3" t="s">
        <v>2738</v>
      </c>
      <c r="B4985" s="3">
        <v>197</v>
      </c>
    </row>
    <row r="4986" spans="1:2" x14ac:dyDescent="0.3">
      <c r="A4986" s="3" t="s">
        <v>2737</v>
      </c>
      <c r="B4986" s="3">
        <v>205</v>
      </c>
    </row>
    <row r="4987" spans="1:2" x14ac:dyDescent="0.3">
      <c r="A4987" s="3" t="s">
        <v>2736</v>
      </c>
      <c r="B4987" s="3">
        <v>200</v>
      </c>
    </row>
    <row r="4988" spans="1:2" x14ac:dyDescent="0.3">
      <c r="A4988" s="3" t="s">
        <v>2735</v>
      </c>
      <c r="B4988" s="3">
        <v>198</v>
      </c>
    </row>
    <row r="4989" spans="1:2" x14ac:dyDescent="0.3">
      <c r="A4989" s="3" t="s">
        <v>2734</v>
      </c>
      <c r="B4989" s="3">
        <v>195</v>
      </c>
    </row>
    <row r="4990" spans="1:2" x14ac:dyDescent="0.3">
      <c r="A4990" s="3" t="s">
        <v>2733</v>
      </c>
      <c r="B4990" s="3">
        <v>193</v>
      </c>
    </row>
    <row r="4991" spans="1:2" x14ac:dyDescent="0.3">
      <c r="A4991" s="3" t="s">
        <v>2732</v>
      </c>
      <c r="B4991" s="3">
        <v>198</v>
      </c>
    </row>
    <row r="4992" spans="1:2" x14ac:dyDescent="0.3">
      <c r="A4992" s="3" t="s">
        <v>2731</v>
      </c>
      <c r="B4992" s="3">
        <v>201</v>
      </c>
    </row>
    <row r="4993" spans="1:2" x14ac:dyDescent="0.3">
      <c r="A4993" s="3" t="s">
        <v>2730</v>
      </c>
      <c r="B4993" s="3">
        <v>202</v>
      </c>
    </row>
    <row r="4994" spans="1:2" x14ac:dyDescent="0.3">
      <c r="A4994" s="3" t="s">
        <v>2729</v>
      </c>
      <c r="B4994" s="3">
        <v>202</v>
      </c>
    </row>
    <row r="4995" spans="1:2" x14ac:dyDescent="0.3">
      <c r="A4995" s="3" t="s">
        <v>2728</v>
      </c>
      <c r="B4995" s="3">
        <v>199</v>
      </c>
    </row>
    <row r="4996" spans="1:2" x14ac:dyDescent="0.3">
      <c r="A4996" s="3" t="s">
        <v>2727</v>
      </c>
      <c r="B4996" s="3">
        <v>199</v>
      </c>
    </row>
    <row r="4997" spans="1:2" x14ac:dyDescent="0.3">
      <c r="A4997" s="3" t="s">
        <v>2726</v>
      </c>
      <c r="B4997" s="3">
        <v>199</v>
      </c>
    </row>
    <row r="4998" spans="1:2" x14ac:dyDescent="0.3">
      <c r="A4998" s="3" t="s">
        <v>2725</v>
      </c>
      <c r="B4998" s="3">
        <v>206</v>
      </c>
    </row>
    <row r="4999" spans="1:2" x14ac:dyDescent="0.3">
      <c r="A4999" s="3" t="s">
        <v>2724</v>
      </c>
      <c r="B4999" s="3">
        <v>204</v>
      </c>
    </row>
    <row r="5000" spans="1:2" x14ac:dyDescent="0.3">
      <c r="A5000" s="3" t="s">
        <v>2723</v>
      </c>
      <c r="B5000" s="3">
        <v>202</v>
      </c>
    </row>
    <row r="5001" spans="1:2" x14ac:dyDescent="0.3">
      <c r="A5001" s="3" t="s">
        <v>2722</v>
      </c>
      <c r="B5001" s="3">
        <v>195</v>
      </c>
    </row>
    <row r="5002" spans="1:2" x14ac:dyDescent="0.3">
      <c r="A5002" s="3" t="s">
        <v>2721</v>
      </c>
      <c r="B5002" s="3">
        <v>196</v>
      </c>
    </row>
    <row r="5003" spans="1:2" x14ac:dyDescent="0.3">
      <c r="A5003" s="3" t="s">
        <v>2720</v>
      </c>
      <c r="B5003" s="3">
        <v>194</v>
      </c>
    </row>
    <row r="5004" spans="1:2" x14ac:dyDescent="0.3">
      <c r="A5004" s="3" t="s">
        <v>2719</v>
      </c>
      <c r="B5004" s="3">
        <v>192</v>
      </c>
    </row>
    <row r="5005" spans="1:2" x14ac:dyDescent="0.3">
      <c r="A5005" s="3" t="s">
        <v>2718</v>
      </c>
      <c r="B5005" s="3">
        <v>194</v>
      </c>
    </row>
    <row r="5006" spans="1:2" x14ac:dyDescent="0.3">
      <c r="A5006" s="3" t="s">
        <v>2717</v>
      </c>
      <c r="B5006" s="3">
        <v>204</v>
      </c>
    </row>
    <row r="5007" spans="1:2" x14ac:dyDescent="0.3">
      <c r="A5007" s="3" t="s">
        <v>2716</v>
      </c>
      <c r="B5007" s="3">
        <v>208</v>
      </c>
    </row>
    <row r="5008" spans="1:2" x14ac:dyDescent="0.3">
      <c r="A5008" s="3" t="s">
        <v>2715</v>
      </c>
      <c r="B5008" s="3">
        <v>200</v>
      </c>
    </row>
    <row r="5009" spans="1:2" x14ac:dyDescent="0.3">
      <c r="A5009" s="3" t="s">
        <v>2714</v>
      </c>
      <c r="B5009" s="3">
        <v>201</v>
      </c>
    </row>
    <row r="5010" spans="1:2" x14ac:dyDescent="0.3">
      <c r="A5010" s="3" t="s">
        <v>2713</v>
      </c>
      <c r="B5010" s="3">
        <v>209</v>
      </c>
    </row>
    <row r="5011" spans="1:2" x14ac:dyDescent="0.3">
      <c r="A5011" s="3" t="s">
        <v>2712</v>
      </c>
      <c r="B5011" s="3">
        <v>205</v>
      </c>
    </row>
    <row r="5012" spans="1:2" x14ac:dyDescent="0.3">
      <c r="A5012" s="3" t="s">
        <v>2711</v>
      </c>
      <c r="B5012" s="3">
        <v>196</v>
      </c>
    </row>
    <row r="5013" spans="1:2" x14ac:dyDescent="0.3">
      <c r="A5013" s="3" t="s">
        <v>2710</v>
      </c>
      <c r="B5013" s="3">
        <v>192</v>
      </c>
    </row>
    <row r="5014" spans="1:2" x14ac:dyDescent="0.3">
      <c r="A5014" s="3" t="s">
        <v>2709</v>
      </c>
      <c r="B5014" s="3">
        <v>192</v>
      </c>
    </row>
    <row r="5015" spans="1:2" x14ac:dyDescent="0.3">
      <c r="A5015" s="3" t="s">
        <v>2708</v>
      </c>
      <c r="B5015" s="3">
        <v>195</v>
      </c>
    </row>
    <row r="5016" spans="1:2" x14ac:dyDescent="0.3">
      <c r="A5016" s="3" t="s">
        <v>2707</v>
      </c>
      <c r="B5016" s="3">
        <v>198</v>
      </c>
    </row>
    <row r="5017" spans="1:2" x14ac:dyDescent="0.3">
      <c r="A5017" s="3" t="s">
        <v>2706</v>
      </c>
      <c r="B5017" s="3">
        <v>194</v>
      </c>
    </row>
    <row r="5018" spans="1:2" x14ac:dyDescent="0.3">
      <c r="A5018" s="3" t="s">
        <v>2705</v>
      </c>
      <c r="B5018" s="3">
        <v>189</v>
      </c>
    </row>
    <row r="5019" spans="1:2" x14ac:dyDescent="0.3">
      <c r="A5019" s="3" t="s">
        <v>2704</v>
      </c>
      <c r="B5019" s="3">
        <v>186</v>
      </c>
    </row>
    <row r="5020" spans="1:2" x14ac:dyDescent="0.3">
      <c r="A5020" s="3" t="s">
        <v>2703</v>
      </c>
      <c r="B5020" s="3">
        <v>183</v>
      </c>
    </row>
    <row r="5021" spans="1:2" x14ac:dyDescent="0.3">
      <c r="A5021" s="3" t="s">
        <v>2702</v>
      </c>
      <c r="B5021" s="3">
        <v>184</v>
      </c>
    </row>
    <row r="5022" spans="1:2" x14ac:dyDescent="0.3">
      <c r="A5022" s="3" t="s">
        <v>2701</v>
      </c>
      <c r="B5022" s="3">
        <v>188</v>
      </c>
    </row>
    <row r="5023" spans="1:2" x14ac:dyDescent="0.3">
      <c r="A5023" s="3" t="s">
        <v>2700</v>
      </c>
      <c r="B5023" s="3">
        <v>192</v>
      </c>
    </row>
    <row r="5024" spans="1:2" x14ac:dyDescent="0.3">
      <c r="A5024" s="3" t="s">
        <v>2699</v>
      </c>
      <c r="B5024" s="3">
        <v>196</v>
      </c>
    </row>
    <row r="5025" spans="1:2" x14ac:dyDescent="0.3">
      <c r="A5025" s="3" t="s">
        <v>2698</v>
      </c>
      <c r="B5025" s="3">
        <v>195</v>
      </c>
    </row>
    <row r="5026" spans="1:2" x14ac:dyDescent="0.3">
      <c r="A5026" s="3" t="s">
        <v>2697</v>
      </c>
      <c r="B5026" s="3">
        <v>194</v>
      </c>
    </row>
    <row r="5027" spans="1:2" x14ac:dyDescent="0.3">
      <c r="A5027" s="3" t="s">
        <v>2696</v>
      </c>
      <c r="B5027" s="3">
        <v>196</v>
      </c>
    </row>
    <row r="5028" spans="1:2" x14ac:dyDescent="0.3">
      <c r="A5028" s="3" t="s">
        <v>2695</v>
      </c>
      <c r="B5028" s="3">
        <v>194</v>
      </c>
    </row>
    <row r="5029" spans="1:2" x14ac:dyDescent="0.3">
      <c r="A5029" s="3" t="s">
        <v>2694</v>
      </c>
      <c r="B5029" s="3">
        <v>197</v>
      </c>
    </row>
    <row r="5030" spans="1:2" x14ac:dyDescent="0.3">
      <c r="A5030" s="3" t="s">
        <v>2693</v>
      </c>
      <c r="B5030" s="3">
        <v>201</v>
      </c>
    </row>
    <row r="5031" spans="1:2" x14ac:dyDescent="0.3">
      <c r="A5031" s="3" t="s">
        <v>2692</v>
      </c>
      <c r="B5031" s="3">
        <v>201</v>
      </c>
    </row>
    <row r="5032" spans="1:2" x14ac:dyDescent="0.3">
      <c r="A5032" s="3" t="s">
        <v>2691</v>
      </c>
      <c r="B5032" s="3">
        <v>201</v>
      </c>
    </row>
    <row r="5033" spans="1:2" x14ac:dyDescent="0.3">
      <c r="A5033" s="3" t="s">
        <v>2690</v>
      </c>
      <c r="B5033" s="3">
        <v>201</v>
      </c>
    </row>
    <row r="5034" spans="1:2" x14ac:dyDescent="0.3">
      <c r="A5034" s="3" t="s">
        <v>2689</v>
      </c>
      <c r="B5034" s="3">
        <v>198</v>
      </c>
    </row>
    <row r="5035" spans="1:2" x14ac:dyDescent="0.3">
      <c r="A5035" s="3" t="s">
        <v>2688</v>
      </c>
      <c r="B5035" s="3">
        <v>203</v>
      </c>
    </row>
    <row r="5036" spans="1:2" x14ac:dyDescent="0.3">
      <c r="A5036" s="3" t="s">
        <v>2687</v>
      </c>
      <c r="B5036" s="3">
        <v>198</v>
      </c>
    </row>
    <row r="5037" spans="1:2" x14ac:dyDescent="0.3">
      <c r="A5037" s="3" t="s">
        <v>2686</v>
      </c>
      <c r="B5037" s="3">
        <v>198</v>
      </c>
    </row>
    <row r="5038" spans="1:2" x14ac:dyDescent="0.3">
      <c r="A5038" s="3" t="s">
        <v>2685</v>
      </c>
      <c r="B5038" s="3">
        <v>195</v>
      </c>
    </row>
    <row r="5039" spans="1:2" x14ac:dyDescent="0.3">
      <c r="A5039" s="3" t="s">
        <v>2684</v>
      </c>
      <c r="B5039" s="3">
        <v>192</v>
      </c>
    </row>
    <row r="5040" spans="1:2" x14ac:dyDescent="0.3">
      <c r="A5040" s="3" t="s">
        <v>2683</v>
      </c>
      <c r="B5040" s="3">
        <v>190</v>
      </c>
    </row>
    <row r="5041" spans="1:2" x14ac:dyDescent="0.3">
      <c r="A5041" s="3" t="s">
        <v>2682</v>
      </c>
      <c r="B5041" s="3">
        <v>194</v>
      </c>
    </row>
    <row r="5042" spans="1:2" x14ac:dyDescent="0.3">
      <c r="A5042" s="3" t="s">
        <v>2681</v>
      </c>
      <c r="B5042" s="3">
        <v>195</v>
      </c>
    </row>
    <row r="5043" spans="1:2" x14ac:dyDescent="0.3">
      <c r="A5043" s="3" t="s">
        <v>2680</v>
      </c>
      <c r="B5043" s="3">
        <v>195</v>
      </c>
    </row>
    <row r="5044" spans="1:2" x14ac:dyDescent="0.3">
      <c r="A5044" s="3" t="s">
        <v>2679</v>
      </c>
      <c r="B5044" s="3">
        <v>191</v>
      </c>
    </row>
    <row r="5045" spans="1:2" x14ac:dyDescent="0.3">
      <c r="A5045" s="3" t="s">
        <v>2678</v>
      </c>
      <c r="B5045" s="3">
        <v>191</v>
      </c>
    </row>
    <row r="5046" spans="1:2" x14ac:dyDescent="0.3">
      <c r="A5046" s="3" t="s">
        <v>2677</v>
      </c>
      <c r="B5046" s="3">
        <v>190</v>
      </c>
    </row>
    <row r="5047" spans="1:2" x14ac:dyDescent="0.3">
      <c r="A5047" s="3" t="s">
        <v>2676</v>
      </c>
      <c r="B5047" s="3">
        <v>194</v>
      </c>
    </row>
    <row r="5048" spans="1:2" x14ac:dyDescent="0.3">
      <c r="A5048" s="3" t="s">
        <v>2675</v>
      </c>
      <c r="B5048" s="3">
        <v>195</v>
      </c>
    </row>
    <row r="5049" spans="1:2" x14ac:dyDescent="0.3">
      <c r="A5049" s="3" t="s">
        <v>2674</v>
      </c>
      <c r="B5049" s="3">
        <v>194</v>
      </c>
    </row>
    <row r="5050" spans="1:2" x14ac:dyDescent="0.3">
      <c r="A5050" s="3" t="s">
        <v>2673</v>
      </c>
      <c r="B5050" s="3">
        <v>194</v>
      </c>
    </row>
    <row r="5051" spans="1:2" x14ac:dyDescent="0.3">
      <c r="A5051" s="3" t="s">
        <v>2672</v>
      </c>
      <c r="B5051" s="3">
        <v>191</v>
      </c>
    </row>
    <row r="5052" spans="1:2" x14ac:dyDescent="0.3">
      <c r="A5052" s="3" t="s">
        <v>2671</v>
      </c>
      <c r="B5052" s="3">
        <v>190</v>
      </c>
    </row>
    <row r="5053" spans="1:2" x14ac:dyDescent="0.3">
      <c r="A5053" s="3" t="s">
        <v>2670</v>
      </c>
      <c r="B5053" s="3">
        <v>193</v>
      </c>
    </row>
    <row r="5054" spans="1:2" x14ac:dyDescent="0.3">
      <c r="A5054" s="3" t="s">
        <v>2669</v>
      </c>
      <c r="B5054" s="3">
        <v>190</v>
      </c>
    </row>
    <row r="5055" spans="1:2" x14ac:dyDescent="0.3">
      <c r="A5055" s="3" t="s">
        <v>2668</v>
      </c>
      <c r="B5055" s="3">
        <v>189</v>
      </c>
    </row>
    <row r="5056" spans="1:2" x14ac:dyDescent="0.3">
      <c r="A5056" s="3" t="s">
        <v>2667</v>
      </c>
      <c r="B5056" s="3">
        <v>198</v>
      </c>
    </row>
    <row r="5057" spans="1:2" x14ac:dyDescent="0.3">
      <c r="A5057" s="3" t="s">
        <v>2666</v>
      </c>
      <c r="B5057" s="3">
        <v>201</v>
      </c>
    </row>
    <row r="5058" spans="1:2" x14ac:dyDescent="0.3">
      <c r="A5058" s="3" t="s">
        <v>2665</v>
      </c>
      <c r="B5058" s="3">
        <v>198</v>
      </c>
    </row>
    <row r="5059" spans="1:2" x14ac:dyDescent="0.3">
      <c r="A5059" s="3" t="s">
        <v>2664</v>
      </c>
      <c r="B5059" s="3">
        <v>196</v>
      </c>
    </row>
    <row r="5060" spans="1:2" x14ac:dyDescent="0.3">
      <c r="A5060" s="3" t="s">
        <v>2663</v>
      </c>
      <c r="B5060" s="3">
        <v>193</v>
      </c>
    </row>
    <row r="5061" spans="1:2" x14ac:dyDescent="0.3">
      <c r="A5061" s="3" t="s">
        <v>2662</v>
      </c>
      <c r="B5061" s="3">
        <v>193</v>
      </c>
    </row>
    <row r="5062" spans="1:2" x14ac:dyDescent="0.3">
      <c r="A5062" s="3" t="s">
        <v>2661</v>
      </c>
      <c r="B5062" s="3">
        <v>196</v>
      </c>
    </row>
    <row r="5063" spans="1:2" x14ac:dyDescent="0.3">
      <c r="A5063" s="3" t="s">
        <v>2660</v>
      </c>
      <c r="B5063" s="3">
        <v>198</v>
      </c>
    </row>
    <row r="5064" spans="1:2" x14ac:dyDescent="0.3">
      <c r="A5064" s="3" t="s">
        <v>2659</v>
      </c>
      <c r="B5064" s="3">
        <v>198</v>
      </c>
    </row>
    <row r="5065" spans="1:2" x14ac:dyDescent="0.3">
      <c r="A5065" s="3" t="s">
        <v>2658</v>
      </c>
      <c r="B5065" s="3">
        <v>199</v>
      </c>
    </row>
    <row r="5066" spans="1:2" x14ac:dyDescent="0.3">
      <c r="A5066" s="3" t="s">
        <v>2657</v>
      </c>
      <c r="B5066" s="3">
        <v>203</v>
      </c>
    </row>
    <row r="5067" spans="1:2" x14ac:dyDescent="0.3">
      <c r="A5067" s="3" t="s">
        <v>2656</v>
      </c>
      <c r="B5067" s="3">
        <v>201</v>
      </c>
    </row>
    <row r="5068" spans="1:2" x14ac:dyDescent="0.3">
      <c r="A5068" s="3" t="s">
        <v>2655</v>
      </c>
      <c r="B5068" s="3">
        <v>201</v>
      </c>
    </row>
    <row r="5069" spans="1:2" x14ac:dyDescent="0.3">
      <c r="A5069" s="3" t="s">
        <v>2654</v>
      </c>
      <c r="B5069" s="3">
        <v>195</v>
      </c>
    </row>
    <row r="5070" spans="1:2" x14ac:dyDescent="0.3">
      <c r="A5070" s="3" t="s">
        <v>2653</v>
      </c>
      <c r="B5070" s="3">
        <v>194</v>
      </c>
    </row>
    <row r="5071" spans="1:2" x14ac:dyDescent="0.3">
      <c r="A5071" s="3" t="s">
        <v>2652</v>
      </c>
      <c r="B5071" s="3">
        <v>188</v>
      </c>
    </row>
    <row r="5072" spans="1:2" x14ac:dyDescent="0.3">
      <c r="A5072" s="3" t="s">
        <v>2651</v>
      </c>
      <c r="B5072" s="3">
        <v>190</v>
      </c>
    </row>
    <row r="5073" spans="1:2" x14ac:dyDescent="0.3">
      <c r="A5073" s="3" t="s">
        <v>2650</v>
      </c>
      <c r="B5073" s="3">
        <v>187</v>
      </c>
    </row>
    <row r="5074" spans="1:2" x14ac:dyDescent="0.3">
      <c r="A5074" s="3" t="s">
        <v>2649</v>
      </c>
      <c r="B5074" s="3">
        <v>185</v>
      </c>
    </row>
    <row r="5075" spans="1:2" x14ac:dyDescent="0.3">
      <c r="A5075" s="3" t="s">
        <v>2648</v>
      </c>
      <c r="B5075" s="3">
        <v>183</v>
      </c>
    </row>
    <row r="5076" spans="1:2" x14ac:dyDescent="0.3">
      <c r="A5076" s="3" t="s">
        <v>2647</v>
      </c>
      <c r="B5076" s="3">
        <v>186</v>
      </c>
    </row>
    <row r="5077" spans="1:2" x14ac:dyDescent="0.3">
      <c r="A5077" s="3" t="s">
        <v>2646</v>
      </c>
      <c r="B5077" s="3">
        <v>191</v>
      </c>
    </row>
    <row r="5078" spans="1:2" x14ac:dyDescent="0.3">
      <c r="A5078" s="3" t="s">
        <v>2645</v>
      </c>
      <c r="B5078" s="3">
        <v>195</v>
      </c>
    </row>
    <row r="5079" spans="1:2" x14ac:dyDescent="0.3">
      <c r="A5079" s="3" t="s">
        <v>2644</v>
      </c>
      <c r="B5079" s="3">
        <v>197</v>
      </c>
    </row>
    <row r="5080" spans="1:2" x14ac:dyDescent="0.3">
      <c r="A5080" s="3" t="s">
        <v>2643</v>
      </c>
      <c r="B5080" s="3">
        <v>207</v>
      </c>
    </row>
    <row r="5081" spans="1:2" x14ac:dyDescent="0.3">
      <c r="A5081" s="3" t="s">
        <v>2642</v>
      </c>
      <c r="B5081" s="3">
        <v>209</v>
      </c>
    </row>
    <row r="5082" spans="1:2" x14ac:dyDescent="0.3">
      <c r="A5082" s="3" t="s">
        <v>2641</v>
      </c>
      <c r="B5082" s="3">
        <v>207</v>
      </c>
    </row>
    <row r="5083" spans="1:2" x14ac:dyDescent="0.3">
      <c r="A5083" s="3" t="s">
        <v>2640</v>
      </c>
      <c r="B5083" s="3">
        <v>202</v>
      </c>
    </row>
    <row r="5084" spans="1:2" x14ac:dyDescent="0.3">
      <c r="A5084" s="3" t="s">
        <v>2639</v>
      </c>
      <c r="B5084" s="3">
        <v>201</v>
      </c>
    </row>
    <row r="5085" spans="1:2" x14ac:dyDescent="0.3">
      <c r="A5085" s="3" t="s">
        <v>2638</v>
      </c>
      <c r="B5085" s="3">
        <v>200</v>
      </c>
    </row>
    <row r="5086" spans="1:2" x14ac:dyDescent="0.3">
      <c r="A5086" s="3" t="s">
        <v>2637</v>
      </c>
      <c r="B5086" s="3">
        <v>199</v>
      </c>
    </row>
    <row r="5087" spans="1:2" x14ac:dyDescent="0.3">
      <c r="A5087" s="3" t="s">
        <v>2636</v>
      </c>
      <c r="B5087" s="3">
        <v>202</v>
      </c>
    </row>
    <row r="5088" spans="1:2" x14ac:dyDescent="0.3">
      <c r="A5088" s="3" t="s">
        <v>2635</v>
      </c>
      <c r="B5088" s="3">
        <v>200</v>
      </c>
    </row>
    <row r="5089" spans="1:2" x14ac:dyDescent="0.3">
      <c r="A5089" s="3" t="s">
        <v>2634</v>
      </c>
      <c r="B5089" s="3">
        <v>197</v>
      </c>
    </row>
    <row r="5090" spans="1:2" x14ac:dyDescent="0.3">
      <c r="A5090" s="3" t="s">
        <v>2633</v>
      </c>
      <c r="B5090" s="3">
        <v>197</v>
      </c>
    </row>
    <row r="5091" spans="1:2" x14ac:dyDescent="0.3">
      <c r="A5091" s="3" t="s">
        <v>2632</v>
      </c>
      <c r="B5091" s="3">
        <v>202</v>
      </c>
    </row>
    <row r="5092" spans="1:2" x14ac:dyDescent="0.3">
      <c r="A5092" s="3" t="s">
        <v>2631</v>
      </c>
      <c r="B5092" s="3">
        <v>207</v>
      </c>
    </row>
    <row r="5093" spans="1:2" x14ac:dyDescent="0.3">
      <c r="A5093" s="3" t="s">
        <v>2630</v>
      </c>
      <c r="B5093" s="3">
        <v>206</v>
      </c>
    </row>
    <row r="5094" spans="1:2" x14ac:dyDescent="0.3">
      <c r="A5094" s="3" t="s">
        <v>2629</v>
      </c>
      <c r="B5094" s="3">
        <v>204</v>
      </c>
    </row>
    <row r="5095" spans="1:2" x14ac:dyDescent="0.3">
      <c r="A5095" s="3" t="s">
        <v>2628</v>
      </c>
      <c r="B5095" s="3">
        <v>201</v>
      </c>
    </row>
    <row r="5096" spans="1:2" x14ac:dyDescent="0.3">
      <c r="A5096" s="3" t="s">
        <v>2627</v>
      </c>
      <c r="B5096" s="3">
        <v>202</v>
      </c>
    </row>
    <row r="5097" spans="1:2" x14ac:dyDescent="0.3">
      <c r="A5097" s="3" t="s">
        <v>2626</v>
      </c>
      <c r="B5097" s="3">
        <v>203</v>
      </c>
    </row>
    <row r="5098" spans="1:2" x14ac:dyDescent="0.3">
      <c r="A5098" s="3" t="s">
        <v>2625</v>
      </c>
      <c r="B5098" s="3">
        <v>204</v>
      </c>
    </row>
    <row r="5099" spans="1:2" x14ac:dyDescent="0.3">
      <c r="A5099" s="3" t="s">
        <v>2624</v>
      </c>
      <c r="B5099" s="3">
        <v>204</v>
      </c>
    </row>
    <row r="5100" spans="1:2" x14ac:dyDescent="0.3">
      <c r="A5100" s="3" t="s">
        <v>2623</v>
      </c>
      <c r="B5100" s="3">
        <v>203</v>
      </c>
    </row>
    <row r="5101" spans="1:2" x14ac:dyDescent="0.3">
      <c r="A5101" s="3" t="s">
        <v>2622</v>
      </c>
      <c r="B5101" s="3">
        <v>201</v>
      </c>
    </row>
    <row r="5102" spans="1:2" x14ac:dyDescent="0.3">
      <c r="A5102" s="3" t="s">
        <v>2621</v>
      </c>
      <c r="B5102" s="3">
        <v>198</v>
      </c>
    </row>
    <row r="5103" spans="1:2" x14ac:dyDescent="0.3">
      <c r="A5103" s="3" t="s">
        <v>2620</v>
      </c>
      <c r="B5103" s="3">
        <v>198</v>
      </c>
    </row>
    <row r="5104" spans="1:2" x14ac:dyDescent="0.3">
      <c r="A5104" s="3" t="s">
        <v>2619</v>
      </c>
      <c r="B5104" s="3">
        <v>201</v>
      </c>
    </row>
    <row r="5105" spans="1:2" x14ac:dyDescent="0.3">
      <c r="A5105" s="3" t="s">
        <v>2618</v>
      </c>
      <c r="B5105" s="3">
        <v>197</v>
      </c>
    </row>
    <row r="5106" spans="1:2" x14ac:dyDescent="0.3">
      <c r="A5106" s="3" t="s">
        <v>2617</v>
      </c>
      <c r="B5106" s="3">
        <v>195</v>
      </c>
    </row>
    <row r="5107" spans="1:2" x14ac:dyDescent="0.3">
      <c r="A5107" s="3" t="s">
        <v>2616</v>
      </c>
      <c r="B5107" s="3">
        <v>193</v>
      </c>
    </row>
    <row r="5108" spans="1:2" x14ac:dyDescent="0.3">
      <c r="A5108" s="3" t="s">
        <v>2615</v>
      </c>
      <c r="B5108" s="3">
        <v>195</v>
      </c>
    </row>
    <row r="5109" spans="1:2" x14ac:dyDescent="0.3">
      <c r="A5109" s="3" t="s">
        <v>2614</v>
      </c>
      <c r="B5109" s="3">
        <v>194</v>
      </c>
    </row>
    <row r="5110" spans="1:2" x14ac:dyDescent="0.3">
      <c r="A5110" s="3" t="s">
        <v>2613</v>
      </c>
      <c r="B5110" s="3">
        <v>196</v>
      </c>
    </row>
    <row r="5111" spans="1:2" x14ac:dyDescent="0.3">
      <c r="A5111" s="3" t="s">
        <v>2612</v>
      </c>
      <c r="B5111" s="3">
        <v>197</v>
      </c>
    </row>
    <row r="5112" spans="1:2" x14ac:dyDescent="0.3">
      <c r="A5112" s="3" t="s">
        <v>2611</v>
      </c>
      <c r="B5112" s="3">
        <v>201</v>
      </c>
    </row>
    <row r="5113" spans="1:2" x14ac:dyDescent="0.3">
      <c r="A5113" s="3" t="s">
        <v>2610</v>
      </c>
      <c r="B5113" s="3">
        <v>200</v>
      </c>
    </row>
    <row r="5114" spans="1:2" x14ac:dyDescent="0.3">
      <c r="A5114" s="3" t="s">
        <v>2609</v>
      </c>
      <c r="B5114" s="3">
        <v>197</v>
      </c>
    </row>
    <row r="5115" spans="1:2" x14ac:dyDescent="0.3">
      <c r="A5115" s="3" t="s">
        <v>2608</v>
      </c>
      <c r="B5115" s="3">
        <v>195</v>
      </c>
    </row>
    <row r="5116" spans="1:2" x14ac:dyDescent="0.3">
      <c r="A5116" s="3" t="s">
        <v>2607</v>
      </c>
      <c r="B5116" s="3">
        <v>202</v>
      </c>
    </row>
    <row r="5117" spans="1:2" x14ac:dyDescent="0.3">
      <c r="A5117" s="3" t="s">
        <v>2606</v>
      </c>
      <c r="B5117" s="3">
        <v>210</v>
      </c>
    </row>
    <row r="5118" spans="1:2" x14ac:dyDescent="0.3">
      <c r="A5118" s="3" t="s">
        <v>2605</v>
      </c>
      <c r="B5118" s="3">
        <v>208</v>
      </c>
    </row>
    <row r="5119" spans="1:2" x14ac:dyDescent="0.3">
      <c r="A5119" s="3" t="s">
        <v>2604</v>
      </c>
      <c r="B5119" s="3">
        <v>203</v>
      </c>
    </row>
    <row r="5120" spans="1:2" x14ac:dyDescent="0.3">
      <c r="A5120" s="3" t="s">
        <v>2603</v>
      </c>
      <c r="B5120" s="3">
        <v>198</v>
      </c>
    </row>
    <row r="5121" spans="1:2" x14ac:dyDescent="0.3">
      <c r="A5121" s="3" t="s">
        <v>2602</v>
      </c>
      <c r="B5121" s="3">
        <v>199</v>
      </c>
    </row>
    <row r="5122" spans="1:2" x14ac:dyDescent="0.3">
      <c r="A5122" s="3" t="s">
        <v>2601</v>
      </c>
      <c r="B5122" s="3">
        <v>204</v>
      </c>
    </row>
    <row r="5123" spans="1:2" x14ac:dyDescent="0.3">
      <c r="A5123" s="3" t="s">
        <v>2600</v>
      </c>
      <c r="B5123" s="3">
        <v>203</v>
      </c>
    </row>
    <row r="5124" spans="1:2" x14ac:dyDescent="0.3">
      <c r="A5124" s="3" t="s">
        <v>2599</v>
      </c>
      <c r="B5124" s="3">
        <v>203</v>
      </c>
    </row>
    <row r="5125" spans="1:2" x14ac:dyDescent="0.3">
      <c r="A5125" s="3" t="s">
        <v>2598</v>
      </c>
      <c r="B5125" s="3">
        <v>202</v>
      </c>
    </row>
    <row r="5126" spans="1:2" x14ac:dyDescent="0.3">
      <c r="A5126" s="3" t="s">
        <v>2597</v>
      </c>
      <c r="B5126" s="3">
        <v>204</v>
      </c>
    </row>
    <row r="5127" spans="1:2" x14ac:dyDescent="0.3">
      <c r="A5127" s="3" t="s">
        <v>2596</v>
      </c>
      <c r="B5127" s="3">
        <v>199</v>
      </c>
    </row>
    <row r="5128" spans="1:2" x14ac:dyDescent="0.3">
      <c r="A5128" s="3" t="s">
        <v>2595</v>
      </c>
      <c r="B5128" s="3">
        <v>200</v>
      </c>
    </row>
    <row r="5129" spans="1:2" x14ac:dyDescent="0.3">
      <c r="A5129" s="3" t="s">
        <v>2594</v>
      </c>
      <c r="B5129" s="3">
        <v>200</v>
      </c>
    </row>
    <row r="5130" spans="1:2" x14ac:dyDescent="0.3">
      <c r="A5130" s="3" t="s">
        <v>2593</v>
      </c>
      <c r="B5130" s="3">
        <v>201</v>
      </c>
    </row>
    <row r="5131" spans="1:2" x14ac:dyDescent="0.3">
      <c r="A5131" s="3" t="s">
        <v>2592</v>
      </c>
      <c r="B5131" s="3">
        <v>199</v>
      </c>
    </row>
    <row r="5132" spans="1:2" x14ac:dyDescent="0.3">
      <c r="A5132" s="3" t="s">
        <v>2591</v>
      </c>
      <c r="B5132" s="3">
        <v>195</v>
      </c>
    </row>
    <row r="5133" spans="1:2" x14ac:dyDescent="0.3">
      <c r="A5133" s="3" t="s">
        <v>2590</v>
      </c>
      <c r="B5133" s="3">
        <v>191</v>
      </c>
    </row>
    <row r="5134" spans="1:2" x14ac:dyDescent="0.3">
      <c r="A5134" s="3" t="s">
        <v>2589</v>
      </c>
      <c r="B5134" s="3">
        <v>191</v>
      </c>
    </row>
    <row r="5135" spans="1:2" x14ac:dyDescent="0.3">
      <c r="A5135" s="3" t="s">
        <v>2588</v>
      </c>
      <c r="B5135" s="3">
        <v>194</v>
      </c>
    </row>
    <row r="5136" spans="1:2" x14ac:dyDescent="0.3">
      <c r="A5136" s="3" t="s">
        <v>2587</v>
      </c>
      <c r="B5136" s="3">
        <v>194</v>
      </c>
    </row>
    <row r="5137" spans="1:2" x14ac:dyDescent="0.3">
      <c r="A5137" s="3" t="s">
        <v>2586</v>
      </c>
      <c r="B5137" s="3">
        <v>193</v>
      </c>
    </row>
    <row r="5138" spans="1:2" x14ac:dyDescent="0.3">
      <c r="A5138" s="3" t="s">
        <v>2585</v>
      </c>
      <c r="B5138" s="3">
        <v>192</v>
      </c>
    </row>
    <row r="5139" spans="1:2" x14ac:dyDescent="0.3">
      <c r="A5139" s="3" t="s">
        <v>2584</v>
      </c>
      <c r="B5139" s="3">
        <v>188</v>
      </c>
    </row>
    <row r="5140" spans="1:2" x14ac:dyDescent="0.3">
      <c r="A5140" s="3" t="s">
        <v>2583</v>
      </c>
      <c r="B5140" s="3">
        <v>187</v>
      </c>
    </row>
    <row r="5141" spans="1:2" x14ac:dyDescent="0.3">
      <c r="A5141" s="3" t="s">
        <v>2582</v>
      </c>
      <c r="B5141" s="3">
        <v>184</v>
      </c>
    </row>
    <row r="5142" spans="1:2" x14ac:dyDescent="0.3">
      <c r="A5142" s="3" t="s">
        <v>2581</v>
      </c>
      <c r="B5142" s="3">
        <v>185</v>
      </c>
    </row>
    <row r="5143" spans="1:2" x14ac:dyDescent="0.3">
      <c r="A5143" s="3" t="s">
        <v>2580</v>
      </c>
      <c r="B5143" s="3">
        <v>186</v>
      </c>
    </row>
    <row r="5144" spans="1:2" x14ac:dyDescent="0.3">
      <c r="A5144" s="3" t="s">
        <v>2579</v>
      </c>
      <c r="B5144" s="3">
        <v>185</v>
      </c>
    </row>
    <row r="5145" spans="1:2" x14ac:dyDescent="0.3">
      <c r="A5145" s="3" t="s">
        <v>2578</v>
      </c>
      <c r="B5145" s="3">
        <v>186</v>
      </c>
    </row>
    <row r="5146" spans="1:2" x14ac:dyDescent="0.3">
      <c r="A5146" s="3" t="s">
        <v>2577</v>
      </c>
      <c r="B5146" s="3">
        <v>188</v>
      </c>
    </row>
    <row r="5147" spans="1:2" x14ac:dyDescent="0.3">
      <c r="A5147" s="3" t="s">
        <v>2576</v>
      </c>
      <c r="B5147" s="3">
        <v>191</v>
      </c>
    </row>
    <row r="5148" spans="1:2" x14ac:dyDescent="0.3">
      <c r="A5148" s="3" t="s">
        <v>2575</v>
      </c>
      <c r="B5148" s="3">
        <v>189</v>
      </c>
    </row>
    <row r="5149" spans="1:2" x14ac:dyDescent="0.3">
      <c r="A5149" s="3" t="s">
        <v>2574</v>
      </c>
      <c r="B5149" s="3">
        <v>193</v>
      </c>
    </row>
    <row r="5150" spans="1:2" x14ac:dyDescent="0.3">
      <c r="A5150" s="3" t="s">
        <v>2573</v>
      </c>
      <c r="B5150" s="3">
        <v>193</v>
      </c>
    </row>
    <row r="5151" spans="1:2" x14ac:dyDescent="0.3">
      <c r="A5151" s="3" t="s">
        <v>2572</v>
      </c>
      <c r="B5151" s="3">
        <v>191</v>
      </c>
    </row>
    <row r="5152" spans="1:2" x14ac:dyDescent="0.3">
      <c r="A5152" s="3" t="s">
        <v>2571</v>
      </c>
      <c r="B5152" s="3">
        <v>187</v>
      </c>
    </row>
    <row r="5153" spans="1:2" x14ac:dyDescent="0.3">
      <c r="A5153" s="3" t="s">
        <v>2570</v>
      </c>
      <c r="B5153" s="3">
        <v>185</v>
      </c>
    </row>
    <row r="5154" spans="1:2" x14ac:dyDescent="0.3">
      <c r="A5154" s="3" t="s">
        <v>2569</v>
      </c>
      <c r="B5154" s="3">
        <v>185</v>
      </c>
    </row>
    <row r="5155" spans="1:2" x14ac:dyDescent="0.3">
      <c r="A5155" s="3" t="s">
        <v>2568</v>
      </c>
      <c r="B5155" s="3">
        <v>183</v>
      </c>
    </row>
    <row r="5156" spans="1:2" x14ac:dyDescent="0.3">
      <c r="A5156" s="3" t="s">
        <v>2567</v>
      </c>
      <c r="B5156" s="3">
        <v>184</v>
      </c>
    </row>
    <row r="5157" spans="1:2" x14ac:dyDescent="0.3">
      <c r="A5157" s="3" t="s">
        <v>2566</v>
      </c>
      <c r="B5157" s="3">
        <v>184</v>
      </c>
    </row>
    <row r="5158" spans="1:2" x14ac:dyDescent="0.3">
      <c r="A5158" s="3" t="s">
        <v>2565</v>
      </c>
      <c r="B5158" s="3">
        <v>186</v>
      </c>
    </row>
    <row r="5159" spans="1:2" x14ac:dyDescent="0.3">
      <c r="A5159" s="3" t="s">
        <v>2564</v>
      </c>
      <c r="B5159" s="3">
        <v>186</v>
      </c>
    </row>
    <row r="5160" spans="1:2" x14ac:dyDescent="0.3">
      <c r="A5160" s="3" t="s">
        <v>2563</v>
      </c>
      <c r="B5160" s="3">
        <v>189</v>
      </c>
    </row>
    <row r="5161" spans="1:2" x14ac:dyDescent="0.3">
      <c r="A5161" s="3" t="s">
        <v>2562</v>
      </c>
      <c r="B5161" s="3">
        <v>190</v>
      </c>
    </row>
    <row r="5162" spans="1:2" x14ac:dyDescent="0.3">
      <c r="A5162" s="3" t="s">
        <v>2561</v>
      </c>
      <c r="B5162" s="3">
        <v>189</v>
      </c>
    </row>
    <row r="5163" spans="1:2" x14ac:dyDescent="0.3">
      <c r="A5163" s="3" t="s">
        <v>2560</v>
      </c>
      <c r="B5163" s="3">
        <v>190</v>
      </c>
    </row>
    <row r="5164" spans="1:2" x14ac:dyDescent="0.3">
      <c r="A5164" s="3" t="s">
        <v>2559</v>
      </c>
      <c r="B5164" s="3">
        <v>187</v>
      </c>
    </row>
    <row r="5165" spans="1:2" x14ac:dyDescent="0.3">
      <c r="A5165" s="3" t="s">
        <v>2558</v>
      </c>
      <c r="B5165" s="3">
        <v>185</v>
      </c>
    </row>
    <row r="5166" spans="1:2" x14ac:dyDescent="0.3">
      <c r="A5166" s="3" t="s">
        <v>2557</v>
      </c>
      <c r="B5166" s="3">
        <v>183</v>
      </c>
    </row>
    <row r="5167" spans="1:2" x14ac:dyDescent="0.3">
      <c r="A5167" s="3" t="s">
        <v>2556</v>
      </c>
      <c r="B5167" s="3">
        <v>184</v>
      </c>
    </row>
    <row r="5168" spans="1:2" x14ac:dyDescent="0.3">
      <c r="A5168" s="3" t="s">
        <v>2555</v>
      </c>
      <c r="B5168" s="3">
        <v>184</v>
      </c>
    </row>
    <row r="5169" spans="1:2" x14ac:dyDescent="0.3">
      <c r="A5169" s="3" t="s">
        <v>2554</v>
      </c>
      <c r="B5169" s="3">
        <v>183</v>
      </c>
    </row>
    <row r="5170" spans="1:2" x14ac:dyDescent="0.3">
      <c r="A5170" s="3" t="s">
        <v>2553</v>
      </c>
      <c r="B5170" s="3">
        <v>184</v>
      </c>
    </row>
    <row r="5171" spans="1:2" x14ac:dyDescent="0.3">
      <c r="A5171" s="3" t="s">
        <v>2552</v>
      </c>
      <c r="B5171" s="3">
        <v>185</v>
      </c>
    </row>
    <row r="5172" spans="1:2" x14ac:dyDescent="0.3">
      <c r="A5172" s="3" t="s">
        <v>2551</v>
      </c>
      <c r="B5172" s="3">
        <v>186</v>
      </c>
    </row>
    <row r="5173" spans="1:2" x14ac:dyDescent="0.3">
      <c r="A5173" s="3" t="s">
        <v>2550</v>
      </c>
      <c r="B5173" s="3">
        <v>184</v>
      </c>
    </row>
    <row r="5174" spans="1:2" x14ac:dyDescent="0.3">
      <c r="A5174" s="3" t="s">
        <v>2549</v>
      </c>
      <c r="B5174" s="3">
        <v>184</v>
      </c>
    </row>
    <row r="5175" spans="1:2" x14ac:dyDescent="0.3">
      <c r="A5175" s="3" t="s">
        <v>2548</v>
      </c>
      <c r="B5175" s="3">
        <v>183</v>
      </c>
    </row>
    <row r="5176" spans="1:2" x14ac:dyDescent="0.3">
      <c r="A5176" s="3" t="s">
        <v>2547</v>
      </c>
      <c r="B5176" s="3">
        <v>185</v>
      </c>
    </row>
    <row r="5177" spans="1:2" x14ac:dyDescent="0.3">
      <c r="A5177" s="3" t="s">
        <v>2546</v>
      </c>
      <c r="B5177" s="3">
        <v>184</v>
      </c>
    </row>
    <row r="5178" spans="1:2" x14ac:dyDescent="0.3">
      <c r="A5178" s="3" t="s">
        <v>2545</v>
      </c>
      <c r="B5178" s="3">
        <v>186</v>
      </c>
    </row>
    <row r="5179" spans="1:2" x14ac:dyDescent="0.3">
      <c r="A5179" s="3" t="s">
        <v>2544</v>
      </c>
      <c r="B5179" s="3">
        <v>187</v>
      </c>
    </row>
    <row r="5180" spans="1:2" x14ac:dyDescent="0.3">
      <c r="A5180" s="3" t="s">
        <v>2543</v>
      </c>
      <c r="B5180" s="3">
        <v>192</v>
      </c>
    </row>
    <row r="5181" spans="1:2" x14ac:dyDescent="0.3">
      <c r="A5181" s="3" t="s">
        <v>2542</v>
      </c>
      <c r="B5181" s="3">
        <v>190</v>
      </c>
    </row>
    <row r="5182" spans="1:2" x14ac:dyDescent="0.3">
      <c r="A5182" s="3" t="s">
        <v>2541</v>
      </c>
      <c r="B5182" s="3">
        <v>191</v>
      </c>
    </row>
    <row r="5183" spans="1:2" x14ac:dyDescent="0.3">
      <c r="A5183" s="3" t="s">
        <v>2540</v>
      </c>
      <c r="B5183" s="3">
        <v>188</v>
      </c>
    </row>
    <row r="5184" spans="1:2" x14ac:dyDescent="0.3">
      <c r="A5184" s="3" t="s">
        <v>2539</v>
      </c>
      <c r="B5184" s="3">
        <v>189</v>
      </c>
    </row>
    <row r="5185" spans="1:2" x14ac:dyDescent="0.3">
      <c r="A5185" s="3" t="s">
        <v>2538</v>
      </c>
      <c r="B5185" s="3">
        <v>190</v>
      </c>
    </row>
    <row r="5186" spans="1:2" x14ac:dyDescent="0.3">
      <c r="A5186" s="3" t="s">
        <v>2537</v>
      </c>
      <c r="B5186" s="3">
        <v>196</v>
      </c>
    </row>
    <row r="5187" spans="1:2" x14ac:dyDescent="0.3">
      <c r="A5187" s="3" t="s">
        <v>2536</v>
      </c>
      <c r="B5187" s="3">
        <v>188</v>
      </c>
    </row>
    <row r="5188" spans="1:2" x14ac:dyDescent="0.3">
      <c r="A5188" s="3" t="s">
        <v>2535</v>
      </c>
      <c r="B5188" s="3">
        <v>188</v>
      </c>
    </row>
    <row r="5189" spans="1:2" x14ac:dyDescent="0.3">
      <c r="A5189" s="3" t="s">
        <v>2534</v>
      </c>
      <c r="B5189" s="3">
        <v>188</v>
      </c>
    </row>
    <row r="5190" spans="1:2" x14ac:dyDescent="0.3">
      <c r="A5190" s="3" t="s">
        <v>2533</v>
      </c>
      <c r="B5190" s="3">
        <v>187</v>
      </c>
    </row>
    <row r="5191" spans="1:2" x14ac:dyDescent="0.3">
      <c r="A5191" s="3" t="s">
        <v>2532</v>
      </c>
      <c r="B5191" s="3">
        <v>186</v>
      </c>
    </row>
    <row r="5192" spans="1:2" x14ac:dyDescent="0.3">
      <c r="A5192" s="3" t="s">
        <v>2531</v>
      </c>
      <c r="B5192" s="3">
        <v>186</v>
      </c>
    </row>
    <row r="5193" spans="1:2" x14ac:dyDescent="0.3">
      <c r="A5193" s="3" t="s">
        <v>2530</v>
      </c>
      <c r="B5193" s="3">
        <v>183</v>
      </c>
    </row>
    <row r="5194" spans="1:2" x14ac:dyDescent="0.3">
      <c r="A5194" s="3" t="s">
        <v>2529</v>
      </c>
      <c r="B5194" s="3">
        <v>181</v>
      </c>
    </row>
    <row r="5195" spans="1:2" x14ac:dyDescent="0.3">
      <c r="A5195" s="3" t="s">
        <v>2528</v>
      </c>
      <c r="B5195" s="3">
        <v>177</v>
      </c>
    </row>
    <row r="5196" spans="1:2" x14ac:dyDescent="0.3">
      <c r="A5196" s="3" t="s">
        <v>2527</v>
      </c>
      <c r="B5196" s="3">
        <v>177</v>
      </c>
    </row>
    <row r="5197" spans="1:2" x14ac:dyDescent="0.3">
      <c r="A5197" s="3" t="s">
        <v>2526</v>
      </c>
      <c r="B5197" s="3">
        <v>176</v>
      </c>
    </row>
    <row r="5198" spans="1:2" x14ac:dyDescent="0.3">
      <c r="A5198" s="3" t="s">
        <v>2525</v>
      </c>
      <c r="B5198" s="3">
        <v>178</v>
      </c>
    </row>
    <row r="5199" spans="1:2" x14ac:dyDescent="0.3">
      <c r="A5199" s="3" t="s">
        <v>2524</v>
      </c>
      <c r="B5199" s="3">
        <v>175</v>
      </c>
    </row>
    <row r="5200" spans="1:2" x14ac:dyDescent="0.3">
      <c r="A5200" s="3" t="s">
        <v>2523</v>
      </c>
      <c r="B5200" s="3">
        <v>174</v>
      </c>
    </row>
    <row r="5201" spans="1:2" x14ac:dyDescent="0.3">
      <c r="A5201" s="3" t="s">
        <v>2522</v>
      </c>
      <c r="B5201" s="3">
        <v>177</v>
      </c>
    </row>
    <row r="5202" spans="1:2" x14ac:dyDescent="0.3">
      <c r="A5202" s="3" t="s">
        <v>2521</v>
      </c>
      <c r="B5202" s="3">
        <v>177</v>
      </c>
    </row>
    <row r="5203" spans="1:2" x14ac:dyDescent="0.3">
      <c r="A5203" s="3" t="s">
        <v>2520</v>
      </c>
      <c r="B5203" s="3">
        <v>175</v>
      </c>
    </row>
    <row r="5204" spans="1:2" x14ac:dyDescent="0.3">
      <c r="A5204" s="3" t="s">
        <v>2519</v>
      </c>
      <c r="B5204" s="3">
        <v>176</v>
      </c>
    </row>
    <row r="5205" spans="1:2" x14ac:dyDescent="0.3">
      <c r="A5205" s="3" t="s">
        <v>2518</v>
      </c>
      <c r="B5205" s="3">
        <v>177</v>
      </c>
    </row>
    <row r="5206" spans="1:2" x14ac:dyDescent="0.3">
      <c r="A5206" s="3" t="s">
        <v>2517</v>
      </c>
      <c r="B5206" s="3">
        <v>179</v>
      </c>
    </row>
    <row r="5207" spans="1:2" x14ac:dyDescent="0.3">
      <c r="A5207" s="3" t="s">
        <v>2516</v>
      </c>
      <c r="B5207" s="3">
        <v>177</v>
      </c>
    </row>
    <row r="5208" spans="1:2" x14ac:dyDescent="0.3">
      <c r="A5208" s="3" t="s">
        <v>2515</v>
      </c>
      <c r="B5208" s="3">
        <v>176</v>
      </c>
    </row>
    <row r="5209" spans="1:2" x14ac:dyDescent="0.3">
      <c r="A5209" s="3" t="s">
        <v>2514</v>
      </c>
      <c r="B5209" s="3">
        <v>171</v>
      </c>
    </row>
    <row r="5210" spans="1:2" x14ac:dyDescent="0.3">
      <c r="A5210" s="3" t="s">
        <v>2513</v>
      </c>
      <c r="B5210" s="3">
        <v>167</v>
      </c>
    </row>
    <row r="5211" spans="1:2" x14ac:dyDescent="0.3">
      <c r="A5211" s="3" t="s">
        <v>2512</v>
      </c>
      <c r="B5211" s="3">
        <v>165</v>
      </c>
    </row>
    <row r="5212" spans="1:2" x14ac:dyDescent="0.3">
      <c r="A5212" s="3" t="s">
        <v>2511</v>
      </c>
      <c r="B5212" s="3">
        <v>167</v>
      </c>
    </row>
    <row r="5213" spans="1:2" x14ac:dyDescent="0.3">
      <c r="A5213" s="3" t="s">
        <v>2510</v>
      </c>
      <c r="B5213" s="3">
        <v>169</v>
      </c>
    </row>
    <row r="5214" spans="1:2" x14ac:dyDescent="0.3">
      <c r="A5214" s="3" t="s">
        <v>2509</v>
      </c>
      <c r="B5214" s="3">
        <v>169</v>
      </c>
    </row>
    <row r="5215" spans="1:2" x14ac:dyDescent="0.3">
      <c r="A5215" s="3" t="s">
        <v>2508</v>
      </c>
      <c r="B5215" s="3">
        <v>170</v>
      </c>
    </row>
    <row r="5216" spans="1:2" x14ac:dyDescent="0.3">
      <c r="A5216" s="3" t="s">
        <v>2507</v>
      </c>
      <c r="B5216" s="3">
        <v>175</v>
      </c>
    </row>
    <row r="5217" spans="1:2" x14ac:dyDescent="0.3">
      <c r="A5217" s="3" t="s">
        <v>2506</v>
      </c>
      <c r="B5217" s="3">
        <v>172</v>
      </c>
    </row>
    <row r="5218" spans="1:2" x14ac:dyDescent="0.3">
      <c r="A5218" s="3" t="s">
        <v>2505</v>
      </c>
      <c r="B5218" s="3">
        <v>173</v>
      </c>
    </row>
    <row r="5219" spans="1:2" x14ac:dyDescent="0.3">
      <c r="A5219" s="3" t="s">
        <v>2504</v>
      </c>
      <c r="B5219" s="3">
        <v>173</v>
      </c>
    </row>
    <row r="5220" spans="1:2" x14ac:dyDescent="0.3">
      <c r="A5220" s="3" t="s">
        <v>2503</v>
      </c>
      <c r="B5220" s="3">
        <v>168</v>
      </c>
    </row>
    <row r="5221" spans="1:2" x14ac:dyDescent="0.3">
      <c r="A5221" s="3" t="s">
        <v>2502</v>
      </c>
      <c r="B5221" s="3">
        <v>166</v>
      </c>
    </row>
    <row r="5222" spans="1:2" x14ac:dyDescent="0.3">
      <c r="A5222" s="3" t="s">
        <v>2501</v>
      </c>
      <c r="B5222" s="3">
        <v>165</v>
      </c>
    </row>
    <row r="5223" spans="1:2" x14ac:dyDescent="0.3">
      <c r="A5223" s="3" t="s">
        <v>2500</v>
      </c>
      <c r="B5223" s="3">
        <v>163</v>
      </c>
    </row>
    <row r="5224" spans="1:2" x14ac:dyDescent="0.3">
      <c r="A5224" s="3" t="s">
        <v>2499</v>
      </c>
      <c r="B5224" s="3">
        <v>163</v>
      </c>
    </row>
    <row r="5225" spans="1:2" x14ac:dyDescent="0.3">
      <c r="A5225" s="3" t="s">
        <v>2498</v>
      </c>
      <c r="B5225" s="3">
        <v>161</v>
      </c>
    </row>
    <row r="5226" spans="1:2" x14ac:dyDescent="0.3">
      <c r="A5226" s="3" t="s">
        <v>2497</v>
      </c>
      <c r="B5226" s="3">
        <v>164</v>
      </c>
    </row>
    <row r="5227" spans="1:2" x14ac:dyDescent="0.3">
      <c r="A5227" s="3" t="s">
        <v>2496</v>
      </c>
      <c r="B5227" s="3">
        <v>164</v>
      </c>
    </row>
    <row r="5228" spans="1:2" x14ac:dyDescent="0.3">
      <c r="A5228" s="3" t="s">
        <v>2495</v>
      </c>
      <c r="B5228" s="3">
        <v>164</v>
      </c>
    </row>
    <row r="5229" spans="1:2" x14ac:dyDescent="0.3">
      <c r="A5229" s="3" t="s">
        <v>2494</v>
      </c>
      <c r="B5229" s="3">
        <v>164</v>
      </c>
    </row>
    <row r="5230" spans="1:2" x14ac:dyDescent="0.3">
      <c r="A5230" s="3" t="s">
        <v>2493</v>
      </c>
      <c r="B5230" s="3">
        <v>162</v>
      </c>
    </row>
    <row r="5231" spans="1:2" x14ac:dyDescent="0.3">
      <c r="A5231" s="3" t="s">
        <v>2492</v>
      </c>
      <c r="B5231" s="3">
        <v>157</v>
      </c>
    </row>
    <row r="5232" spans="1:2" x14ac:dyDescent="0.3">
      <c r="A5232" s="3" t="s">
        <v>2491</v>
      </c>
      <c r="B5232" s="3">
        <v>157</v>
      </c>
    </row>
    <row r="5233" spans="1:2" x14ac:dyDescent="0.3">
      <c r="A5233" s="3" t="s">
        <v>2490</v>
      </c>
      <c r="B5233" s="3">
        <v>156</v>
      </c>
    </row>
    <row r="5234" spans="1:2" x14ac:dyDescent="0.3">
      <c r="A5234" s="3" t="s">
        <v>2489</v>
      </c>
      <c r="B5234" s="3">
        <v>155</v>
      </c>
    </row>
    <row r="5235" spans="1:2" x14ac:dyDescent="0.3">
      <c r="A5235" s="3" t="s">
        <v>2488</v>
      </c>
      <c r="B5235" s="3">
        <v>155</v>
      </c>
    </row>
    <row r="5236" spans="1:2" x14ac:dyDescent="0.3">
      <c r="A5236" s="3" t="s">
        <v>2487</v>
      </c>
      <c r="B5236" s="3">
        <v>154</v>
      </c>
    </row>
    <row r="5237" spans="1:2" x14ac:dyDescent="0.3">
      <c r="A5237" s="3" t="s">
        <v>2486</v>
      </c>
      <c r="B5237" s="3">
        <v>155</v>
      </c>
    </row>
    <row r="5238" spans="1:2" x14ac:dyDescent="0.3">
      <c r="A5238" s="3" t="s">
        <v>2485</v>
      </c>
      <c r="B5238" s="3">
        <v>152</v>
      </c>
    </row>
    <row r="5239" spans="1:2" x14ac:dyDescent="0.3">
      <c r="A5239" s="3" t="s">
        <v>2484</v>
      </c>
      <c r="B5239" s="3">
        <v>154</v>
      </c>
    </row>
    <row r="5240" spans="1:2" x14ac:dyDescent="0.3">
      <c r="A5240" s="3" t="s">
        <v>2483</v>
      </c>
      <c r="B5240" s="3">
        <v>153</v>
      </c>
    </row>
    <row r="5241" spans="1:2" x14ac:dyDescent="0.3">
      <c r="A5241" s="3" t="s">
        <v>2482</v>
      </c>
      <c r="B5241" s="3">
        <v>153</v>
      </c>
    </row>
    <row r="5242" spans="1:2" x14ac:dyDescent="0.3">
      <c r="A5242" s="3" t="s">
        <v>2481</v>
      </c>
      <c r="B5242" s="3">
        <v>153</v>
      </c>
    </row>
    <row r="5243" spans="1:2" x14ac:dyDescent="0.3">
      <c r="A5243" s="3" t="s">
        <v>2480</v>
      </c>
      <c r="B5243" s="3">
        <v>158</v>
      </c>
    </row>
    <row r="5244" spans="1:2" x14ac:dyDescent="0.3">
      <c r="A5244" s="3" t="s">
        <v>2479</v>
      </c>
      <c r="B5244" s="3">
        <v>171</v>
      </c>
    </row>
    <row r="5245" spans="1:2" x14ac:dyDescent="0.3">
      <c r="A5245" s="3" t="s">
        <v>2478</v>
      </c>
      <c r="B5245" s="3">
        <v>167</v>
      </c>
    </row>
    <row r="5246" spans="1:2" x14ac:dyDescent="0.3">
      <c r="A5246" s="3" t="s">
        <v>2477</v>
      </c>
      <c r="B5246" s="3">
        <v>159</v>
      </c>
    </row>
    <row r="5247" spans="1:2" x14ac:dyDescent="0.3">
      <c r="A5247" s="3" t="s">
        <v>2476</v>
      </c>
      <c r="B5247" s="3">
        <v>177</v>
      </c>
    </row>
    <row r="5248" spans="1:2" x14ac:dyDescent="0.3">
      <c r="A5248" s="3" t="s">
        <v>2475</v>
      </c>
      <c r="B5248" s="3">
        <v>189</v>
      </c>
    </row>
    <row r="5249" spans="1:2" x14ac:dyDescent="0.3">
      <c r="A5249" s="3" t="s">
        <v>2474</v>
      </c>
      <c r="B5249" s="3">
        <v>182</v>
      </c>
    </row>
    <row r="5250" spans="1:2" x14ac:dyDescent="0.3">
      <c r="A5250" s="3" t="s">
        <v>2473</v>
      </c>
      <c r="B5250" s="3">
        <v>187</v>
      </c>
    </row>
    <row r="5251" spans="1:2" x14ac:dyDescent="0.3">
      <c r="A5251" s="3" t="s">
        <v>2472</v>
      </c>
      <c r="B5251" s="3">
        <v>184</v>
      </c>
    </row>
    <row r="5252" spans="1:2" x14ac:dyDescent="0.3">
      <c r="A5252" s="3" t="s">
        <v>2471</v>
      </c>
      <c r="B5252" s="3">
        <v>175</v>
      </c>
    </row>
    <row r="5253" spans="1:2" x14ac:dyDescent="0.3">
      <c r="A5253" s="3" t="s">
        <v>2470</v>
      </c>
      <c r="B5253" s="3">
        <v>167</v>
      </c>
    </row>
    <row r="5254" spans="1:2" x14ac:dyDescent="0.3">
      <c r="A5254" s="3" t="s">
        <v>2469</v>
      </c>
      <c r="B5254" s="3">
        <v>167</v>
      </c>
    </row>
    <row r="5255" spans="1:2" x14ac:dyDescent="0.3">
      <c r="A5255" s="3" t="s">
        <v>2468</v>
      </c>
      <c r="B5255" s="3">
        <v>173</v>
      </c>
    </row>
    <row r="5256" spans="1:2" x14ac:dyDescent="0.3">
      <c r="A5256" s="3" t="s">
        <v>2467</v>
      </c>
      <c r="B5256" s="3">
        <v>173</v>
      </c>
    </row>
    <row r="5257" spans="1:2" x14ac:dyDescent="0.3">
      <c r="A5257" s="3" t="s">
        <v>2466</v>
      </c>
      <c r="B5257" s="3">
        <v>176</v>
      </c>
    </row>
    <row r="5258" spans="1:2" x14ac:dyDescent="0.3">
      <c r="A5258" s="3" t="s">
        <v>2465</v>
      </c>
      <c r="B5258" s="3">
        <v>179</v>
      </c>
    </row>
    <row r="5259" spans="1:2" x14ac:dyDescent="0.3">
      <c r="A5259" s="3" t="s">
        <v>2464</v>
      </c>
      <c r="B5259" s="3">
        <v>174</v>
      </c>
    </row>
    <row r="5260" spans="1:2" x14ac:dyDescent="0.3">
      <c r="A5260" s="3" t="s">
        <v>2463</v>
      </c>
      <c r="B5260" s="3">
        <v>169</v>
      </c>
    </row>
    <row r="5261" spans="1:2" x14ac:dyDescent="0.3">
      <c r="A5261" s="3" t="s">
        <v>2462</v>
      </c>
      <c r="B5261" s="3">
        <v>178</v>
      </c>
    </row>
    <row r="5262" spans="1:2" x14ac:dyDescent="0.3">
      <c r="A5262" s="3" t="s">
        <v>2461</v>
      </c>
      <c r="B5262" s="3">
        <v>185</v>
      </c>
    </row>
    <row r="5263" spans="1:2" x14ac:dyDescent="0.3">
      <c r="A5263" s="3" t="s">
        <v>2460</v>
      </c>
      <c r="B5263" s="3">
        <v>180</v>
      </c>
    </row>
    <row r="5264" spans="1:2" x14ac:dyDescent="0.3">
      <c r="A5264" s="3" t="s">
        <v>2459</v>
      </c>
      <c r="B5264" s="3">
        <v>176</v>
      </c>
    </row>
    <row r="5265" spans="1:2" x14ac:dyDescent="0.3">
      <c r="A5265" s="3" t="s">
        <v>2458</v>
      </c>
      <c r="B5265" s="3">
        <v>176</v>
      </c>
    </row>
    <row r="5266" spans="1:2" x14ac:dyDescent="0.3">
      <c r="A5266" s="3" t="s">
        <v>2457</v>
      </c>
      <c r="B5266" s="3">
        <v>178</v>
      </c>
    </row>
    <row r="5267" spans="1:2" x14ac:dyDescent="0.3">
      <c r="A5267" s="3" t="s">
        <v>2456</v>
      </c>
      <c r="B5267" s="3">
        <v>179</v>
      </c>
    </row>
    <row r="5268" spans="1:2" x14ac:dyDescent="0.3">
      <c r="A5268" s="3" t="s">
        <v>2455</v>
      </c>
      <c r="B5268" s="3">
        <v>173</v>
      </c>
    </row>
    <row r="5269" spans="1:2" x14ac:dyDescent="0.3">
      <c r="A5269" s="3" t="s">
        <v>2454</v>
      </c>
      <c r="B5269" s="3">
        <v>174</v>
      </c>
    </row>
    <row r="5270" spans="1:2" x14ac:dyDescent="0.3">
      <c r="A5270" s="3" t="s">
        <v>2453</v>
      </c>
      <c r="B5270" s="3">
        <v>178</v>
      </c>
    </row>
    <row r="5271" spans="1:2" x14ac:dyDescent="0.3">
      <c r="A5271" s="3" t="s">
        <v>2452</v>
      </c>
      <c r="B5271" s="3">
        <v>179</v>
      </c>
    </row>
    <row r="5272" spans="1:2" x14ac:dyDescent="0.3">
      <c r="A5272" s="3" t="s">
        <v>2451</v>
      </c>
      <c r="B5272" s="3">
        <v>178</v>
      </c>
    </row>
    <row r="5273" spans="1:2" x14ac:dyDescent="0.3">
      <c r="A5273" s="3" t="s">
        <v>2450</v>
      </c>
      <c r="B5273" s="3">
        <v>177</v>
      </c>
    </row>
    <row r="5274" spans="1:2" x14ac:dyDescent="0.3">
      <c r="A5274" s="3" t="s">
        <v>2449</v>
      </c>
      <c r="B5274" s="3">
        <v>180</v>
      </c>
    </row>
    <row r="5275" spans="1:2" x14ac:dyDescent="0.3">
      <c r="A5275" s="3" t="s">
        <v>2448</v>
      </c>
      <c r="B5275" s="3">
        <v>180</v>
      </c>
    </row>
    <row r="5276" spans="1:2" x14ac:dyDescent="0.3">
      <c r="A5276" s="3" t="s">
        <v>2447</v>
      </c>
      <c r="B5276" s="3">
        <v>176</v>
      </c>
    </row>
    <row r="5277" spans="1:2" x14ac:dyDescent="0.3">
      <c r="A5277" s="3" t="s">
        <v>2446</v>
      </c>
      <c r="B5277" s="3">
        <v>181</v>
      </c>
    </row>
    <row r="5278" spans="1:2" x14ac:dyDescent="0.3">
      <c r="A5278" s="3" t="s">
        <v>2445</v>
      </c>
      <c r="B5278" s="3">
        <v>184</v>
      </c>
    </row>
    <row r="5279" spans="1:2" x14ac:dyDescent="0.3">
      <c r="A5279" s="3" t="s">
        <v>2444</v>
      </c>
      <c r="B5279" s="3">
        <v>180</v>
      </c>
    </row>
    <row r="5280" spans="1:2" x14ac:dyDescent="0.3">
      <c r="A5280" s="3" t="s">
        <v>2443</v>
      </c>
      <c r="B5280" s="3">
        <v>181</v>
      </c>
    </row>
    <row r="5281" spans="1:2" x14ac:dyDescent="0.3">
      <c r="A5281" s="3" t="s">
        <v>2442</v>
      </c>
      <c r="B5281" s="3">
        <v>181</v>
      </c>
    </row>
    <row r="5282" spans="1:2" x14ac:dyDescent="0.3">
      <c r="A5282" s="3" t="s">
        <v>2441</v>
      </c>
      <c r="B5282" s="3">
        <v>180</v>
      </c>
    </row>
    <row r="5283" spans="1:2" x14ac:dyDescent="0.3">
      <c r="A5283" s="3" t="s">
        <v>2440</v>
      </c>
      <c r="B5283" s="3">
        <v>180</v>
      </c>
    </row>
    <row r="5284" spans="1:2" x14ac:dyDescent="0.3">
      <c r="A5284" s="3" t="s">
        <v>2439</v>
      </c>
      <c r="B5284" s="3">
        <v>182</v>
      </c>
    </row>
    <row r="5285" spans="1:2" x14ac:dyDescent="0.3">
      <c r="A5285" s="3" t="s">
        <v>2438</v>
      </c>
      <c r="B5285" s="3">
        <v>174</v>
      </c>
    </row>
    <row r="5286" spans="1:2" x14ac:dyDescent="0.3">
      <c r="A5286" s="3" t="s">
        <v>2437</v>
      </c>
      <c r="B5286" s="3">
        <v>174</v>
      </c>
    </row>
    <row r="5287" spans="1:2" x14ac:dyDescent="0.3">
      <c r="A5287" s="3" t="s">
        <v>2436</v>
      </c>
      <c r="B5287" s="3">
        <v>169</v>
      </c>
    </row>
    <row r="5288" spans="1:2" x14ac:dyDescent="0.3">
      <c r="A5288" s="3" t="s">
        <v>2435</v>
      </c>
      <c r="B5288" s="3">
        <v>174</v>
      </c>
    </row>
    <row r="5289" spans="1:2" x14ac:dyDescent="0.3">
      <c r="A5289" s="3" t="s">
        <v>2434</v>
      </c>
      <c r="B5289" s="3">
        <v>174</v>
      </c>
    </row>
    <row r="5290" spans="1:2" x14ac:dyDescent="0.3">
      <c r="A5290" s="3" t="s">
        <v>2433</v>
      </c>
      <c r="B5290" s="3">
        <v>174</v>
      </c>
    </row>
    <row r="5291" spans="1:2" x14ac:dyDescent="0.3">
      <c r="A5291" s="3" t="s">
        <v>2432</v>
      </c>
      <c r="B5291" s="3">
        <v>172</v>
      </c>
    </row>
    <row r="5292" spans="1:2" x14ac:dyDescent="0.3">
      <c r="A5292" s="3" t="s">
        <v>2431</v>
      </c>
      <c r="B5292" s="3">
        <v>169</v>
      </c>
    </row>
    <row r="5293" spans="1:2" x14ac:dyDescent="0.3">
      <c r="A5293" s="3" t="s">
        <v>2430</v>
      </c>
      <c r="B5293" s="3">
        <v>171</v>
      </c>
    </row>
    <row r="5294" spans="1:2" x14ac:dyDescent="0.3">
      <c r="A5294" s="3" t="s">
        <v>2429</v>
      </c>
      <c r="B5294" s="3">
        <v>173</v>
      </c>
    </row>
    <row r="5295" spans="1:2" x14ac:dyDescent="0.3">
      <c r="A5295" s="3" t="s">
        <v>2428</v>
      </c>
      <c r="B5295" s="3">
        <v>175</v>
      </c>
    </row>
    <row r="5296" spans="1:2" x14ac:dyDescent="0.3">
      <c r="A5296" s="3" t="s">
        <v>2427</v>
      </c>
      <c r="B5296" s="3">
        <v>170</v>
      </c>
    </row>
    <row r="5297" spans="1:2" x14ac:dyDescent="0.3">
      <c r="A5297" s="3" t="s">
        <v>2426</v>
      </c>
      <c r="B5297" s="3">
        <v>170</v>
      </c>
    </row>
    <row r="5298" spans="1:2" x14ac:dyDescent="0.3">
      <c r="A5298" s="3" t="s">
        <v>2425</v>
      </c>
      <c r="B5298" s="3">
        <v>169</v>
      </c>
    </row>
    <row r="5299" spans="1:2" x14ac:dyDescent="0.3">
      <c r="A5299" s="3" t="s">
        <v>2424</v>
      </c>
      <c r="B5299" s="3">
        <v>170</v>
      </c>
    </row>
    <row r="5300" spans="1:2" x14ac:dyDescent="0.3">
      <c r="A5300" s="3" t="s">
        <v>2423</v>
      </c>
      <c r="B5300" s="3">
        <v>171</v>
      </c>
    </row>
    <row r="5301" spans="1:2" x14ac:dyDescent="0.3">
      <c r="A5301" s="3" t="s">
        <v>2422</v>
      </c>
      <c r="B5301" s="3">
        <v>171</v>
      </c>
    </row>
    <row r="5302" spans="1:2" x14ac:dyDescent="0.3">
      <c r="A5302" s="3" t="s">
        <v>2421</v>
      </c>
      <c r="B5302" s="3">
        <v>176</v>
      </c>
    </row>
    <row r="5303" spans="1:2" x14ac:dyDescent="0.3">
      <c r="A5303" s="3" t="s">
        <v>2420</v>
      </c>
      <c r="B5303" s="3">
        <v>179</v>
      </c>
    </row>
    <row r="5304" spans="1:2" x14ac:dyDescent="0.3">
      <c r="A5304" s="3" t="s">
        <v>2419</v>
      </c>
      <c r="B5304" s="3">
        <v>182</v>
      </c>
    </row>
    <row r="5305" spans="1:2" x14ac:dyDescent="0.3">
      <c r="A5305" s="3" t="s">
        <v>2418</v>
      </c>
      <c r="B5305" s="3">
        <v>182</v>
      </c>
    </row>
    <row r="5306" spans="1:2" x14ac:dyDescent="0.3">
      <c r="A5306" s="3" t="s">
        <v>2417</v>
      </c>
      <c r="B5306" s="3">
        <v>188</v>
      </c>
    </row>
    <row r="5307" spans="1:2" x14ac:dyDescent="0.3">
      <c r="A5307" s="3" t="s">
        <v>2416</v>
      </c>
      <c r="B5307" s="3">
        <v>198</v>
      </c>
    </row>
    <row r="5308" spans="1:2" x14ac:dyDescent="0.3">
      <c r="A5308" s="3" t="s">
        <v>2415</v>
      </c>
      <c r="B5308" s="3">
        <v>195</v>
      </c>
    </row>
    <row r="5309" spans="1:2" x14ac:dyDescent="0.3">
      <c r="A5309" s="3" t="s">
        <v>2414</v>
      </c>
      <c r="B5309" s="3">
        <v>191</v>
      </c>
    </row>
    <row r="5310" spans="1:2" x14ac:dyDescent="0.3">
      <c r="A5310" s="3" t="s">
        <v>2413</v>
      </c>
      <c r="B5310" s="3">
        <v>195</v>
      </c>
    </row>
    <row r="5311" spans="1:2" x14ac:dyDescent="0.3">
      <c r="A5311" s="3" t="s">
        <v>2412</v>
      </c>
      <c r="B5311" s="3">
        <v>191</v>
      </c>
    </row>
    <row r="5312" spans="1:2" x14ac:dyDescent="0.3">
      <c r="A5312" s="3" t="s">
        <v>2411</v>
      </c>
      <c r="B5312" s="3">
        <v>181</v>
      </c>
    </row>
    <row r="5313" spans="1:2" x14ac:dyDescent="0.3">
      <c r="A5313" s="3" t="s">
        <v>2410</v>
      </c>
      <c r="B5313" s="3">
        <v>177</v>
      </c>
    </row>
    <row r="5314" spans="1:2" x14ac:dyDescent="0.3">
      <c r="A5314" s="3" t="s">
        <v>2409</v>
      </c>
      <c r="B5314" s="3">
        <v>177</v>
      </c>
    </row>
    <row r="5315" spans="1:2" x14ac:dyDescent="0.3">
      <c r="A5315" s="3" t="s">
        <v>2408</v>
      </c>
      <c r="B5315" s="3">
        <v>180</v>
      </c>
    </row>
    <row r="5316" spans="1:2" x14ac:dyDescent="0.3">
      <c r="A5316" s="3" t="s">
        <v>2407</v>
      </c>
      <c r="B5316" s="3">
        <v>178</v>
      </c>
    </row>
    <row r="5317" spans="1:2" x14ac:dyDescent="0.3">
      <c r="A5317" s="3" t="s">
        <v>2406</v>
      </c>
      <c r="B5317" s="3">
        <v>186</v>
      </c>
    </row>
    <row r="5318" spans="1:2" x14ac:dyDescent="0.3">
      <c r="A5318" s="3" t="s">
        <v>2405</v>
      </c>
      <c r="B5318" s="3">
        <v>193</v>
      </c>
    </row>
    <row r="5319" spans="1:2" x14ac:dyDescent="0.3">
      <c r="A5319" s="3" t="s">
        <v>2404</v>
      </c>
      <c r="B5319" s="3">
        <v>194</v>
      </c>
    </row>
    <row r="5320" spans="1:2" x14ac:dyDescent="0.3">
      <c r="A5320" s="3" t="s">
        <v>2403</v>
      </c>
      <c r="B5320" s="3">
        <v>189</v>
      </c>
    </row>
    <row r="5321" spans="1:2" x14ac:dyDescent="0.3">
      <c r="A5321" s="3" t="s">
        <v>2402</v>
      </c>
      <c r="B5321" s="3">
        <v>189</v>
      </c>
    </row>
    <row r="5322" spans="1:2" x14ac:dyDescent="0.3">
      <c r="A5322" s="3" t="s">
        <v>2401</v>
      </c>
      <c r="B5322" s="3">
        <v>189</v>
      </c>
    </row>
    <row r="5323" spans="1:2" x14ac:dyDescent="0.3">
      <c r="A5323" s="3" t="s">
        <v>2400</v>
      </c>
      <c r="B5323" s="3">
        <v>192</v>
      </c>
    </row>
    <row r="5324" spans="1:2" x14ac:dyDescent="0.3">
      <c r="A5324" s="3" t="s">
        <v>2399</v>
      </c>
      <c r="B5324" s="3">
        <v>192</v>
      </c>
    </row>
    <row r="5325" spans="1:2" x14ac:dyDescent="0.3">
      <c r="A5325" s="3" t="s">
        <v>2398</v>
      </c>
      <c r="B5325" s="3">
        <v>205</v>
      </c>
    </row>
    <row r="5326" spans="1:2" x14ac:dyDescent="0.3">
      <c r="A5326" s="3" t="s">
        <v>2397</v>
      </c>
      <c r="B5326" s="3">
        <v>201</v>
      </c>
    </row>
    <row r="5327" spans="1:2" x14ac:dyDescent="0.3">
      <c r="A5327" s="3" t="s">
        <v>2396</v>
      </c>
      <c r="B5327" s="3">
        <v>205</v>
      </c>
    </row>
    <row r="5328" spans="1:2" x14ac:dyDescent="0.3">
      <c r="A5328" s="3" t="s">
        <v>2395</v>
      </c>
      <c r="B5328" s="3">
        <v>199</v>
      </c>
    </row>
    <row r="5329" spans="1:2" x14ac:dyDescent="0.3">
      <c r="A5329" s="3" t="s">
        <v>2394</v>
      </c>
      <c r="B5329" s="3">
        <v>192</v>
      </c>
    </row>
    <row r="5330" spans="1:2" x14ac:dyDescent="0.3">
      <c r="A5330" s="3" t="s">
        <v>2393</v>
      </c>
      <c r="B5330" s="3">
        <v>194</v>
      </c>
    </row>
    <row r="5331" spans="1:2" x14ac:dyDescent="0.3">
      <c r="A5331" s="3" t="s">
        <v>2392</v>
      </c>
      <c r="B5331" s="3">
        <v>193</v>
      </c>
    </row>
    <row r="5332" spans="1:2" x14ac:dyDescent="0.3">
      <c r="A5332" s="3" t="s">
        <v>2391</v>
      </c>
      <c r="B5332" s="3">
        <v>202</v>
      </c>
    </row>
    <row r="5333" spans="1:2" x14ac:dyDescent="0.3">
      <c r="A5333" s="3" t="s">
        <v>2390</v>
      </c>
      <c r="B5333" s="3">
        <v>204</v>
      </c>
    </row>
    <row r="5334" spans="1:2" x14ac:dyDescent="0.3">
      <c r="A5334" s="3" t="s">
        <v>2389</v>
      </c>
      <c r="B5334" s="3">
        <v>205</v>
      </c>
    </row>
    <row r="5335" spans="1:2" x14ac:dyDescent="0.3">
      <c r="A5335" s="3" t="s">
        <v>2388</v>
      </c>
      <c r="B5335" s="3">
        <v>204</v>
      </c>
    </row>
    <row r="5336" spans="1:2" x14ac:dyDescent="0.3">
      <c r="A5336" s="3" t="s">
        <v>2387</v>
      </c>
      <c r="B5336" s="3">
        <v>201</v>
      </c>
    </row>
    <row r="5337" spans="1:2" x14ac:dyDescent="0.3">
      <c r="A5337" s="3" t="s">
        <v>2386</v>
      </c>
      <c r="B5337" s="3">
        <v>202</v>
      </c>
    </row>
    <row r="5338" spans="1:2" x14ac:dyDescent="0.3">
      <c r="A5338" s="3" t="s">
        <v>2385</v>
      </c>
      <c r="B5338" s="3">
        <v>199</v>
      </c>
    </row>
    <row r="5339" spans="1:2" x14ac:dyDescent="0.3">
      <c r="A5339" s="3" t="s">
        <v>2384</v>
      </c>
      <c r="B5339" s="3">
        <v>202</v>
      </c>
    </row>
    <row r="5340" spans="1:2" x14ac:dyDescent="0.3">
      <c r="A5340" s="3" t="s">
        <v>2383</v>
      </c>
      <c r="B5340" s="3">
        <v>206</v>
      </c>
    </row>
    <row r="5341" spans="1:2" x14ac:dyDescent="0.3">
      <c r="A5341" s="3" t="s">
        <v>2382</v>
      </c>
      <c r="B5341" s="3">
        <v>201</v>
      </c>
    </row>
    <row r="5342" spans="1:2" x14ac:dyDescent="0.3">
      <c r="A5342" s="3" t="s">
        <v>2381</v>
      </c>
      <c r="B5342" s="3">
        <v>199</v>
      </c>
    </row>
    <row r="5343" spans="1:2" x14ac:dyDescent="0.3">
      <c r="A5343" s="3" t="s">
        <v>2380</v>
      </c>
      <c r="B5343" s="3">
        <v>195</v>
      </c>
    </row>
    <row r="5344" spans="1:2" x14ac:dyDescent="0.3">
      <c r="A5344" s="3" t="s">
        <v>2379</v>
      </c>
      <c r="B5344" s="3">
        <v>198</v>
      </c>
    </row>
    <row r="5345" spans="1:2" x14ac:dyDescent="0.3">
      <c r="A5345" s="3" t="s">
        <v>2378</v>
      </c>
      <c r="B5345" s="3">
        <v>198</v>
      </c>
    </row>
    <row r="5346" spans="1:2" x14ac:dyDescent="0.3">
      <c r="A5346" s="3" t="s">
        <v>2377</v>
      </c>
      <c r="B5346" s="3">
        <v>203</v>
      </c>
    </row>
    <row r="5347" spans="1:2" x14ac:dyDescent="0.3">
      <c r="A5347" s="3" t="s">
        <v>2376</v>
      </c>
      <c r="B5347" s="3">
        <v>200</v>
      </c>
    </row>
    <row r="5348" spans="1:2" x14ac:dyDescent="0.3">
      <c r="A5348" s="3" t="s">
        <v>2375</v>
      </c>
      <c r="B5348" s="3">
        <v>197</v>
      </c>
    </row>
    <row r="5349" spans="1:2" x14ac:dyDescent="0.3">
      <c r="A5349" s="3" t="s">
        <v>2374</v>
      </c>
      <c r="B5349" s="3">
        <v>196</v>
      </c>
    </row>
    <row r="5350" spans="1:2" x14ac:dyDescent="0.3">
      <c r="A5350" s="3" t="s">
        <v>2373</v>
      </c>
      <c r="B5350" s="3">
        <v>192</v>
      </c>
    </row>
    <row r="5351" spans="1:2" x14ac:dyDescent="0.3">
      <c r="A5351" s="3" t="s">
        <v>2372</v>
      </c>
      <c r="B5351" s="3">
        <v>192</v>
      </c>
    </row>
    <row r="5352" spans="1:2" x14ac:dyDescent="0.3">
      <c r="A5352" s="3" t="s">
        <v>2371</v>
      </c>
      <c r="B5352" s="3">
        <v>187</v>
      </c>
    </row>
    <row r="5353" spans="1:2" x14ac:dyDescent="0.3">
      <c r="A5353" s="3" t="s">
        <v>2370</v>
      </c>
      <c r="B5353" s="3">
        <v>182</v>
      </c>
    </row>
    <row r="5354" spans="1:2" x14ac:dyDescent="0.3">
      <c r="A5354" s="3" t="s">
        <v>2369</v>
      </c>
      <c r="B5354" s="3">
        <v>176</v>
      </c>
    </row>
    <row r="5355" spans="1:2" x14ac:dyDescent="0.3">
      <c r="A5355" s="3" t="s">
        <v>2368</v>
      </c>
      <c r="B5355" s="3">
        <v>174</v>
      </c>
    </row>
    <row r="5356" spans="1:2" x14ac:dyDescent="0.3">
      <c r="A5356" s="3" t="s">
        <v>2367</v>
      </c>
      <c r="B5356" s="3">
        <v>182</v>
      </c>
    </row>
    <row r="5357" spans="1:2" x14ac:dyDescent="0.3">
      <c r="A5357" s="3" t="s">
        <v>2366</v>
      </c>
      <c r="B5357" s="3">
        <v>183</v>
      </c>
    </row>
    <row r="5358" spans="1:2" x14ac:dyDescent="0.3">
      <c r="A5358" s="3" t="s">
        <v>2365</v>
      </c>
      <c r="B5358" s="3">
        <v>179</v>
      </c>
    </row>
    <row r="5359" spans="1:2" x14ac:dyDescent="0.3">
      <c r="A5359" s="3" t="s">
        <v>2364</v>
      </c>
      <c r="B5359" s="3">
        <v>180</v>
      </c>
    </row>
    <row r="5360" spans="1:2" x14ac:dyDescent="0.3">
      <c r="A5360" s="3" t="s">
        <v>2363</v>
      </c>
      <c r="B5360" s="3">
        <v>179</v>
      </c>
    </row>
    <row r="5361" spans="1:2" x14ac:dyDescent="0.3">
      <c r="A5361" s="3" t="s">
        <v>2362</v>
      </c>
      <c r="B5361" s="3">
        <v>178</v>
      </c>
    </row>
    <row r="5362" spans="1:2" x14ac:dyDescent="0.3">
      <c r="A5362" s="3" t="s">
        <v>2361</v>
      </c>
      <c r="B5362" s="3">
        <v>182</v>
      </c>
    </row>
    <row r="5363" spans="1:2" x14ac:dyDescent="0.3">
      <c r="A5363" s="3" t="s">
        <v>2360</v>
      </c>
      <c r="B5363" s="3">
        <v>180</v>
      </c>
    </row>
    <row r="5364" spans="1:2" x14ac:dyDescent="0.3">
      <c r="A5364" s="3" t="s">
        <v>2359</v>
      </c>
      <c r="B5364" s="3">
        <v>179</v>
      </c>
    </row>
    <row r="5365" spans="1:2" x14ac:dyDescent="0.3">
      <c r="A5365" s="3" t="s">
        <v>2358</v>
      </c>
      <c r="B5365" s="3">
        <v>181</v>
      </c>
    </row>
    <row r="5366" spans="1:2" x14ac:dyDescent="0.3">
      <c r="A5366" s="3" t="s">
        <v>2357</v>
      </c>
      <c r="B5366" s="3">
        <v>179</v>
      </c>
    </row>
    <row r="5367" spans="1:2" x14ac:dyDescent="0.3">
      <c r="A5367" s="3" t="s">
        <v>2356</v>
      </c>
      <c r="B5367" s="3">
        <v>173</v>
      </c>
    </row>
    <row r="5368" spans="1:2" x14ac:dyDescent="0.3">
      <c r="A5368" s="3" t="s">
        <v>2355</v>
      </c>
      <c r="B5368" s="3">
        <v>173</v>
      </c>
    </row>
    <row r="5369" spans="1:2" x14ac:dyDescent="0.3">
      <c r="A5369" s="3" t="s">
        <v>2354</v>
      </c>
      <c r="B5369" s="3">
        <v>173</v>
      </c>
    </row>
    <row r="5370" spans="1:2" x14ac:dyDescent="0.3">
      <c r="A5370" s="3" t="s">
        <v>2353</v>
      </c>
      <c r="B5370" s="3">
        <v>177</v>
      </c>
    </row>
    <row r="5371" spans="1:2" x14ac:dyDescent="0.3">
      <c r="A5371" s="3" t="s">
        <v>2352</v>
      </c>
      <c r="B5371" s="3">
        <v>180</v>
      </c>
    </row>
    <row r="5372" spans="1:2" x14ac:dyDescent="0.3">
      <c r="A5372" s="3" t="s">
        <v>2351</v>
      </c>
      <c r="B5372" s="3">
        <v>180</v>
      </c>
    </row>
    <row r="5373" spans="1:2" x14ac:dyDescent="0.3">
      <c r="A5373" s="3" t="s">
        <v>2350</v>
      </c>
      <c r="B5373" s="3">
        <v>178</v>
      </c>
    </row>
    <row r="5374" spans="1:2" x14ac:dyDescent="0.3">
      <c r="A5374" s="3" t="s">
        <v>2349</v>
      </c>
      <c r="B5374" s="3">
        <v>178</v>
      </c>
    </row>
    <row r="5375" spans="1:2" x14ac:dyDescent="0.3">
      <c r="A5375" s="3" t="s">
        <v>2348</v>
      </c>
      <c r="B5375" s="3">
        <v>178</v>
      </c>
    </row>
    <row r="5376" spans="1:2" x14ac:dyDescent="0.3">
      <c r="A5376" s="3" t="s">
        <v>2347</v>
      </c>
      <c r="B5376" s="3">
        <v>180</v>
      </c>
    </row>
    <row r="5377" spans="1:2" x14ac:dyDescent="0.3">
      <c r="A5377" s="3" t="s">
        <v>2346</v>
      </c>
      <c r="B5377" s="3">
        <v>185</v>
      </c>
    </row>
    <row r="5378" spans="1:2" x14ac:dyDescent="0.3">
      <c r="A5378" s="3" t="s">
        <v>2345</v>
      </c>
      <c r="B5378" s="3">
        <v>193</v>
      </c>
    </row>
    <row r="5379" spans="1:2" x14ac:dyDescent="0.3">
      <c r="A5379" s="3" t="s">
        <v>2344</v>
      </c>
      <c r="B5379" s="3">
        <v>194</v>
      </c>
    </row>
    <row r="5380" spans="1:2" x14ac:dyDescent="0.3">
      <c r="A5380" s="3" t="s">
        <v>2343</v>
      </c>
      <c r="B5380" s="3">
        <v>188</v>
      </c>
    </row>
    <row r="5381" spans="1:2" x14ac:dyDescent="0.3">
      <c r="A5381" s="3" t="s">
        <v>2342</v>
      </c>
      <c r="B5381" s="3">
        <v>190</v>
      </c>
    </row>
    <row r="5382" spans="1:2" x14ac:dyDescent="0.3">
      <c r="A5382" s="3" t="s">
        <v>2341</v>
      </c>
      <c r="B5382" s="3">
        <v>187</v>
      </c>
    </row>
    <row r="5383" spans="1:2" x14ac:dyDescent="0.3">
      <c r="A5383" s="3" t="s">
        <v>2340</v>
      </c>
      <c r="B5383" s="3">
        <v>183</v>
      </c>
    </row>
    <row r="5384" spans="1:2" x14ac:dyDescent="0.3">
      <c r="A5384" s="3" t="s">
        <v>2339</v>
      </c>
      <c r="B5384" s="3">
        <v>183</v>
      </c>
    </row>
    <row r="5385" spans="1:2" x14ac:dyDescent="0.3">
      <c r="A5385" s="3" t="s">
        <v>2338</v>
      </c>
      <c r="B5385" s="3">
        <v>182</v>
      </c>
    </row>
    <row r="5386" spans="1:2" x14ac:dyDescent="0.3">
      <c r="A5386" s="3" t="s">
        <v>2337</v>
      </c>
      <c r="B5386" s="3">
        <v>182</v>
      </c>
    </row>
    <row r="5387" spans="1:2" x14ac:dyDescent="0.3">
      <c r="A5387" s="3" t="s">
        <v>2336</v>
      </c>
      <c r="B5387" s="3">
        <v>181</v>
      </c>
    </row>
    <row r="5388" spans="1:2" x14ac:dyDescent="0.3">
      <c r="A5388" s="3" t="s">
        <v>2335</v>
      </c>
      <c r="B5388" s="3">
        <v>181</v>
      </c>
    </row>
    <row r="5389" spans="1:2" x14ac:dyDescent="0.3">
      <c r="A5389" s="3" t="s">
        <v>2334</v>
      </c>
      <c r="B5389" s="3">
        <v>179</v>
      </c>
    </row>
    <row r="5390" spans="1:2" x14ac:dyDescent="0.3">
      <c r="A5390" s="3" t="s">
        <v>2333</v>
      </c>
      <c r="B5390" s="3">
        <v>174</v>
      </c>
    </row>
    <row r="5391" spans="1:2" x14ac:dyDescent="0.3">
      <c r="A5391" s="3" t="s">
        <v>2332</v>
      </c>
      <c r="B5391" s="3">
        <v>175</v>
      </c>
    </row>
    <row r="5392" spans="1:2" x14ac:dyDescent="0.3">
      <c r="A5392" s="3" t="s">
        <v>2331</v>
      </c>
      <c r="B5392" s="3">
        <v>180</v>
      </c>
    </row>
    <row r="5393" spans="1:2" x14ac:dyDescent="0.3">
      <c r="A5393" s="3" t="s">
        <v>2330</v>
      </c>
      <c r="B5393" s="3">
        <v>184</v>
      </c>
    </row>
    <row r="5394" spans="1:2" x14ac:dyDescent="0.3">
      <c r="A5394" s="3" t="s">
        <v>2329</v>
      </c>
      <c r="B5394" s="3">
        <v>184</v>
      </c>
    </row>
    <row r="5395" spans="1:2" x14ac:dyDescent="0.3">
      <c r="A5395" s="3" t="s">
        <v>2328</v>
      </c>
      <c r="B5395" s="3">
        <v>184</v>
      </c>
    </row>
    <row r="5396" spans="1:2" x14ac:dyDescent="0.3">
      <c r="A5396" s="3" t="s">
        <v>2327</v>
      </c>
      <c r="B5396" s="3">
        <v>181</v>
      </c>
    </row>
    <row r="5397" spans="1:2" x14ac:dyDescent="0.3">
      <c r="A5397" s="3" t="s">
        <v>2326</v>
      </c>
      <c r="B5397" s="3">
        <v>183</v>
      </c>
    </row>
    <row r="5398" spans="1:2" x14ac:dyDescent="0.3">
      <c r="A5398" s="3" t="s">
        <v>2325</v>
      </c>
      <c r="B5398" s="3">
        <v>182</v>
      </c>
    </row>
    <row r="5399" spans="1:2" x14ac:dyDescent="0.3">
      <c r="A5399" s="3" t="s">
        <v>2324</v>
      </c>
      <c r="B5399" s="3">
        <v>185</v>
      </c>
    </row>
    <row r="5400" spans="1:2" x14ac:dyDescent="0.3">
      <c r="A5400" s="3" t="s">
        <v>2323</v>
      </c>
      <c r="B5400" s="3">
        <v>185</v>
      </c>
    </row>
    <row r="5401" spans="1:2" x14ac:dyDescent="0.3">
      <c r="A5401" s="3" t="s">
        <v>2322</v>
      </c>
      <c r="B5401" s="3">
        <v>183</v>
      </c>
    </row>
    <row r="5402" spans="1:2" x14ac:dyDescent="0.3">
      <c r="A5402" s="3" t="s">
        <v>2321</v>
      </c>
      <c r="B5402" s="3">
        <v>177</v>
      </c>
    </row>
    <row r="5403" spans="1:2" x14ac:dyDescent="0.3">
      <c r="A5403" s="3" t="s">
        <v>2320</v>
      </c>
      <c r="B5403" s="3">
        <v>174</v>
      </c>
    </row>
    <row r="5404" spans="1:2" x14ac:dyDescent="0.3">
      <c r="A5404" s="3" t="s">
        <v>2319</v>
      </c>
      <c r="B5404" s="3">
        <v>176</v>
      </c>
    </row>
    <row r="5405" spans="1:2" x14ac:dyDescent="0.3">
      <c r="A5405" s="3" t="s">
        <v>2318</v>
      </c>
      <c r="B5405" s="3">
        <v>175</v>
      </c>
    </row>
    <row r="5406" spans="1:2" x14ac:dyDescent="0.3">
      <c r="A5406" s="3" t="s">
        <v>2317</v>
      </c>
      <c r="B5406" s="3">
        <v>172</v>
      </c>
    </row>
    <row r="5407" spans="1:2" x14ac:dyDescent="0.3">
      <c r="A5407" s="3" t="s">
        <v>2316</v>
      </c>
      <c r="B5407" s="3">
        <v>173</v>
      </c>
    </row>
    <row r="5408" spans="1:2" x14ac:dyDescent="0.3">
      <c r="A5408" s="3" t="s">
        <v>2315</v>
      </c>
      <c r="B5408" s="3">
        <v>173</v>
      </c>
    </row>
    <row r="5409" spans="1:2" x14ac:dyDescent="0.3">
      <c r="A5409" s="3" t="s">
        <v>2314</v>
      </c>
      <c r="B5409" s="3">
        <v>172</v>
      </c>
    </row>
    <row r="5410" spans="1:2" x14ac:dyDescent="0.3">
      <c r="A5410" s="3" t="s">
        <v>2313</v>
      </c>
      <c r="B5410" s="3">
        <v>172</v>
      </c>
    </row>
    <row r="5411" spans="1:2" x14ac:dyDescent="0.3">
      <c r="A5411" s="3" t="s">
        <v>2312</v>
      </c>
      <c r="B5411" s="3">
        <v>173</v>
      </c>
    </row>
    <row r="5412" spans="1:2" x14ac:dyDescent="0.3">
      <c r="A5412" s="3" t="s">
        <v>2311</v>
      </c>
      <c r="B5412" s="3">
        <v>169</v>
      </c>
    </row>
    <row r="5413" spans="1:2" x14ac:dyDescent="0.3">
      <c r="A5413" s="3" t="s">
        <v>2310</v>
      </c>
      <c r="B5413" s="3">
        <v>168</v>
      </c>
    </row>
    <row r="5414" spans="1:2" x14ac:dyDescent="0.3">
      <c r="A5414" s="3" t="s">
        <v>2309</v>
      </c>
      <c r="B5414" s="3">
        <v>169</v>
      </c>
    </row>
    <row r="5415" spans="1:2" x14ac:dyDescent="0.3">
      <c r="A5415" s="3" t="s">
        <v>2308</v>
      </c>
      <c r="B5415" s="3">
        <v>169</v>
      </c>
    </row>
    <row r="5416" spans="1:2" x14ac:dyDescent="0.3">
      <c r="A5416" s="3" t="s">
        <v>2307</v>
      </c>
      <c r="B5416" s="3">
        <v>166</v>
      </c>
    </row>
    <row r="5417" spans="1:2" x14ac:dyDescent="0.3">
      <c r="A5417" s="3" t="s">
        <v>2306</v>
      </c>
      <c r="B5417" s="3">
        <v>168</v>
      </c>
    </row>
    <row r="5418" spans="1:2" x14ac:dyDescent="0.3">
      <c r="A5418" s="3" t="s">
        <v>2305</v>
      </c>
      <c r="B5418" s="3">
        <v>169</v>
      </c>
    </row>
    <row r="5419" spans="1:2" x14ac:dyDescent="0.3">
      <c r="A5419" s="3" t="s">
        <v>2304</v>
      </c>
      <c r="B5419" s="3">
        <v>169</v>
      </c>
    </row>
    <row r="5420" spans="1:2" x14ac:dyDescent="0.3">
      <c r="A5420" s="3" t="s">
        <v>2303</v>
      </c>
      <c r="B5420" s="3">
        <v>171</v>
      </c>
    </row>
    <row r="5421" spans="1:2" x14ac:dyDescent="0.3">
      <c r="A5421" s="3" t="s">
        <v>2302</v>
      </c>
      <c r="B5421" s="3">
        <v>172</v>
      </c>
    </row>
    <row r="5422" spans="1:2" x14ac:dyDescent="0.3">
      <c r="A5422" s="3" t="s">
        <v>2301</v>
      </c>
      <c r="B5422" s="3">
        <v>182</v>
      </c>
    </row>
    <row r="5423" spans="1:2" x14ac:dyDescent="0.3">
      <c r="A5423" s="3" t="s">
        <v>2300</v>
      </c>
      <c r="B5423" s="3">
        <v>180</v>
      </c>
    </row>
    <row r="5424" spans="1:2" x14ac:dyDescent="0.3">
      <c r="A5424" s="3" t="s">
        <v>2299</v>
      </c>
      <c r="B5424" s="3">
        <v>180</v>
      </c>
    </row>
    <row r="5425" spans="1:2" x14ac:dyDescent="0.3">
      <c r="A5425" s="3" t="s">
        <v>2298</v>
      </c>
      <c r="B5425" s="3">
        <v>178</v>
      </c>
    </row>
    <row r="5426" spans="1:2" x14ac:dyDescent="0.3">
      <c r="A5426" s="3" t="s">
        <v>2297</v>
      </c>
      <c r="B5426" s="3">
        <v>177</v>
      </c>
    </row>
    <row r="5427" spans="1:2" x14ac:dyDescent="0.3">
      <c r="A5427" s="3" t="s">
        <v>2296</v>
      </c>
      <c r="B5427" s="3">
        <v>183</v>
      </c>
    </row>
    <row r="5428" spans="1:2" x14ac:dyDescent="0.3">
      <c r="A5428" s="3" t="s">
        <v>2295</v>
      </c>
      <c r="B5428" s="3">
        <v>184</v>
      </c>
    </row>
    <row r="5429" spans="1:2" x14ac:dyDescent="0.3">
      <c r="A5429" s="3" t="s">
        <v>2294</v>
      </c>
      <c r="B5429" s="3">
        <v>186</v>
      </c>
    </row>
    <row r="5430" spans="1:2" x14ac:dyDescent="0.3">
      <c r="A5430" s="3" t="s">
        <v>2293</v>
      </c>
      <c r="B5430" s="3">
        <v>184</v>
      </c>
    </row>
    <row r="5431" spans="1:2" x14ac:dyDescent="0.3">
      <c r="A5431" s="3" t="s">
        <v>2292</v>
      </c>
      <c r="B5431" s="3">
        <v>187</v>
      </c>
    </row>
    <row r="5432" spans="1:2" x14ac:dyDescent="0.3">
      <c r="A5432" s="3" t="s">
        <v>2291</v>
      </c>
      <c r="B5432" s="3">
        <v>184</v>
      </c>
    </row>
    <row r="5433" spans="1:2" x14ac:dyDescent="0.3">
      <c r="A5433" s="3" t="s">
        <v>2290</v>
      </c>
      <c r="B5433" s="3">
        <v>191</v>
      </c>
    </row>
    <row r="5434" spans="1:2" x14ac:dyDescent="0.3">
      <c r="A5434" s="3" t="s">
        <v>2289</v>
      </c>
      <c r="B5434" s="3">
        <v>194</v>
      </c>
    </row>
    <row r="5435" spans="1:2" x14ac:dyDescent="0.3">
      <c r="A5435" s="3" t="s">
        <v>2288</v>
      </c>
      <c r="B5435" s="3">
        <v>190</v>
      </c>
    </row>
    <row r="5436" spans="1:2" x14ac:dyDescent="0.3">
      <c r="A5436" s="3" t="s">
        <v>2287</v>
      </c>
      <c r="B5436" s="3">
        <v>186</v>
      </c>
    </row>
    <row r="5437" spans="1:2" x14ac:dyDescent="0.3">
      <c r="A5437" s="3" t="s">
        <v>2286</v>
      </c>
      <c r="B5437" s="3">
        <v>186</v>
      </c>
    </row>
    <row r="5438" spans="1:2" x14ac:dyDescent="0.3">
      <c r="A5438" s="3" t="s">
        <v>2285</v>
      </c>
      <c r="B5438" s="3">
        <v>182</v>
      </c>
    </row>
    <row r="5439" spans="1:2" x14ac:dyDescent="0.3">
      <c r="A5439" s="3" t="s">
        <v>2284</v>
      </c>
      <c r="B5439" s="3">
        <v>183</v>
      </c>
    </row>
    <row r="5440" spans="1:2" x14ac:dyDescent="0.3">
      <c r="A5440" s="3" t="s">
        <v>2283</v>
      </c>
      <c r="B5440" s="3">
        <v>185</v>
      </c>
    </row>
    <row r="5441" spans="1:2" x14ac:dyDescent="0.3">
      <c r="A5441" s="3" t="s">
        <v>2282</v>
      </c>
      <c r="B5441" s="3">
        <v>182</v>
      </c>
    </row>
    <row r="5442" spans="1:2" x14ac:dyDescent="0.3">
      <c r="A5442" s="3" t="s">
        <v>2281</v>
      </c>
      <c r="B5442" s="3">
        <v>187</v>
      </c>
    </row>
    <row r="5443" spans="1:2" x14ac:dyDescent="0.3">
      <c r="A5443" s="3" t="s">
        <v>2280</v>
      </c>
      <c r="B5443" s="3">
        <v>190</v>
      </c>
    </row>
    <row r="5444" spans="1:2" x14ac:dyDescent="0.3">
      <c r="A5444" s="3" t="s">
        <v>2279</v>
      </c>
      <c r="B5444" s="3">
        <v>190</v>
      </c>
    </row>
    <row r="5445" spans="1:2" x14ac:dyDescent="0.3">
      <c r="A5445" s="3" t="s">
        <v>2278</v>
      </c>
      <c r="B5445" s="3">
        <v>199</v>
      </c>
    </row>
    <row r="5446" spans="1:2" x14ac:dyDescent="0.3">
      <c r="A5446" s="3" t="s">
        <v>2277</v>
      </c>
      <c r="B5446" s="3">
        <v>202</v>
      </c>
    </row>
    <row r="5447" spans="1:2" x14ac:dyDescent="0.3">
      <c r="A5447" s="3" t="s">
        <v>2276</v>
      </c>
      <c r="B5447" s="3">
        <v>205</v>
      </c>
    </row>
    <row r="5448" spans="1:2" x14ac:dyDescent="0.3">
      <c r="A5448" s="3" t="s">
        <v>2275</v>
      </c>
      <c r="B5448" s="3">
        <v>206</v>
      </c>
    </row>
    <row r="5449" spans="1:2" x14ac:dyDescent="0.3">
      <c r="A5449" s="3" t="s">
        <v>2274</v>
      </c>
      <c r="B5449" s="3">
        <v>212</v>
      </c>
    </row>
    <row r="5450" spans="1:2" x14ac:dyDescent="0.3">
      <c r="A5450" s="3" t="s">
        <v>2273</v>
      </c>
      <c r="B5450" s="3">
        <v>217</v>
      </c>
    </row>
    <row r="5451" spans="1:2" x14ac:dyDescent="0.3">
      <c r="A5451" s="3" t="s">
        <v>2272</v>
      </c>
      <c r="B5451" s="3">
        <v>214</v>
      </c>
    </row>
    <row r="5452" spans="1:2" x14ac:dyDescent="0.3">
      <c r="A5452" s="3" t="s">
        <v>2271</v>
      </c>
      <c r="B5452" s="3">
        <v>214</v>
      </c>
    </row>
    <row r="5453" spans="1:2" x14ac:dyDescent="0.3">
      <c r="A5453" s="3" t="s">
        <v>2270</v>
      </c>
      <c r="B5453" s="3">
        <v>214</v>
      </c>
    </row>
    <row r="5454" spans="1:2" x14ac:dyDescent="0.3">
      <c r="A5454" s="3" t="s">
        <v>2269</v>
      </c>
      <c r="B5454" s="3">
        <v>217</v>
      </c>
    </row>
    <row r="5455" spans="1:2" x14ac:dyDescent="0.3">
      <c r="A5455" s="3" t="s">
        <v>2268</v>
      </c>
      <c r="B5455" s="3">
        <v>220</v>
      </c>
    </row>
    <row r="5456" spans="1:2" x14ac:dyDescent="0.3">
      <c r="A5456" s="3" t="s">
        <v>2267</v>
      </c>
      <c r="B5456" s="3">
        <v>213</v>
      </c>
    </row>
    <row r="5457" spans="1:2" x14ac:dyDescent="0.3">
      <c r="A5457" s="3" t="s">
        <v>2266</v>
      </c>
      <c r="B5457" s="3">
        <v>211</v>
      </c>
    </row>
    <row r="5458" spans="1:2" x14ac:dyDescent="0.3">
      <c r="A5458" s="3" t="s">
        <v>2265</v>
      </c>
      <c r="B5458" s="3">
        <v>210</v>
      </c>
    </row>
    <row r="5459" spans="1:2" x14ac:dyDescent="0.3">
      <c r="A5459" s="3" t="s">
        <v>2264</v>
      </c>
      <c r="B5459" s="3">
        <v>207</v>
      </c>
    </row>
    <row r="5460" spans="1:2" x14ac:dyDescent="0.3">
      <c r="A5460" s="3" t="s">
        <v>2263</v>
      </c>
      <c r="B5460" s="3">
        <v>213</v>
      </c>
    </row>
    <row r="5461" spans="1:2" x14ac:dyDescent="0.3">
      <c r="A5461" s="3" t="s">
        <v>2262</v>
      </c>
      <c r="B5461" s="3">
        <v>213</v>
      </c>
    </row>
    <row r="5462" spans="1:2" x14ac:dyDescent="0.3">
      <c r="A5462" s="3" t="s">
        <v>2261</v>
      </c>
      <c r="B5462" s="3">
        <v>214</v>
      </c>
    </row>
    <row r="5463" spans="1:2" x14ac:dyDescent="0.3">
      <c r="A5463" s="3" t="s">
        <v>2260</v>
      </c>
      <c r="B5463" s="3">
        <v>209</v>
      </c>
    </row>
    <row r="5464" spans="1:2" x14ac:dyDescent="0.3">
      <c r="A5464" s="3" t="s">
        <v>2259</v>
      </c>
      <c r="B5464" s="3">
        <v>208</v>
      </c>
    </row>
    <row r="5465" spans="1:2" x14ac:dyDescent="0.3">
      <c r="A5465" s="3" t="s">
        <v>2258</v>
      </c>
      <c r="B5465" s="3">
        <v>202</v>
      </c>
    </row>
    <row r="5466" spans="1:2" x14ac:dyDescent="0.3">
      <c r="A5466" s="3" t="s">
        <v>2257</v>
      </c>
      <c r="B5466" s="3">
        <v>196</v>
      </c>
    </row>
    <row r="5467" spans="1:2" x14ac:dyDescent="0.3">
      <c r="A5467" s="3" t="s">
        <v>2256</v>
      </c>
      <c r="B5467" s="3">
        <v>197</v>
      </c>
    </row>
    <row r="5468" spans="1:2" x14ac:dyDescent="0.3">
      <c r="A5468" s="3" t="s">
        <v>2255</v>
      </c>
      <c r="B5468" s="3">
        <v>198</v>
      </c>
    </row>
    <row r="5469" spans="1:2" x14ac:dyDescent="0.3">
      <c r="A5469" s="3" t="s">
        <v>2254</v>
      </c>
      <c r="B5469" s="3">
        <v>201</v>
      </c>
    </row>
    <row r="5470" spans="1:2" x14ac:dyDescent="0.3">
      <c r="A5470" s="3" t="s">
        <v>2253</v>
      </c>
      <c r="B5470" s="3">
        <v>206</v>
      </c>
    </row>
    <row r="5471" spans="1:2" x14ac:dyDescent="0.3">
      <c r="A5471" s="3" t="s">
        <v>2252</v>
      </c>
      <c r="B5471" s="3">
        <v>214</v>
      </c>
    </row>
    <row r="5472" spans="1:2" x14ac:dyDescent="0.3">
      <c r="A5472" s="3" t="s">
        <v>2251</v>
      </c>
      <c r="B5472" s="3">
        <v>214</v>
      </c>
    </row>
    <row r="5473" spans="1:2" x14ac:dyDescent="0.3">
      <c r="A5473" s="3" t="s">
        <v>2250</v>
      </c>
      <c r="B5473" s="3">
        <v>219</v>
      </c>
    </row>
    <row r="5474" spans="1:2" x14ac:dyDescent="0.3">
      <c r="A5474" s="3" t="s">
        <v>2249</v>
      </c>
      <c r="B5474" s="3">
        <v>223</v>
      </c>
    </row>
    <row r="5475" spans="1:2" x14ac:dyDescent="0.3">
      <c r="A5475" s="3" t="s">
        <v>2248</v>
      </c>
      <c r="B5475" s="3">
        <v>223</v>
      </c>
    </row>
    <row r="5476" spans="1:2" x14ac:dyDescent="0.3">
      <c r="A5476" s="3" t="s">
        <v>2247</v>
      </c>
      <c r="B5476" s="3">
        <v>219</v>
      </c>
    </row>
    <row r="5477" spans="1:2" x14ac:dyDescent="0.3">
      <c r="A5477" s="3" t="s">
        <v>2246</v>
      </c>
      <c r="B5477" s="3">
        <v>221</v>
      </c>
    </row>
    <row r="5478" spans="1:2" x14ac:dyDescent="0.3">
      <c r="A5478" s="3" t="s">
        <v>2245</v>
      </c>
      <c r="B5478" s="3">
        <v>223</v>
      </c>
    </row>
    <row r="5479" spans="1:2" x14ac:dyDescent="0.3">
      <c r="A5479" s="3" t="s">
        <v>2244</v>
      </c>
      <c r="B5479" s="3">
        <v>228</v>
      </c>
    </row>
    <row r="5480" spans="1:2" x14ac:dyDescent="0.3">
      <c r="A5480" s="3" t="s">
        <v>2243</v>
      </c>
      <c r="B5480" s="3">
        <v>228</v>
      </c>
    </row>
    <row r="5481" spans="1:2" x14ac:dyDescent="0.3">
      <c r="A5481" s="3" t="s">
        <v>2242</v>
      </c>
      <c r="B5481" s="3">
        <v>228</v>
      </c>
    </row>
    <row r="5482" spans="1:2" x14ac:dyDescent="0.3">
      <c r="A5482" s="3" t="s">
        <v>2241</v>
      </c>
      <c r="B5482" s="3">
        <v>232</v>
      </c>
    </row>
    <row r="5483" spans="1:2" x14ac:dyDescent="0.3">
      <c r="A5483" s="3" t="s">
        <v>2240</v>
      </c>
      <c r="B5483" s="3">
        <v>213</v>
      </c>
    </row>
    <row r="5484" spans="1:2" x14ac:dyDescent="0.3">
      <c r="A5484" s="3" t="s">
        <v>2239</v>
      </c>
      <c r="B5484" s="3">
        <v>203</v>
      </c>
    </row>
    <row r="5485" spans="1:2" x14ac:dyDescent="0.3">
      <c r="A5485" s="3" t="s">
        <v>2238</v>
      </c>
      <c r="B5485" s="3">
        <v>201</v>
      </c>
    </row>
    <row r="5486" spans="1:2" x14ac:dyDescent="0.3">
      <c r="A5486" s="3" t="s">
        <v>2237</v>
      </c>
      <c r="B5486" s="3">
        <v>195</v>
      </c>
    </row>
    <row r="5487" spans="1:2" x14ac:dyDescent="0.3">
      <c r="A5487" s="3" t="s">
        <v>2236</v>
      </c>
      <c r="B5487" s="3">
        <v>195</v>
      </c>
    </row>
    <row r="5488" spans="1:2" x14ac:dyDescent="0.3">
      <c r="A5488" s="3" t="s">
        <v>2235</v>
      </c>
      <c r="B5488" s="3">
        <v>198</v>
      </c>
    </row>
    <row r="5489" spans="1:2" x14ac:dyDescent="0.3">
      <c r="A5489" s="3" t="s">
        <v>2234</v>
      </c>
      <c r="B5489" s="3">
        <v>197</v>
      </c>
    </row>
    <row r="5490" spans="1:2" x14ac:dyDescent="0.3">
      <c r="A5490" s="3" t="s">
        <v>2233</v>
      </c>
      <c r="B5490" s="3">
        <v>197</v>
      </c>
    </row>
    <row r="5491" spans="1:2" x14ac:dyDescent="0.3">
      <c r="A5491" s="3" t="s">
        <v>2232</v>
      </c>
      <c r="B5491" s="3">
        <v>197</v>
      </c>
    </row>
    <row r="5492" spans="1:2" x14ac:dyDescent="0.3">
      <c r="A5492" s="3" t="s">
        <v>2231</v>
      </c>
      <c r="B5492" s="3">
        <v>197</v>
      </c>
    </row>
    <row r="5493" spans="1:2" x14ac:dyDescent="0.3">
      <c r="A5493" s="3" t="s">
        <v>2230</v>
      </c>
      <c r="B5493" s="3">
        <v>193</v>
      </c>
    </row>
    <row r="5494" spans="1:2" x14ac:dyDescent="0.3">
      <c r="A5494" s="3" t="s">
        <v>2229</v>
      </c>
      <c r="B5494" s="3">
        <v>193</v>
      </c>
    </row>
    <row r="5495" spans="1:2" x14ac:dyDescent="0.3">
      <c r="A5495" s="3" t="s">
        <v>2228</v>
      </c>
      <c r="B5495" s="3">
        <v>197</v>
      </c>
    </row>
    <row r="5496" spans="1:2" x14ac:dyDescent="0.3">
      <c r="A5496" s="3" t="s">
        <v>2227</v>
      </c>
      <c r="B5496" s="3">
        <v>197</v>
      </c>
    </row>
    <row r="5497" spans="1:2" x14ac:dyDescent="0.3">
      <c r="A5497" s="3" t="s">
        <v>2226</v>
      </c>
      <c r="B5497" s="3">
        <v>197</v>
      </c>
    </row>
    <row r="5498" spans="1:2" x14ac:dyDescent="0.3">
      <c r="A5498" s="3" t="s">
        <v>2225</v>
      </c>
      <c r="B5498" s="3">
        <v>194</v>
      </c>
    </row>
    <row r="5499" spans="1:2" x14ac:dyDescent="0.3">
      <c r="A5499" s="3" t="s">
        <v>2224</v>
      </c>
      <c r="B5499" s="3">
        <v>196</v>
      </c>
    </row>
    <row r="5500" spans="1:2" x14ac:dyDescent="0.3">
      <c r="A5500" s="3" t="s">
        <v>2223</v>
      </c>
      <c r="B5500" s="3">
        <v>199</v>
      </c>
    </row>
    <row r="5501" spans="1:2" x14ac:dyDescent="0.3">
      <c r="A5501" s="3" t="s">
        <v>2222</v>
      </c>
      <c r="B5501" s="3">
        <v>195</v>
      </c>
    </row>
    <row r="5502" spans="1:2" x14ac:dyDescent="0.3">
      <c r="A5502" s="3" t="s">
        <v>2221</v>
      </c>
      <c r="B5502" s="3">
        <v>191</v>
      </c>
    </row>
    <row r="5503" spans="1:2" x14ac:dyDescent="0.3">
      <c r="A5503" s="3" t="s">
        <v>2220</v>
      </c>
      <c r="B5503" s="3">
        <v>186</v>
      </c>
    </row>
    <row r="5504" spans="1:2" x14ac:dyDescent="0.3">
      <c r="A5504" s="3" t="s">
        <v>2219</v>
      </c>
      <c r="B5504" s="3">
        <v>182</v>
      </c>
    </row>
    <row r="5505" spans="1:2" x14ac:dyDescent="0.3">
      <c r="A5505" s="3" t="s">
        <v>2218</v>
      </c>
      <c r="B5505" s="3">
        <v>182</v>
      </c>
    </row>
    <row r="5506" spans="1:2" x14ac:dyDescent="0.3">
      <c r="A5506" s="3" t="s">
        <v>2217</v>
      </c>
      <c r="B5506" s="3">
        <v>186</v>
      </c>
    </row>
    <row r="5507" spans="1:2" x14ac:dyDescent="0.3">
      <c r="A5507" s="3" t="s">
        <v>2216</v>
      </c>
      <c r="B5507" s="3">
        <v>193</v>
      </c>
    </row>
    <row r="5508" spans="1:2" x14ac:dyDescent="0.3">
      <c r="A5508" s="3" t="s">
        <v>2215</v>
      </c>
      <c r="B5508" s="3">
        <v>194</v>
      </c>
    </row>
    <row r="5509" spans="1:2" x14ac:dyDescent="0.3">
      <c r="A5509" s="3" t="s">
        <v>2214</v>
      </c>
      <c r="B5509" s="3">
        <v>198</v>
      </c>
    </row>
    <row r="5510" spans="1:2" x14ac:dyDescent="0.3">
      <c r="A5510" s="3" t="s">
        <v>2213</v>
      </c>
      <c r="B5510" s="3">
        <v>194</v>
      </c>
    </row>
    <row r="5511" spans="1:2" x14ac:dyDescent="0.3">
      <c r="A5511" s="3" t="s">
        <v>2212</v>
      </c>
      <c r="B5511" s="3">
        <v>191</v>
      </c>
    </row>
    <row r="5512" spans="1:2" x14ac:dyDescent="0.3">
      <c r="A5512" s="3" t="s">
        <v>2211</v>
      </c>
      <c r="B5512" s="3">
        <v>196</v>
      </c>
    </row>
    <row r="5513" spans="1:2" x14ac:dyDescent="0.3">
      <c r="A5513" s="3" t="s">
        <v>2210</v>
      </c>
      <c r="B5513" s="3">
        <v>196</v>
      </c>
    </row>
    <row r="5514" spans="1:2" x14ac:dyDescent="0.3">
      <c r="A5514" s="3" t="s">
        <v>2209</v>
      </c>
      <c r="B5514" s="3">
        <v>196</v>
      </c>
    </row>
    <row r="5515" spans="1:2" x14ac:dyDescent="0.3">
      <c r="A5515" s="3" t="s">
        <v>2208</v>
      </c>
      <c r="B5515" s="3">
        <v>195</v>
      </c>
    </row>
    <row r="5516" spans="1:2" x14ac:dyDescent="0.3">
      <c r="A5516" s="3" t="s">
        <v>2207</v>
      </c>
      <c r="B5516" s="3">
        <v>193</v>
      </c>
    </row>
    <row r="5517" spans="1:2" x14ac:dyDescent="0.3">
      <c r="A5517" s="3" t="s">
        <v>2206</v>
      </c>
      <c r="B5517" s="3">
        <v>192</v>
      </c>
    </row>
    <row r="5518" spans="1:2" x14ac:dyDescent="0.3">
      <c r="A5518" s="3" t="s">
        <v>2205</v>
      </c>
      <c r="B5518" s="3">
        <v>192</v>
      </c>
    </row>
    <row r="5519" spans="1:2" x14ac:dyDescent="0.3">
      <c r="A5519" s="3" t="s">
        <v>2204</v>
      </c>
      <c r="B5519" s="3">
        <v>191</v>
      </c>
    </row>
    <row r="5520" spans="1:2" x14ac:dyDescent="0.3">
      <c r="A5520" s="3" t="s">
        <v>2203</v>
      </c>
      <c r="B5520" s="3">
        <v>191</v>
      </c>
    </row>
    <row r="5521" spans="1:2" x14ac:dyDescent="0.3">
      <c r="A5521" s="3" t="s">
        <v>2202</v>
      </c>
      <c r="B5521" s="3">
        <v>186</v>
      </c>
    </row>
    <row r="5522" spans="1:2" x14ac:dyDescent="0.3">
      <c r="A5522" s="3" t="s">
        <v>2201</v>
      </c>
      <c r="B5522" s="3">
        <v>186</v>
      </c>
    </row>
    <row r="5523" spans="1:2" x14ac:dyDescent="0.3">
      <c r="A5523" s="3" t="s">
        <v>2200</v>
      </c>
      <c r="B5523" s="3">
        <v>185</v>
      </c>
    </row>
    <row r="5524" spans="1:2" x14ac:dyDescent="0.3">
      <c r="A5524" s="3" t="s">
        <v>2199</v>
      </c>
      <c r="B5524" s="3">
        <v>189</v>
      </c>
    </row>
    <row r="5525" spans="1:2" x14ac:dyDescent="0.3">
      <c r="A5525" s="3" t="s">
        <v>2198</v>
      </c>
      <c r="B5525" s="3">
        <v>189</v>
      </c>
    </row>
    <row r="5526" spans="1:2" x14ac:dyDescent="0.3">
      <c r="A5526" s="3" t="s">
        <v>2197</v>
      </c>
      <c r="B5526" s="3">
        <v>189</v>
      </c>
    </row>
    <row r="5527" spans="1:2" x14ac:dyDescent="0.3">
      <c r="A5527" s="3" t="s">
        <v>2196</v>
      </c>
      <c r="B5527" s="3">
        <v>193</v>
      </c>
    </row>
    <row r="5528" spans="1:2" x14ac:dyDescent="0.3">
      <c r="A5528" s="3" t="s">
        <v>2195</v>
      </c>
      <c r="B5528" s="3">
        <v>195</v>
      </c>
    </row>
    <row r="5529" spans="1:2" x14ac:dyDescent="0.3">
      <c r="A5529" s="3" t="s">
        <v>2194</v>
      </c>
      <c r="B5529" s="3">
        <v>190</v>
      </c>
    </row>
    <row r="5530" spans="1:2" x14ac:dyDescent="0.3">
      <c r="A5530" s="3" t="s">
        <v>2193</v>
      </c>
      <c r="B5530" s="3">
        <v>192</v>
      </c>
    </row>
    <row r="5531" spans="1:2" x14ac:dyDescent="0.3">
      <c r="A5531" s="3" t="s">
        <v>2192</v>
      </c>
      <c r="B5531" s="3">
        <v>191</v>
      </c>
    </row>
    <row r="5532" spans="1:2" x14ac:dyDescent="0.3">
      <c r="A5532" s="3" t="s">
        <v>2191</v>
      </c>
      <c r="B5532" s="3">
        <v>187</v>
      </c>
    </row>
    <row r="5533" spans="1:2" x14ac:dyDescent="0.3">
      <c r="A5533" s="3" t="s">
        <v>2190</v>
      </c>
      <c r="B5533" s="3">
        <v>188</v>
      </c>
    </row>
    <row r="5534" spans="1:2" x14ac:dyDescent="0.3">
      <c r="A5534" s="3" t="s">
        <v>2189</v>
      </c>
      <c r="B5534" s="3">
        <v>186</v>
      </c>
    </row>
    <row r="5535" spans="1:2" x14ac:dyDescent="0.3">
      <c r="A5535" s="3" t="s">
        <v>2188</v>
      </c>
      <c r="B5535" s="3">
        <v>184</v>
      </c>
    </row>
    <row r="5536" spans="1:2" x14ac:dyDescent="0.3">
      <c r="A5536" s="3" t="s">
        <v>2187</v>
      </c>
      <c r="B5536" s="3">
        <v>187</v>
      </c>
    </row>
    <row r="5537" spans="1:2" x14ac:dyDescent="0.3">
      <c r="A5537" s="3" t="s">
        <v>2186</v>
      </c>
      <c r="B5537" s="3">
        <v>183</v>
      </c>
    </row>
    <row r="5538" spans="1:2" x14ac:dyDescent="0.3">
      <c r="A5538" s="3" t="s">
        <v>2185</v>
      </c>
      <c r="B5538" s="3">
        <v>188</v>
      </c>
    </row>
    <row r="5539" spans="1:2" x14ac:dyDescent="0.3">
      <c r="A5539" s="3" t="s">
        <v>2184</v>
      </c>
      <c r="B5539" s="3">
        <v>191</v>
      </c>
    </row>
    <row r="5540" spans="1:2" x14ac:dyDescent="0.3">
      <c r="A5540" s="3" t="s">
        <v>2183</v>
      </c>
      <c r="B5540" s="3">
        <v>186</v>
      </c>
    </row>
    <row r="5541" spans="1:2" x14ac:dyDescent="0.3">
      <c r="A5541" s="3" t="s">
        <v>2182</v>
      </c>
      <c r="B5541" s="3">
        <v>187</v>
      </c>
    </row>
    <row r="5542" spans="1:2" x14ac:dyDescent="0.3">
      <c r="A5542" s="3" t="s">
        <v>2181</v>
      </c>
      <c r="B5542" s="3">
        <v>187</v>
      </c>
    </row>
    <row r="5543" spans="1:2" x14ac:dyDescent="0.3">
      <c r="A5543" s="3" t="s">
        <v>2180</v>
      </c>
      <c r="B5543" s="3">
        <v>184</v>
      </c>
    </row>
    <row r="5544" spans="1:2" x14ac:dyDescent="0.3">
      <c r="A5544" s="3" t="s">
        <v>2179</v>
      </c>
      <c r="B5544" s="3">
        <v>179</v>
      </c>
    </row>
    <row r="5545" spans="1:2" x14ac:dyDescent="0.3">
      <c r="A5545" s="3" t="s">
        <v>2178</v>
      </c>
      <c r="B5545" s="3">
        <v>185</v>
      </c>
    </row>
    <row r="5546" spans="1:2" x14ac:dyDescent="0.3">
      <c r="A5546" s="3" t="s">
        <v>2177</v>
      </c>
      <c r="B5546" s="3">
        <v>181</v>
      </c>
    </row>
    <row r="5547" spans="1:2" x14ac:dyDescent="0.3">
      <c r="A5547" s="3" t="s">
        <v>2176</v>
      </c>
      <c r="B5547" s="3">
        <v>179</v>
      </c>
    </row>
    <row r="5548" spans="1:2" x14ac:dyDescent="0.3">
      <c r="A5548" s="3" t="s">
        <v>2175</v>
      </c>
      <c r="B5548" s="3">
        <v>180</v>
      </c>
    </row>
    <row r="5549" spans="1:2" x14ac:dyDescent="0.3">
      <c r="A5549" s="3" t="s">
        <v>2174</v>
      </c>
      <c r="B5549" s="3">
        <v>179</v>
      </c>
    </row>
    <row r="5550" spans="1:2" x14ac:dyDescent="0.3">
      <c r="A5550" s="3" t="s">
        <v>2173</v>
      </c>
      <c r="B5550" s="3">
        <v>178</v>
      </c>
    </row>
    <row r="5551" spans="1:2" x14ac:dyDescent="0.3">
      <c r="A5551" s="3" t="s">
        <v>2172</v>
      </c>
      <c r="B5551" s="3">
        <v>180</v>
      </c>
    </row>
    <row r="5552" spans="1:2" x14ac:dyDescent="0.3">
      <c r="A5552" s="3" t="s">
        <v>2171</v>
      </c>
      <c r="B5552" s="3">
        <v>178</v>
      </c>
    </row>
    <row r="5553" spans="1:2" x14ac:dyDescent="0.3">
      <c r="A5553" s="3" t="s">
        <v>2170</v>
      </c>
      <c r="B5553" s="3">
        <v>176</v>
      </c>
    </row>
    <row r="5554" spans="1:2" x14ac:dyDescent="0.3">
      <c r="A5554" s="3" t="s">
        <v>2169</v>
      </c>
      <c r="B5554" s="3">
        <v>177</v>
      </c>
    </row>
    <row r="5555" spans="1:2" x14ac:dyDescent="0.3">
      <c r="A5555" s="3" t="s">
        <v>2168</v>
      </c>
      <c r="B5555" s="3">
        <v>175</v>
      </c>
    </row>
    <row r="5556" spans="1:2" x14ac:dyDescent="0.3">
      <c r="A5556" s="3" t="s">
        <v>2167</v>
      </c>
      <c r="B5556" s="3">
        <v>175</v>
      </c>
    </row>
    <row r="5557" spans="1:2" x14ac:dyDescent="0.3">
      <c r="A5557" s="3" t="s">
        <v>2166</v>
      </c>
      <c r="B5557" s="3">
        <v>177</v>
      </c>
    </row>
    <row r="5558" spans="1:2" x14ac:dyDescent="0.3">
      <c r="A5558" s="3" t="s">
        <v>2165</v>
      </c>
      <c r="B5558" s="3">
        <v>177</v>
      </c>
    </row>
    <row r="5559" spans="1:2" x14ac:dyDescent="0.3">
      <c r="A5559" s="3" t="s">
        <v>2164</v>
      </c>
      <c r="B5559" s="3">
        <v>175</v>
      </c>
    </row>
    <row r="5560" spans="1:2" x14ac:dyDescent="0.3">
      <c r="A5560" s="3" t="s">
        <v>2163</v>
      </c>
      <c r="B5560" s="3">
        <v>172</v>
      </c>
    </row>
    <row r="5561" spans="1:2" x14ac:dyDescent="0.3">
      <c r="A5561" s="3" t="s">
        <v>2162</v>
      </c>
      <c r="B5561" s="3">
        <v>174</v>
      </c>
    </row>
    <row r="5562" spans="1:2" x14ac:dyDescent="0.3">
      <c r="A5562" s="3" t="s">
        <v>2161</v>
      </c>
      <c r="B5562" s="3">
        <v>175</v>
      </c>
    </row>
    <row r="5563" spans="1:2" x14ac:dyDescent="0.3">
      <c r="A5563" s="3" t="s">
        <v>2160</v>
      </c>
      <c r="B5563" s="3">
        <v>173</v>
      </c>
    </row>
    <row r="5564" spans="1:2" x14ac:dyDescent="0.3">
      <c r="A5564" s="3" t="s">
        <v>2159</v>
      </c>
      <c r="B5564" s="3">
        <v>172</v>
      </c>
    </row>
    <row r="5565" spans="1:2" x14ac:dyDescent="0.3">
      <c r="A5565" s="3" t="s">
        <v>2158</v>
      </c>
      <c r="B5565" s="3">
        <v>176</v>
      </c>
    </row>
    <row r="5566" spans="1:2" x14ac:dyDescent="0.3">
      <c r="A5566" s="3" t="s">
        <v>2157</v>
      </c>
      <c r="B5566" s="3">
        <v>174</v>
      </c>
    </row>
    <row r="5567" spans="1:2" x14ac:dyDescent="0.3">
      <c r="A5567" s="3" t="s">
        <v>2156</v>
      </c>
      <c r="B5567" s="3">
        <v>175</v>
      </c>
    </row>
    <row r="5568" spans="1:2" x14ac:dyDescent="0.3">
      <c r="A5568" s="3" t="s">
        <v>2155</v>
      </c>
      <c r="B5568" s="3">
        <v>175</v>
      </c>
    </row>
    <row r="5569" spans="1:2" x14ac:dyDescent="0.3">
      <c r="A5569" s="3" t="s">
        <v>2154</v>
      </c>
      <c r="B5569" s="3">
        <v>177</v>
      </c>
    </row>
    <row r="5570" spans="1:2" x14ac:dyDescent="0.3">
      <c r="A5570" s="3" t="s">
        <v>2153</v>
      </c>
      <c r="B5570" s="3">
        <v>185</v>
      </c>
    </row>
    <row r="5571" spans="1:2" x14ac:dyDescent="0.3">
      <c r="A5571" s="3" t="s">
        <v>2152</v>
      </c>
      <c r="B5571" s="3">
        <v>183</v>
      </c>
    </row>
    <row r="5572" spans="1:2" x14ac:dyDescent="0.3">
      <c r="A5572" s="3" t="s">
        <v>2151</v>
      </c>
      <c r="B5572" s="3">
        <v>188</v>
      </c>
    </row>
    <row r="5573" spans="1:2" x14ac:dyDescent="0.3">
      <c r="A5573" s="3" t="s">
        <v>2150</v>
      </c>
      <c r="B5573" s="3">
        <v>187</v>
      </c>
    </row>
    <row r="5574" spans="1:2" x14ac:dyDescent="0.3">
      <c r="A5574" s="3" t="s">
        <v>2149</v>
      </c>
      <c r="B5574" s="3">
        <v>195</v>
      </c>
    </row>
    <row r="5575" spans="1:2" x14ac:dyDescent="0.3">
      <c r="A5575" s="3" t="s">
        <v>2148</v>
      </c>
      <c r="B5575" s="3">
        <v>189</v>
      </c>
    </row>
    <row r="5576" spans="1:2" x14ac:dyDescent="0.3">
      <c r="A5576" s="3" t="s">
        <v>2147</v>
      </c>
      <c r="B5576" s="3">
        <v>190</v>
      </c>
    </row>
    <row r="5577" spans="1:2" x14ac:dyDescent="0.3">
      <c r="A5577" s="3" t="s">
        <v>2146</v>
      </c>
      <c r="B5577" s="3">
        <v>189</v>
      </c>
    </row>
    <row r="5578" spans="1:2" x14ac:dyDescent="0.3">
      <c r="A5578" s="3" t="s">
        <v>2145</v>
      </c>
      <c r="B5578" s="3">
        <v>190</v>
      </c>
    </row>
    <row r="5579" spans="1:2" x14ac:dyDescent="0.3">
      <c r="A5579" s="3" t="s">
        <v>2144</v>
      </c>
      <c r="B5579" s="3">
        <v>191</v>
      </c>
    </row>
    <row r="5580" spans="1:2" x14ac:dyDescent="0.3">
      <c r="A5580" s="3" t="s">
        <v>2143</v>
      </c>
      <c r="B5580" s="3">
        <v>189</v>
      </c>
    </row>
    <row r="5581" spans="1:2" x14ac:dyDescent="0.3">
      <c r="A5581" s="3" t="s">
        <v>2142</v>
      </c>
      <c r="B5581" s="3">
        <v>192</v>
      </c>
    </row>
    <row r="5582" spans="1:2" x14ac:dyDescent="0.3">
      <c r="A5582" s="3" t="s">
        <v>2141</v>
      </c>
      <c r="B5582" s="3">
        <v>201</v>
      </c>
    </row>
    <row r="5583" spans="1:2" x14ac:dyDescent="0.3">
      <c r="A5583" s="3" t="s">
        <v>2140</v>
      </c>
      <c r="B5583" s="3">
        <v>197</v>
      </c>
    </row>
    <row r="5584" spans="1:2" x14ac:dyDescent="0.3">
      <c r="A5584" s="3" t="s">
        <v>2139</v>
      </c>
      <c r="B5584" s="3">
        <v>197</v>
      </c>
    </row>
    <row r="5585" spans="1:2" x14ac:dyDescent="0.3">
      <c r="A5585" s="3" t="s">
        <v>2138</v>
      </c>
      <c r="B5585" s="3">
        <v>201</v>
      </c>
    </row>
    <row r="5586" spans="1:2" x14ac:dyDescent="0.3">
      <c r="A5586" s="3" t="s">
        <v>2137</v>
      </c>
      <c r="B5586" s="3">
        <v>202</v>
      </c>
    </row>
    <row r="5587" spans="1:2" x14ac:dyDescent="0.3">
      <c r="A5587" s="3" t="s">
        <v>2136</v>
      </c>
      <c r="B5587" s="3">
        <v>205</v>
      </c>
    </row>
    <row r="5588" spans="1:2" x14ac:dyDescent="0.3">
      <c r="A5588" s="3" t="s">
        <v>2135</v>
      </c>
      <c r="B5588" s="3">
        <v>212</v>
      </c>
    </row>
    <row r="5589" spans="1:2" x14ac:dyDescent="0.3">
      <c r="A5589" s="3" t="s">
        <v>2134</v>
      </c>
      <c r="B5589" s="3">
        <v>214</v>
      </c>
    </row>
    <row r="5590" spans="1:2" x14ac:dyDescent="0.3">
      <c r="A5590" s="3" t="s">
        <v>2133</v>
      </c>
      <c r="B5590" s="3">
        <v>203</v>
      </c>
    </row>
    <row r="5591" spans="1:2" x14ac:dyDescent="0.3">
      <c r="A5591" s="3" t="s">
        <v>2132</v>
      </c>
      <c r="B5591" s="3">
        <v>198</v>
      </c>
    </row>
    <row r="5592" spans="1:2" x14ac:dyDescent="0.3">
      <c r="A5592" s="3" t="s">
        <v>2131</v>
      </c>
      <c r="B5592" s="3">
        <v>197</v>
      </c>
    </row>
    <row r="5593" spans="1:2" x14ac:dyDescent="0.3">
      <c r="A5593" s="3" t="s">
        <v>2130</v>
      </c>
      <c r="B5593" s="3">
        <v>197</v>
      </c>
    </row>
    <row r="5594" spans="1:2" x14ac:dyDescent="0.3">
      <c r="A5594" s="3" t="s">
        <v>2129</v>
      </c>
      <c r="B5594" s="3">
        <v>191</v>
      </c>
    </row>
    <row r="5595" spans="1:2" x14ac:dyDescent="0.3">
      <c r="A5595" s="3" t="s">
        <v>2128</v>
      </c>
      <c r="B5595" s="3">
        <v>187</v>
      </c>
    </row>
    <row r="5596" spans="1:2" x14ac:dyDescent="0.3">
      <c r="A5596" s="3" t="s">
        <v>2127</v>
      </c>
      <c r="B5596" s="3">
        <v>188</v>
      </c>
    </row>
    <row r="5597" spans="1:2" x14ac:dyDescent="0.3">
      <c r="A5597" s="3" t="s">
        <v>2126</v>
      </c>
      <c r="B5597" s="3">
        <v>193</v>
      </c>
    </row>
    <row r="5598" spans="1:2" x14ac:dyDescent="0.3">
      <c r="A5598" s="3" t="s">
        <v>2125</v>
      </c>
      <c r="B5598" s="3">
        <v>191</v>
      </c>
    </row>
    <row r="5599" spans="1:2" x14ac:dyDescent="0.3">
      <c r="A5599" s="3" t="s">
        <v>2124</v>
      </c>
      <c r="B5599" s="3">
        <v>193</v>
      </c>
    </row>
    <row r="5600" spans="1:2" x14ac:dyDescent="0.3">
      <c r="A5600" s="3" t="s">
        <v>2123</v>
      </c>
      <c r="B5600" s="3">
        <v>188</v>
      </c>
    </row>
    <row r="5601" spans="1:2" x14ac:dyDescent="0.3">
      <c r="A5601" s="3" t="s">
        <v>2122</v>
      </c>
      <c r="B5601" s="3">
        <v>187</v>
      </c>
    </row>
    <row r="5602" spans="1:2" x14ac:dyDescent="0.3">
      <c r="A5602" s="3" t="s">
        <v>2121</v>
      </c>
      <c r="B5602" s="3">
        <v>179</v>
      </c>
    </row>
    <row r="5603" spans="1:2" x14ac:dyDescent="0.3">
      <c r="A5603" s="3" t="s">
        <v>2120</v>
      </c>
      <c r="B5603" s="3">
        <v>174</v>
      </c>
    </row>
    <row r="5604" spans="1:2" x14ac:dyDescent="0.3">
      <c r="A5604" s="3" t="s">
        <v>2119</v>
      </c>
      <c r="B5604" s="3">
        <v>179</v>
      </c>
    </row>
    <row r="5605" spans="1:2" x14ac:dyDescent="0.3">
      <c r="A5605" s="3" t="s">
        <v>2118</v>
      </c>
      <c r="B5605" s="3">
        <v>185</v>
      </c>
    </row>
    <row r="5606" spans="1:2" x14ac:dyDescent="0.3">
      <c r="A5606" s="3" t="s">
        <v>2117</v>
      </c>
      <c r="B5606" s="3">
        <v>184</v>
      </c>
    </row>
    <row r="5607" spans="1:2" x14ac:dyDescent="0.3">
      <c r="A5607" s="3" t="s">
        <v>2116</v>
      </c>
      <c r="B5607" s="3">
        <v>183</v>
      </c>
    </row>
    <row r="5608" spans="1:2" x14ac:dyDescent="0.3">
      <c r="A5608" s="3" t="s">
        <v>2115</v>
      </c>
      <c r="B5608" s="3">
        <v>181</v>
      </c>
    </row>
    <row r="5609" spans="1:2" x14ac:dyDescent="0.3">
      <c r="A5609" s="3" t="s">
        <v>2114</v>
      </c>
      <c r="B5609" s="3">
        <v>174</v>
      </c>
    </row>
    <row r="5610" spans="1:2" x14ac:dyDescent="0.3">
      <c r="A5610" s="3" t="s">
        <v>2113</v>
      </c>
      <c r="B5610" s="3">
        <v>177</v>
      </c>
    </row>
    <row r="5611" spans="1:2" x14ac:dyDescent="0.3">
      <c r="A5611" s="3" t="s">
        <v>2112</v>
      </c>
      <c r="B5611" s="3">
        <v>178</v>
      </c>
    </row>
    <row r="5612" spans="1:2" x14ac:dyDescent="0.3">
      <c r="A5612" s="3" t="s">
        <v>2111</v>
      </c>
      <c r="B5612" s="3">
        <v>178</v>
      </c>
    </row>
    <row r="5613" spans="1:2" x14ac:dyDescent="0.3">
      <c r="A5613" s="3" t="s">
        <v>2110</v>
      </c>
      <c r="B5613" s="3">
        <v>174</v>
      </c>
    </row>
    <row r="5614" spans="1:2" x14ac:dyDescent="0.3">
      <c r="A5614" s="3" t="s">
        <v>2109</v>
      </c>
      <c r="B5614" s="3">
        <v>172</v>
      </c>
    </row>
    <row r="5615" spans="1:2" x14ac:dyDescent="0.3">
      <c r="A5615" s="3" t="s">
        <v>2108</v>
      </c>
      <c r="B5615" s="3">
        <v>172</v>
      </c>
    </row>
    <row r="5616" spans="1:2" x14ac:dyDescent="0.3">
      <c r="A5616" s="3" t="s">
        <v>2107</v>
      </c>
      <c r="B5616" s="3">
        <v>171</v>
      </c>
    </row>
    <row r="5617" spans="1:2" x14ac:dyDescent="0.3">
      <c r="A5617" s="3" t="s">
        <v>2106</v>
      </c>
      <c r="B5617" s="3">
        <v>169</v>
      </c>
    </row>
    <row r="5618" spans="1:2" x14ac:dyDescent="0.3">
      <c r="A5618" s="3" t="s">
        <v>2105</v>
      </c>
      <c r="B5618" s="3">
        <v>171</v>
      </c>
    </row>
    <row r="5619" spans="1:2" x14ac:dyDescent="0.3">
      <c r="A5619" s="3" t="s">
        <v>2104</v>
      </c>
      <c r="B5619" s="3">
        <v>171</v>
      </c>
    </row>
    <row r="5620" spans="1:2" x14ac:dyDescent="0.3">
      <c r="A5620" s="3" t="s">
        <v>2103</v>
      </c>
      <c r="B5620" s="3">
        <v>171</v>
      </c>
    </row>
    <row r="5621" spans="1:2" x14ac:dyDescent="0.3">
      <c r="A5621" s="3" t="s">
        <v>2102</v>
      </c>
      <c r="B5621" s="3">
        <v>176</v>
      </c>
    </row>
    <row r="5622" spans="1:2" x14ac:dyDescent="0.3">
      <c r="A5622" s="3" t="s">
        <v>2101</v>
      </c>
      <c r="B5622" s="3">
        <v>177</v>
      </c>
    </row>
    <row r="5623" spans="1:2" x14ac:dyDescent="0.3">
      <c r="A5623" s="3" t="s">
        <v>2100</v>
      </c>
      <c r="B5623" s="3">
        <v>175</v>
      </c>
    </row>
    <row r="5624" spans="1:2" x14ac:dyDescent="0.3">
      <c r="A5624" s="3" t="s">
        <v>2099</v>
      </c>
      <c r="B5624" s="3">
        <v>172</v>
      </c>
    </row>
    <row r="5625" spans="1:2" x14ac:dyDescent="0.3">
      <c r="A5625" s="3" t="s">
        <v>2098</v>
      </c>
      <c r="B5625" s="3">
        <v>168</v>
      </c>
    </row>
    <row r="5626" spans="1:2" x14ac:dyDescent="0.3">
      <c r="A5626" s="3" t="s">
        <v>2097</v>
      </c>
      <c r="B5626" s="3">
        <v>169</v>
      </c>
    </row>
    <row r="5627" spans="1:2" x14ac:dyDescent="0.3">
      <c r="A5627" s="3" t="s">
        <v>2096</v>
      </c>
      <c r="B5627" s="3">
        <v>168</v>
      </c>
    </row>
    <row r="5628" spans="1:2" x14ac:dyDescent="0.3">
      <c r="A5628" s="3" t="s">
        <v>2095</v>
      </c>
      <c r="B5628" s="3">
        <v>169</v>
      </c>
    </row>
    <row r="5629" spans="1:2" x14ac:dyDescent="0.3">
      <c r="A5629" s="3" t="s">
        <v>2094</v>
      </c>
      <c r="B5629" s="3">
        <v>168</v>
      </c>
    </row>
    <row r="5630" spans="1:2" x14ac:dyDescent="0.3">
      <c r="A5630" s="3" t="s">
        <v>2093</v>
      </c>
      <c r="B5630" s="3">
        <v>172</v>
      </c>
    </row>
    <row r="5631" spans="1:2" x14ac:dyDescent="0.3">
      <c r="A5631" s="3" t="s">
        <v>2092</v>
      </c>
      <c r="B5631" s="3">
        <v>175</v>
      </c>
    </row>
    <row r="5632" spans="1:2" x14ac:dyDescent="0.3">
      <c r="A5632" s="3" t="s">
        <v>2091</v>
      </c>
      <c r="B5632" s="3">
        <v>186</v>
      </c>
    </row>
    <row r="5633" spans="1:2" x14ac:dyDescent="0.3">
      <c r="A5633" s="3" t="s">
        <v>2090</v>
      </c>
      <c r="B5633" s="3">
        <v>188</v>
      </c>
    </row>
    <row r="5634" spans="1:2" x14ac:dyDescent="0.3">
      <c r="A5634" s="3" t="s">
        <v>2089</v>
      </c>
      <c r="B5634" s="3">
        <v>196</v>
      </c>
    </row>
    <row r="5635" spans="1:2" x14ac:dyDescent="0.3">
      <c r="A5635" s="3" t="s">
        <v>2088</v>
      </c>
      <c r="B5635" s="3">
        <v>195</v>
      </c>
    </row>
    <row r="5636" spans="1:2" x14ac:dyDescent="0.3">
      <c r="A5636" s="3" t="s">
        <v>2087</v>
      </c>
      <c r="B5636" s="3">
        <v>188</v>
      </c>
    </row>
    <row r="5637" spans="1:2" x14ac:dyDescent="0.3">
      <c r="A5637" s="3" t="s">
        <v>2086</v>
      </c>
      <c r="B5637" s="3">
        <v>182</v>
      </c>
    </row>
    <row r="5638" spans="1:2" x14ac:dyDescent="0.3">
      <c r="A5638" s="3" t="s">
        <v>2085</v>
      </c>
      <c r="B5638" s="3">
        <v>178</v>
      </c>
    </row>
    <row r="5639" spans="1:2" x14ac:dyDescent="0.3">
      <c r="A5639" s="3" t="s">
        <v>2084</v>
      </c>
      <c r="B5639" s="3">
        <v>190</v>
      </c>
    </row>
    <row r="5640" spans="1:2" x14ac:dyDescent="0.3">
      <c r="A5640" s="3" t="s">
        <v>2083</v>
      </c>
      <c r="B5640" s="3">
        <v>184</v>
      </c>
    </row>
    <row r="5641" spans="1:2" x14ac:dyDescent="0.3">
      <c r="A5641" s="3" t="s">
        <v>2082</v>
      </c>
      <c r="B5641" s="3">
        <v>189</v>
      </c>
    </row>
    <row r="5642" spans="1:2" x14ac:dyDescent="0.3">
      <c r="A5642" s="3" t="s">
        <v>2081</v>
      </c>
      <c r="B5642" s="3">
        <v>194</v>
      </c>
    </row>
    <row r="5643" spans="1:2" x14ac:dyDescent="0.3">
      <c r="A5643" s="3" t="s">
        <v>2080</v>
      </c>
      <c r="B5643" s="3">
        <v>192</v>
      </c>
    </row>
    <row r="5644" spans="1:2" x14ac:dyDescent="0.3">
      <c r="A5644" s="3" t="s">
        <v>2079</v>
      </c>
      <c r="B5644" s="3">
        <v>188</v>
      </c>
    </row>
    <row r="5645" spans="1:2" x14ac:dyDescent="0.3">
      <c r="A5645" s="3" t="s">
        <v>2078</v>
      </c>
      <c r="B5645" s="3">
        <v>191</v>
      </c>
    </row>
    <row r="5646" spans="1:2" x14ac:dyDescent="0.3">
      <c r="A5646" s="3" t="s">
        <v>2077</v>
      </c>
      <c r="B5646" s="3">
        <v>188</v>
      </c>
    </row>
    <row r="5647" spans="1:2" x14ac:dyDescent="0.3">
      <c r="A5647" s="3" t="s">
        <v>2076</v>
      </c>
      <c r="B5647" s="3">
        <v>183</v>
      </c>
    </row>
    <row r="5648" spans="1:2" x14ac:dyDescent="0.3">
      <c r="A5648" s="3" t="s">
        <v>2075</v>
      </c>
      <c r="B5648" s="3">
        <v>189</v>
      </c>
    </row>
    <row r="5649" spans="1:2" x14ac:dyDescent="0.3">
      <c r="A5649" s="3" t="s">
        <v>2074</v>
      </c>
      <c r="B5649" s="3">
        <v>188</v>
      </c>
    </row>
    <row r="5650" spans="1:2" x14ac:dyDescent="0.3">
      <c r="A5650" s="3" t="s">
        <v>2073</v>
      </c>
      <c r="B5650" s="3">
        <v>190</v>
      </c>
    </row>
    <row r="5651" spans="1:2" x14ac:dyDescent="0.3">
      <c r="A5651" s="3" t="s">
        <v>2072</v>
      </c>
      <c r="B5651" s="3">
        <v>185</v>
      </c>
    </row>
    <row r="5652" spans="1:2" x14ac:dyDescent="0.3">
      <c r="A5652" s="3" t="s">
        <v>2071</v>
      </c>
      <c r="B5652" s="3">
        <v>179</v>
      </c>
    </row>
    <row r="5653" spans="1:2" x14ac:dyDescent="0.3">
      <c r="A5653" s="3" t="s">
        <v>2070</v>
      </c>
      <c r="B5653" s="3">
        <v>179</v>
      </c>
    </row>
    <row r="5654" spans="1:2" x14ac:dyDescent="0.3">
      <c r="A5654" s="3" t="s">
        <v>2069</v>
      </c>
      <c r="B5654" s="3">
        <v>179</v>
      </c>
    </row>
    <row r="5655" spans="1:2" x14ac:dyDescent="0.3">
      <c r="A5655" s="3" t="s">
        <v>2068</v>
      </c>
      <c r="B5655" s="3">
        <v>179</v>
      </c>
    </row>
    <row r="5656" spans="1:2" x14ac:dyDescent="0.3">
      <c r="A5656" s="3" t="s">
        <v>2067</v>
      </c>
      <c r="B5656" s="3">
        <v>177</v>
      </c>
    </row>
    <row r="5657" spans="1:2" x14ac:dyDescent="0.3">
      <c r="A5657" s="3" t="s">
        <v>2066</v>
      </c>
      <c r="B5657" s="3">
        <v>171</v>
      </c>
    </row>
    <row r="5658" spans="1:2" x14ac:dyDescent="0.3">
      <c r="A5658" s="3" t="s">
        <v>2065</v>
      </c>
      <c r="B5658" s="3">
        <v>176</v>
      </c>
    </row>
    <row r="5659" spans="1:2" x14ac:dyDescent="0.3">
      <c r="A5659" s="3" t="s">
        <v>2064</v>
      </c>
      <c r="B5659" s="3">
        <v>174</v>
      </c>
    </row>
    <row r="5660" spans="1:2" x14ac:dyDescent="0.3">
      <c r="A5660" s="3" t="s">
        <v>2063</v>
      </c>
      <c r="B5660" s="3">
        <v>174</v>
      </c>
    </row>
    <row r="5661" spans="1:2" x14ac:dyDescent="0.3">
      <c r="A5661" s="3" t="s">
        <v>2062</v>
      </c>
      <c r="B5661" s="3">
        <v>172</v>
      </c>
    </row>
    <row r="5662" spans="1:2" x14ac:dyDescent="0.3">
      <c r="A5662" s="3" t="s">
        <v>2061</v>
      </c>
      <c r="B5662" s="3">
        <v>168</v>
      </c>
    </row>
    <row r="5663" spans="1:2" x14ac:dyDescent="0.3">
      <c r="A5663" s="3" t="s">
        <v>2060</v>
      </c>
      <c r="B5663" s="3">
        <v>170</v>
      </c>
    </row>
    <row r="5664" spans="1:2" x14ac:dyDescent="0.3">
      <c r="A5664" s="3" t="s">
        <v>2059</v>
      </c>
      <c r="B5664" s="3">
        <v>175</v>
      </c>
    </row>
    <row r="5665" spans="1:2" x14ac:dyDescent="0.3">
      <c r="A5665" s="3" t="s">
        <v>2058</v>
      </c>
      <c r="B5665" s="3">
        <v>176</v>
      </c>
    </row>
    <row r="5666" spans="1:2" x14ac:dyDescent="0.3">
      <c r="A5666" s="3" t="s">
        <v>2057</v>
      </c>
      <c r="B5666" s="3">
        <v>174</v>
      </c>
    </row>
    <row r="5667" spans="1:2" x14ac:dyDescent="0.3">
      <c r="A5667" s="3" t="s">
        <v>2056</v>
      </c>
      <c r="B5667" s="3">
        <v>172</v>
      </c>
    </row>
    <row r="5668" spans="1:2" x14ac:dyDescent="0.3">
      <c r="A5668" s="3" t="s">
        <v>2055</v>
      </c>
      <c r="B5668" s="3">
        <v>174</v>
      </c>
    </row>
    <row r="5669" spans="1:2" x14ac:dyDescent="0.3">
      <c r="A5669" s="3" t="s">
        <v>2054</v>
      </c>
      <c r="B5669" s="3">
        <v>173</v>
      </c>
    </row>
    <row r="5670" spans="1:2" x14ac:dyDescent="0.3">
      <c r="A5670" s="3" t="s">
        <v>2053</v>
      </c>
      <c r="B5670" s="3">
        <v>182</v>
      </c>
    </row>
    <row r="5671" spans="1:2" x14ac:dyDescent="0.3">
      <c r="A5671" s="3" t="s">
        <v>2052</v>
      </c>
      <c r="B5671" s="3">
        <v>180</v>
      </c>
    </row>
    <row r="5672" spans="1:2" x14ac:dyDescent="0.3">
      <c r="A5672" s="3" t="s">
        <v>2051</v>
      </c>
      <c r="B5672" s="3">
        <v>181</v>
      </c>
    </row>
    <row r="5673" spans="1:2" x14ac:dyDescent="0.3">
      <c r="A5673" s="3" t="s">
        <v>2050</v>
      </c>
      <c r="B5673" s="3">
        <v>184</v>
      </c>
    </row>
    <row r="5674" spans="1:2" x14ac:dyDescent="0.3">
      <c r="A5674" s="3" t="s">
        <v>2049</v>
      </c>
      <c r="B5674" s="3">
        <v>183</v>
      </c>
    </row>
    <row r="5675" spans="1:2" x14ac:dyDescent="0.3">
      <c r="A5675" s="3" t="s">
        <v>2048</v>
      </c>
      <c r="B5675" s="3">
        <v>186</v>
      </c>
    </row>
    <row r="5676" spans="1:2" x14ac:dyDescent="0.3">
      <c r="A5676" s="3" t="s">
        <v>2047</v>
      </c>
      <c r="B5676" s="3">
        <v>192</v>
      </c>
    </row>
    <row r="5677" spans="1:2" x14ac:dyDescent="0.3">
      <c r="A5677" s="3" t="s">
        <v>2046</v>
      </c>
      <c r="B5677" s="3">
        <v>194</v>
      </c>
    </row>
    <row r="5678" spans="1:2" x14ac:dyDescent="0.3">
      <c r="A5678" s="3" t="s">
        <v>2045</v>
      </c>
      <c r="B5678" s="3">
        <v>189</v>
      </c>
    </row>
    <row r="5679" spans="1:2" x14ac:dyDescent="0.3">
      <c r="A5679" s="3" t="s">
        <v>2044</v>
      </c>
      <c r="B5679" s="3">
        <v>183</v>
      </c>
    </row>
    <row r="5680" spans="1:2" x14ac:dyDescent="0.3">
      <c r="A5680" s="3" t="s">
        <v>2043</v>
      </c>
      <c r="B5680" s="3">
        <v>185</v>
      </c>
    </row>
    <row r="5681" spans="1:2" x14ac:dyDescent="0.3">
      <c r="A5681" s="3" t="s">
        <v>2042</v>
      </c>
      <c r="B5681" s="3">
        <v>183</v>
      </c>
    </row>
    <row r="5682" spans="1:2" x14ac:dyDescent="0.3">
      <c r="A5682" s="3" t="s">
        <v>2041</v>
      </c>
      <c r="B5682" s="3">
        <v>180</v>
      </c>
    </row>
    <row r="5683" spans="1:2" x14ac:dyDescent="0.3">
      <c r="A5683" s="3" t="s">
        <v>2040</v>
      </c>
      <c r="B5683" s="3">
        <v>174</v>
      </c>
    </row>
    <row r="5684" spans="1:2" x14ac:dyDescent="0.3">
      <c r="A5684" s="3" t="s">
        <v>2039</v>
      </c>
      <c r="B5684" s="3">
        <v>174</v>
      </c>
    </row>
    <row r="5685" spans="1:2" x14ac:dyDescent="0.3">
      <c r="A5685" s="3" t="s">
        <v>2038</v>
      </c>
      <c r="B5685" s="3">
        <v>174</v>
      </c>
    </row>
    <row r="5686" spans="1:2" x14ac:dyDescent="0.3">
      <c r="A5686" s="3" t="s">
        <v>2037</v>
      </c>
      <c r="B5686" s="3">
        <v>175</v>
      </c>
    </row>
    <row r="5687" spans="1:2" x14ac:dyDescent="0.3">
      <c r="A5687" s="3" t="s">
        <v>2036</v>
      </c>
      <c r="B5687" s="3">
        <v>177</v>
      </c>
    </row>
    <row r="5688" spans="1:2" x14ac:dyDescent="0.3">
      <c r="A5688" s="3" t="s">
        <v>2035</v>
      </c>
      <c r="B5688" s="3">
        <v>176</v>
      </c>
    </row>
    <row r="5689" spans="1:2" x14ac:dyDescent="0.3">
      <c r="A5689" s="3" t="s">
        <v>2034</v>
      </c>
      <c r="B5689" s="3">
        <v>172</v>
      </c>
    </row>
    <row r="5690" spans="1:2" x14ac:dyDescent="0.3">
      <c r="A5690" s="3" t="s">
        <v>2033</v>
      </c>
      <c r="B5690" s="3">
        <v>173</v>
      </c>
    </row>
    <row r="5691" spans="1:2" x14ac:dyDescent="0.3">
      <c r="A5691" s="3" t="s">
        <v>2032</v>
      </c>
      <c r="B5691" s="3">
        <v>174</v>
      </c>
    </row>
    <row r="5692" spans="1:2" x14ac:dyDescent="0.3">
      <c r="A5692" s="3" t="s">
        <v>2031</v>
      </c>
      <c r="B5692" s="3">
        <v>173</v>
      </c>
    </row>
    <row r="5693" spans="1:2" x14ac:dyDescent="0.3">
      <c r="A5693" s="3" t="s">
        <v>2030</v>
      </c>
      <c r="B5693" s="3">
        <v>169</v>
      </c>
    </row>
    <row r="5694" spans="1:2" x14ac:dyDescent="0.3">
      <c r="A5694" s="3" t="s">
        <v>2029</v>
      </c>
      <c r="B5694" s="3">
        <v>169</v>
      </c>
    </row>
    <row r="5695" spans="1:2" x14ac:dyDescent="0.3">
      <c r="A5695" s="3" t="s">
        <v>2028</v>
      </c>
      <c r="B5695" s="3">
        <v>173</v>
      </c>
    </row>
    <row r="5696" spans="1:2" x14ac:dyDescent="0.3">
      <c r="A5696" s="3" t="s">
        <v>2027</v>
      </c>
      <c r="B5696" s="3">
        <v>181</v>
      </c>
    </row>
    <row r="5697" spans="1:2" x14ac:dyDescent="0.3">
      <c r="A5697" s="3" t="s">
        <v>2026</v>
      </c>
      <c r="B5697" s="3">
        <v>182</v>
      </c>
    </row>
    <row r="5698" spans="1:2" x14ac:dyDescent="0.3">
      <c r="A5698" s="3" t="s">
        <v>2025</v>
      </c>
      <c r="B5698" s="3">
        <v>179</v>
      </c>
    </row>
    <row r="5699" spans="1:2" x14ac:dyDescent="0.3">
      <c r="A5699" s="3" t="s">
        <v>2024</v>
      </c>
      <c r="B5699" s="3">
        <v>176</v>
      </c>
    </row>
    <row r="5700" spans="1:2" x14ac:dyDescent="0.3">
      <c r="A5700" s="3" t="s">
        <v>2023</v>
      </c>
      <c r="B5700" s="3">
        <v>176</v>
      </c>
    </row>
    <row r="5701" spans="1:2" x14ac:dyDescent="0.3">
      <c r="A5701" s="3" t="s">
        <v>2022</v>
      </c>
      <c r="B5701" s="3">
        <v>179</v>
      </c>
    </row>
    <row r="5702" spans="1:2" x14ac:dyDescent="0.3">
      <c r="A5702" s="3" t="s">
        <v>2021</v>
      </c>
      <c r="B5702" s="3">
        <v>173</v>
      </c>
    </row>
    <row r="5703" spans="1:2" x14ac:dyDescent="0.3">
      <c r="A5703" s="3" t="s">
        <v>2020</v>
      </c>
      <c r="B5703" s="3">
        <v>171</v>
      </c>
    </row>
    <row r="5704" spans="1:2" x14ac:dyDescent="0.3">
      <c r="A5704" s="3" t="s">
        <v>2019</v>
      </c>
      <c r="B5704" s="3">
        <v>171</v>
      </c>
    </row>
    <row r="5705" spans="1:2" x14ac:dyDescent="0.3">
      <c r="A5705" s="3" t="s">
        <v>2018</v>
      </c>
      <c r="B5705" s="3">
        <v>174</v>
      </c>
    </row>
    <row r="5706" spans="1:2" x14ac:dyDescent="0.3">
      <c r="A5706" s="3" t="s">
        <v>2017</v>
      </c>
      <c r="B5706" s="3">
        <v>178</v>
      </c>
    </row>
    <row r="5707" spans="1:2" x14ac:dyDescent="0.3">
      <c r="A5707" s="3" t="s">
        <v>2016</v>
      </c>
      <c r="B5707" s="3">
        <v>181</v>
      </c>
    </row>
    <row r="5708" spans="1:2" x14ac:dyDescent="0.3">
      <c r="A5708" s="3" t="s">
        <v>2015</v>
      </c>
      <c r="B5708" s="3">
        <v>181</v>
      </c>
    </row>
    <row r="5709" spans="1:2" x14ac:dyDescent="0.3">
      <c r="A5709" s="3" t="s">
        <v>2014</v>
      </c>
      <c r="B5709" s="3">
        <v>185</v>
      </c>
    </row>
    <row r="5710" spans="1:2" x14ac:dyDescent="0.3">
      <c r="A5710" s="3" t="s">
        <v>2013</v>
      </c>
      <c r="B5710" s="3">
        <v>192</v>
      </c>
    </row>
    <row r="5711" spans="1:2" x14ac:dyDescent="0.3">
      <c r="A5711" s="3" t="s">
        <v>2012</v>
      </c>
      <c r="B5711" s="3">
        <v>193</v>
      </c>
    </row>
    <row r="5712" spans="1:2" x14ac:dyDescent="0.3">
      <c r="A5712" s="3" t="s">
        <v>2011</v>
      </c>
      <c r="B5712" s="3">
        <v>188</v>
      </c>
    </row>
    <row r="5713" spans="1:2" x14ac:dyDescent="0.3">
      <c r="A5713" s="3" t="s">
        <v>2010</v>
      </c>
      <c r="B5713" s="3">
        <v>183</v>
      </c>
    </row>
    <row r="5714" spans="1:2" x14ac:dyDescent="0.3">
      <c r="A5714" s="3" t="s">
        <v>2009</v>
      </c>
      <c r="B5714" s="3">
        <v>184</v>
      </c>
    </row>
    <row r="5715" spans="1:2" x14ac:dyDescent="0.3">
      <c r="A5715" s="3" t="s">
        <v>2008</v>
      </c>
      <c r="B5715" s="3">
        <v>189</v>
      </c>
    </row>
    <row r="5716" spans="1:2" x14ac:dyDescent="0.3">
      <c r="A5716" s="3" t="s">
        <v>2007</v>
      </c>
      <c r="B5716" s="3">
        <v>189</v>
      </c>
    </row>
    <row r="5717" spans="1:2" x14ac:dyDescent="0.3">
      <c r="A5717" s="3" t="s">
        <v>2006</v>
      </c>
      <c r="B5717" s="3">
        <v>189</v>
      </c>
    </row>
    <row r="5718" spans="1:2" x14ac:dyDescent="0.3">
      <c r="A5718" s="3" t="s">
        <v>2005</v>
      </c>
      <c r="B5718" s="3">
        <v>188</v>
      </c>
    </row>
    <row r="5719" spans="1:2" x14ac:dyDescent="0.3">
      <c r="A5719" s="3" t="s">
        <v>2004</v>
      </c>
      <c r="B5719" s="3">
        <v>188</v>
      </c>
    </row>
    <row r="5720" spans="1:2" x14ac:dyDescent="0.3">
      <c r="A5720" s="3" t="s">
        <v>2003</v>
      </c>
      <c r="B5720" s="3">
        <v>198</v>
      </c>
    </row>
    <row r="5721" spans="1:2" x14ac:dyDescent="0.3">
      <c r="A5721" s="3" t="s">
        <v>2002</v>
      </c>
      <c r="B5721" s="3">
        <v>189</v>
      </c>
    </row>
    <row r="5722" spans="1:2" x14ac:dyDescent="0.3">
      <c r="A5722" s="3" t="s">
        <v>2001</v>
      </c>
      <c r="B5722" s="3">
        <v>185</v>
      </c>
    </row>
    <row r="5723" spans="1:2" x14ac:dyDescent="0.3">
      <c r="A5723" s="3" t="s">
        <v>2000</v>
      </c>
      <c r="B5723" s="3">
        <v>178</v>
      </c>
    </row>
    <row r="5724" spans="1:2" x14ac:dyDescent="0.3">
      <c r="A5724" s="3" t="s">
        <v>1999</v>
      </c>
      <c r="B5724" s="3">
        <v>178</v>
      </c>
    </row>
    <row r="5725" spans="1:2" x14ac:dyDescent="0.3">
      <c r="A5725" s="3" t="s">
        <v>1998</v>
      </c>
      <c r="B5725" s="3">
        <v>176</v>
      </c>
    </row>
    <row r="5726" spans="1:2" x14ac:dyDescent="0.3">
      <c r="A5726" s="3" t="s">
        <v>1997</v>
      </c>
      <c r="B5726" s="3">
        <v>177</v>
      </c>
    </row>
    <row r="5727" spans="1:2" x14ac:dyDescent="0.3">
      <c r="A5727" s="3" t="s">
        <v>1996</v>
      </c>
      <c r="B5727" s="3">
        <v>167</v>
      </c>
    </row>
    <row r="5728" spans="1:2" x14ac:dyDescent="0.3">
      <c r="A5728" s="3" t="s">
        <v>1995</v>
      </c>
      <c r="B5728" s="3">
        <v>170</v>
      </c>
    </row>
    <row r="5729" spans="1:2" x14ac:dyDescent="0.3">
      <c r="A5729" s="3" t="s">
        <v>1994</v>
      </c>
      <c r="B5729" s="3">
        <v>162</v>
      </c>
    </row>
    <row r="5730" spans="1:2" x14ac:dyDescent="0.3">
      <c r="A5730" s="3" t="s">
        <v>1993</v>
      </c>
      <c r="B5730" s="3">
        <v>162</v>
      </c>
    </row>
    <row r="5731" spans="1:2" x14ac:dyDescent="0.3">
      <c r="A5731" s="3" t="s">
        <v>1992</v>
      </c>
      <c r="B5731" s="3">
        <v>159</v>
      </c>
    </row>
    <row r="5732" spans="1:2" x14ac:dyDescent="0.3">
      <c r="A5732" s="3" t="s">
        <v>1991</v>
      </c>
      <c r="B5732" s="3">
        <v>163</v>
      </c>
    </row>
    <row r="5733" spans="1:2" x14ac:dyDescent="0.3">
      <c r="A5733" s="3" t="s">
        <v>1990</v>
      </c>
      <c r="B5733" s="3">
        <v>163</v>
      </c>
    </row>
    <row r="5734" spans="1:2" x14ac:dyDescent="0.3">
      <c r="A5734" s="3" t="s">
        <v>1989</v>
      </c>
      <c r="B5734" s="3">
        <v>162</v>
      </c>
    </row>
    <row r="5735" spans="1:2" x14ac:dyDescent="0.3">
      <c r="A5735" s="3" t="s">
        <v>1988</v>
      </c>
      <c r="B5735" s="3">
        <v>164</v>
      </c>
    </row>
    <row r="5736" spans="1:2" x14ac:dyDescent="0.3">
      <c r="A5736" s="3" t="s">
        <v>1987</v>
      </c>
      <c r="B5736" s="3">
        <v>164</v>
      </c>
    </row>
    <row r="5737" spans="1:2" x14ac:dyDescent="0.3">
      <c r="A5737" s="3" t="s">
        <v>1986</v>
      </c>
      <c r="B5737" s="3">
        <v>165</v>
      </c>
    </row>
    <row r="5738" spans="1:2" x14ac:dyDescent="0.3">
      <c r="A5738" s="3" t="s">
        <v>1985</v>
      </c>
      <c r="B5738" s="3">
        <v>166</v>
      </c>
    </row>
    <row r="5739" spans="1:2" x14ac:dyDescent="0.3">
      <c r="A5739" s="3" t="s">
        <v>1984</v>
      </c>
      <c r="B5739" s="3">
        <v>166</v>
      </c>
    </row>
    <row r="5740" spans="1:2" x14ac:dyDescent="0.3">
      <c r="A5740" s="3" t="s">
        <v>1983</v>
      </c>
      <c r="B5740" s="3">
        <v>161</v>
      </c>
    </row>
    <row r="5741" spans="1:2" x14ac:dyDescent="0.3">
      <c r="A5741" s="3" t="s">
        <v>1982</v>
      </c>
      <c r="B5741" s="3">
        <v>161</v>
      </c>
    </row>
    <row r="5742" spans="1:2" x14ac:dyDescent="0.3">
      <c r="A5742" s="3" t="s">
        <v>1981</v>
      </c>
      <c r="B5742" s="3">
        <v>165</v>
      </c>
    </row>
    <row r="5743" spans="1:2" x14ac:dyDescent="0.3">
      <c r="A5743" s="3" t="s">
        <v>1980</v>
      </c>
      <c r="B5743" s="3">
        <v>171</v>
      </c>
    </row>
    <row r="5744" spans="1:2" x14ac:dyDescent="0.3">
      <c r="A5744" s="3" t="s">
        <v>1979</v>
      </c>
      <c r="B5744" s="3">
        <v>167</v>
      </c>
    </row>
    <row r="5745" spans="1:2" x14ac:dyDescent="0.3">
      <c r="A5745" s="3" t="s">
        <v>1978</v>
      </c>
      <c r="B5745" s="3">
        <v>167</v>
      </c>
    </row>
    <row r="5746" spans="1:2" x14ac:dyDescent="0.3">
      <c r="A5746" s="3" t="s">
        <v>1977</v>
      </c>
      <c r="B5746" s="3">
        <v>163</v>
      </c>
    </row>
    <row r="5747" spans="1:2" x14ac:dyDescent="0.3">
      <c r="A5747" s="3" t="s">
        <v>1976</v>
      </c>
      <c r="B5747" s="3">
        <v>167</v>
      </c>
    </row>
    <row r="5748" spans="1:2" x14ac:dyDescent="0.3">
      <c r="A5748" s="3" t="s">
        <v>1975</v>
      </c>
      <c r="B5748" s="3">
        <v>168</v>
      </c>
    </row>
    <row r="5749" spans="1:2" x14ac:dyDescent="0.3">
      <c r="A5749" s="3" t="s">
        <v>1974</v>
      </c>
      <c r="B5749" s="3">
        <v>167</v>
      </c>
    </row>
    <row r="5750" spans="1:2" x14ac:dyDescent="0.3">
      <c r="A5750" s="3" t="s">
        <v>1973</v>
      </c>
      <c r="B5750" s="3">
        <v>168</v>
      </c>
    </row>
    <row r="5751" spans="1:2" x14ac:dyDescent="0.3">
      <c r="A5751" s="3" t="s">
        <v>1972</v>
      </c>
      <c r="B5751" s="3">
        <v>169</v>
      </c>
    </row>
    <row r="5752" spans="1:2" x14ac:dyDescent="0.3">
      <c r="A5752" s="3" t="s">
        <v>1971</v>
      </c>
      <c r="B5752" s="3">
        <v>168</v>
      </c>
    </row>
    <row r="5753" spans="1:2" x14ac:dyDescent="0.3">
      <c r="A5753" s="3" t="s">
        <v>1970</v>
      </c>
      <c r="B5753" s="3">
        <v>165</v>
      </c>
    </row>
    <row r="5754" spans="1:2" x14ac:dyDescent="0.3">
      <c r="A5754" s="3" t="s">
        <v>1969</v>
      </c>
      <c r="B5754" s="3">
        <v>165</v>
      </c>
    </row>
    <row r="5755" spans="1:2" x14ac:dyDescent="0.3">
      <c r="A5755" s="3" t="s">
        <v>1968</v>
      </c>
      <c r="B5755" s="3">
        <v>170</v>
      </c>
    </row>
    <row r="5756" spans="1:2" x14ac:dyDescent="0.3">
      <c r="A5756" s="3" t="s">
        <v>1967</v>
      </c>
      <c r="B5756" s="3">
        <v>170</v>
      </c>
    </row>
    <row r="5757" spans="1:2" x14ac:dyDescent="0.3">
      <c r="A5757" s="3" t="s">
        <v>1966</v>
      </c>
      <c r="B5757" s="3">
        <v>174</v>
      </c>
    </row>
    <row r="5758" spans="1:2" x14ac:dyDescent="0.3">
      <c r="A5758" s="3" t="s">
        <v>1965</v>
      </c>
      <c r="B5758" s="3">
        <v>178</v>
      </c>
    </row>
    <row r="5759" spans="1:2" x14ac:dyDescent="0.3">
      <c r="A5759" s="3" t="s">
        <v>1964</v>
      </c>
      <c r="B5759" s="3">
        <v>183</v>
      </c>
    </row>
    <row r="5760" spans="1:2" x14ac:dyDescent="0.3">
      <c r="A5760" s="3" t="s">
        <v>1963</v>
      </c>
      <c r="B5760" s="3">
        <v>177</v>
      </c>
    </row>
    <row r="5761" spans="1:2" x14ac:dyDescent="0.3">
      <c r="A5761" s="3" t="s">
        <v>1962</v>
      </c>
      <c r="B5761" s="3">
        <v>178</v>
      </c>
    </row>
    <row r="5762" spans="1:2" x14ac:dyDescent="0.3">
      <c r="A5762" s="3" t="s">
        <v>1961</v>
      </c>
      <c r="B5762" s="3">
        <v>175</v>
      </c>
    </row>
    <row r="5763" spans="1:2" x14ac:dyDescent="0.3">
      <c r="A5763" s="3" t="s">
        <v>1960</v>
      </c>
      <c r="B5763" s="3">
        <v>176</v>
      </c>
    </row>
    <row r="5764" spans="1:2" x14ac:dyDescent="0.3">
      <c r="A5764" s="3" t="s">
        <v>1959</v>
      </c>
      <c r="B5764" s="3">
        <v>176</v>
      </c>
    </row>
    <row r="5765" spans="1:2" x14ac:dyDescent="0.3">
      <c r="A5765" s="3" t="s">
        <v>1958</v>
      </c>
      <c r="B5765" s="3">
        <v>173</v>
      </c>
    </row>
    <row r="5766" spans="1:2" x14ac:dyDescent="0.3">
      <c r="A5766" s="3" t="s">
        <v>1957</v>
      </c>
      <c r="B5766" s="3">
        <v>167</v>
      </c>
    </row>
    <row r="5767" spans="1:2" x14ac:dyDescent="0.3">
      <c r="A5767" s="3" t="s">
        <v>1956</v>
      </c>
      <c r="B5767" s="3">
        <v>168</v>
      </c>
    </row>
    <row r="5768" spans="1:2" x14ac:dyDescent="0.3">
      <c r="A5768" s="3" t="s">
        <v>1955</v>
      </c>
      <c r="B5768" s="3">
        <v>171</v>
      </c>
    </row>
    <row r="5769" spans="1:2" x14ac:dyDescent="0.3">
      <c r="A5769" s="3" t="s">
        <v>1954</v>
      </c>
      <c r="B5769" s="3">
        <v>173</v>
      </c>
    </row>
    <row r="5770" spans="1:2" x14ac:dyDescent="0.3">
      <c r="A5770" s="3" t="s">
        <v>1953</v>
      </c>
      <c r="B5770" s="3">
        <v>168</v>
      </c>
    </row>
    <row r="5771" spans="1:2" x14ac:dyDescent="0.3">
      <c r="A5771" s="3" t="s">
        <v>1952</v>
      </c>
      <c r="B5771" s="3">
        <v>165</v>
      </c>
    </row>
    <row r="5772" spans="1:2" x14ac:dyDescent="0.3">
      <c r="A5772" s="3" t="s">
        <v>1951</v>
      </c>
      <c r="B5772" s="3">
        <v>165</v>
      </c>
    </row>
    <row r="5773" spans="1:2" x14ac:dyDescent="0.3">
      <c r="A5773" s="3" t="s">
        <v>1950</v>
      </c>
      <c r="B5773" s="3">
        <v>165</v>
      </c>
    </row>
    <row r="5774" spans="1:2" x14ac:dyDescent="0.3">
      <c r="A5774" s="3" t="s">
        <v>1949</v>
      </c>
      <c r="B5774" s="3">
        <v>165</v>
      </c>
    </row>
    <row r="5775" spans="1:2" x14ac:dyDescent="0.3">
      <c r="A5775" s="3" t="s">
        <v>1948</v>
      </c>
      <c r="B5775" s="3">
        <v>166</v>
      </c>
    </row>
    <row r="5776" spans="1:2" x14ac:dyDescent="0.3">
      <c r="A5776" s="3" t="s">
        <v>1947</v>
      </c>
      <c r="B5776" s="3">
        <v>162</v>
      </c>
    </row>
    <row r="5777" spans="1:2" x14ac:dyDescent="0.3">
      <c r="A5777" s="3" t="s">
        <v>1946</v>
      </c>
      <c r="B5777" s="3">
        <v>165</v>
      </c>
    </row>
    <row r="5778" spans="1:2" x14ac:dyDescent="0.3">
      <c r="A5778" s="3" t="s">
        <v>1945</v>
      </c>
      <c r="B5778" s="3">
        <v>167</v>
      </c>
    </row>
    <row r="5779" spans="1:2" x14ac:dyDescent="0.3">
      <c r="A5779" s="3" t="s">
        <v>1944</v>
      </c>
      <c r="B5779" s="3">
        <v>172</v>
      </c>
    </row>
    <row r="5780" spans="1:2" x14ac:dyDescent="0.3">
      <c r="A5780" s="3" t="s">
        <v>1943</v>
      </c>
      <c r="B5780" s="3">
        <v>180</v>
      </c>
    </row>
    <row r="5781" spans="1:2" x14ac:dyDescent="0.3">
      <c r="A5781" s="3" t="s">
        <v>1942</v>
      </c>
      <c r="B5781" s="3">
        <v>182</v>
      </c>
    </row>
    <row r="5782" spans="1:2" x14ac:dyDescent="0.3">
      <c r="A5782" s="3" t="s">
        <v>1941</v>
      </c>
      <c r="B5782" s="3">
        <v>192</v>
      </c>
    </row>
    <row r="5783" spans="1:2" x14ac:dyDescent="0.3">
      <c r="A5783" s="3" t="s">
        <v>1940</v>
      </c>
      <c r="B5783" s="3">
        <v>212</v>
      </c>
    </row>
    <row r="5784" spans="1:2" x14ac:dyDescent="0.3">
      <c r="A5784" s="3" t="s">
        <v>1939</v>
      </c>
      <c r="B5784" s="3">
        <v>205</v>
      </c>
    </row>
    <row r="5785" spans="1:2" x14ac:dyDescent="0.3">
      <c r="A5785" s="3" t="s">
        <v>1938</v>
      </c>
      <c r="B5785" s="3">
        <v>200</v>
      </c>
    </row>
    <row r="5786" spans="1:2" x14ac:dyDescent="0.3">
      <c r="A5786" s="3" t="s">
        <v>1937</v>
      </c>
      <c r="B5786" s="3">
        <v>189</v>
      </c>
    </row>
    <row r="5787" spans="1:2" x14ac:dyDescent="0.3">
      <c r="A5787" s="3" t="s">
        <v>1936</v>
      </c>
      <c r="B5787" s="3">
        <v>201</v>
      </c>
    </row>
    <row r="5788" spans="1:2" x14ac:dyDescent="0.3">
      <c r="A5788" s="3" t="s">
        <v>1935</v>
      </c>
      <c r="B5788" s="3">
        <v>220</v>
      </c>
    </row>
    <row r="5789" spans="1:2" x14ac:dyDescent="0.3">
      <c r="A5789" s="3" t="s">
        <v>1934</v>
      </c>
      <c r="B5789" s="3">
        <v>284</v>
      </c>
    </row>
    <row r="5790" spans="1:2" x14ac:dyDescent="0.3">
      <c r="A5790" s="3" t="s">
        <v>1933</v>
      </c>
      <c r="B5790" s="3">
        <v>264</v>
      </c>
    </row>
    <row r="5791" spans="1:2" x14ac:dyDescent="0.3">
      <c r="A5791" s="3" t="s">
        <v>1932</v>
      </c>
      <c r="B5791" s="3">
        <v>293</v>
      </c>
    </row>
    <row r="5792" spans="1:2" x14ac:dyDescent="0.3">
      <c r="A5792" s="3" t="s">
        <v>1931</v>
      </c>
      <c r="B5792" s="3">
        <v>360</v>
      </c>
    </row>
    <row r="5793" spans="1:2" x14ac:dyDescent="0.3">
      <c r="A5793" s="3" t="s">
        <v>1930</v>
      </c>
      <c r="B5793" s="3">
        <v>336</v>
      </c>
    </row>
    <row r="5794" spans="1:2" x14ac:dyDescent="0.3">
      <c r="A5794" s="3" t="s">
        <v>1929</v>
      </c>
      <c r="B5794" s="3">
        <v>405</v>
      </c>
    </row>
    <row r="5795" spans="1:2" x14ac:dyDescent="0.3">
      <c r="A5795" s="3" t="s">
        <v>1928</v>
      </c>
      <c r="B5795" s="3">
        <v>382</v>
      </c>
    </row>
    <row r="5796" spans="1:2" x14ac:dyDescent="0.3">
      <c r="A5796" s="3" t="s">
        <v>1927</v>
      </c>
      <c r="B5796" s="3">
        <v>469</v>
      </c>
    </row>
    <row r="5797" spans="1:2" x14ac:dyDescent="0.3">
      <c r="A5797" s="3" t="s">
        <v>1926</v>
      </c>
      <c r="B5797" s="3">
        <v>493</v>
      </c>
    </row>
    <row r="5798" spans="1:2" x14ac:dyDescent="0.3">
      <c r="A5798" s="3" t="s">
        <v>1925</v>
      </c>
      <c r="B5798" s="3">
        <v>465</v>
      </c>
    </row>
    <row r="5799" spans="1:2" x14ac:dyDescent="0.3">
      <c r="A5799" s="3" t="s">
        <v>1924</v>
      </c>
      <c r="B5799" s="3">
        <v>488</v>
      </c>
    </row>
    <row r="5800" spans="1:2" x14ac:dyDescent="0.3">
      <c r="A5800" s="3" t="s">
        <v>1923</v>
      </c>
      <c r="B5800" s="3">
        <v>457</v>
      </c>
    </row>
    <row r="5801" spans="1:2" x14ac:dyDescent="0.3">
      <c r="A5801" s="3" t="s">
        <v>1922</v>
      </c>
      <c r="B5801" s="3">
        <v>380</v>
      </c>
    </row>
    <row r="5802" spans="1:2" x14ac:dyDescent="0.3">
      <c r="A5802" s="3" t="s">
        <v>1921</v>
      </c>
      <c r="B5802" s="3">
        <v>346</v>
      </c>
    </row>
    <row r="5803" spans="1:2" x14ac:dyDescent="0.3">
      <c r="A5803" s="3" t="s">
        <v>1920</v>
      </c>
      <c r="B5803" s="3">
        <v>390</v>
      </c>
    </row>
    <row r="5804" spans="1:2" x14ac:dyDescent="0.3">
      <c r="A5804" s="3" t="s">
        <v>1919</v>
      </c>
      <c r="B5804" s="3">
        <v>391</v>
      </c>
    </row>
    <row r="5805" spans="1:2" x14ac:dyDescent="0.3">
      <c r="A5805" s="3" t="s">
        <v>1918</v>
      </c>
      <c r="B5805" s="3">
        <v>376</v>
      </c>
    </row>
    <row r="5806" spans="1:2" x14ac:dyDescent="0.3">
      <c r="A5806" s="3" t="s">
        <v>1917</v>
      </c>
      <c r="B5806" s="3">
        <v>405</v>
      </c>
    </row>
    <row r="5807" spans="1:2" x14ac:dyDescent="0.3">
      <c r="A5807" s="3" t="s">
        <v>1916</v>
      </c>
      <c r="B5807" s="3">
        <v>409</v>
      </c>
    </row>
    <row r="5808" spans="1:2" x14ac:dyDescent="0.3">
      <c r="A5808" s="3" t="s">
        <v>1915</v>
      </c>
      <c r="B5808" s="3">
        <v>417</v>
      </c>
    </row>
    <row r="5809" spans="1:2" x14ac:dyDescent="0.3">
      <c r="A5809" s="3" t="s">
        <v>1914</v>
      </c>
      <c r="B5809" s="3">
        <v>400</v>
      </c>
    </row>
    <row r="5810" spans="1:2" x14ac:dyDescent="0.3">
      <c r="A5810" s="3" t="s">
        <v>1913</v>
      </c>
      <c r="B5810" s="3">
        <v>385</v>
      </c>
    </row>
    <row r="5811" spans="1:2" x14ac:dyDescent="0.3">
      <c r="A5811" s="3" t="s">
        <v>1912</v>
      </c>
      <c r="B5811" s="3">
        <v>380</v>
      </c>
    </row>
    <row r="5812" spans="1:2" x14ac:dyDescent="0.3">
      <c r="A5812" s="3" t="s">
        <v>1911</v>
      </c>
      <c r="B5812" s="3">
        <v>355</v>
      </c>
    </row>
    <row r="5813" spans="1:2" x14ac:dyDescent="0.3">
      <c r="A5813" s="3" t="s">
        <v>1910</v>
      </c>
      <c r="B5813" s="3">
        <v>355</v>
      </c>
    </row>
    <row r="5814" spans="1:2" x14ac:dyDescent="0.3">
      <c r="A5814" s="3" t="s">
        <v>1909</v>
      </c>
      <c r="B5814" s="3">
        <v>340</v>
      </c>
    </row>
    <row r="5815" spans="1:2" x14ac:dyDescent="0.3">
      <c r="A5815" s="3" t="s">
        <v>1908</v>
      </c>
      <c r="B5815" s="3">
        <v>331</v>
      </c>
    </row>
    <row r="5816" spans="1:2" x14ac:dyDescent="0.3">
      <c r="A5816" s="3" t="s">
        <v>1907</v>
      </c>
      <c r="B5816" s="3">
        <v>359</v>
      </c>
    </row>
    <row r="5817" spans="1:2" x14ac:dyDescent="0.3">
      <c r="A5817" s="3" t="s">
        <v>1906</v>
      </c>
      <c r="B5817" s="3">
        <v>374</v>
      </c>
    </row>
    <row r="5818" spans="1:2" x14ac:dyDescent="0.3">
      <c r="A5818" s="3" t="s">
        <v>1905</v>
      </c>
      <c r="B5818" s="3">
        <v>368</v>
      </c>
    </row>
    <row r="5819" spans="1:2" x14ac:dyDescent="0.3">
      <c r="A5819" s="3" t="s">
        <v>1904</v>
      </c>
      <c r="B5819" s="3">
        <v>378</v>
      </c>
    </row>
    <row r="5820" spans="1:2" x14ac:dyDescent="0.3">
      <c r="A5820" s="3" t="s">
        <v>1903</v>
      </c>
      <c r="B5820" s="3">
        <v>398</v>
      </c>
    </row>
    <row r="5821" spans="1:2" x14ac:dyDescent="0.3">
      <c r="A5821" s="3" t="s">
        <v>1902</v>
      </c>
      <c r="B5821" s="3">
        <v>405</v>
      </c>
    </row>
    <row r="5822" spans="1:2" x14ac:dyDescent="0.3">
      <c r="A5822" s="3" t="s">
        <v>1901</v>
      </c>
      <c r="B5822" s="3">
        <v>409</v>
      </c>
    </row>
    <row r="5823" spans="1:2" x14ac:dyDescent="0.3">
      <c r="A5823" s="3" t="s">
        <v>1900</v>
      </c>
      <c r="B5823" s="3">
        <v>420</v>
      </c>
    </row>
    <row r="5824" spans="1:2" x14ac:dyDescent="0.3">
      <c r="A5824" s="3" t="s">
        <v>1899</v>
      </c>
      <c r="B5824" s="3">
        <v>427</v>
      </c>
    </row>
    <row r="5825" spans="1:2" x14ac:dyDescent="0.3">
      <c r="A5825" s="3" t="s">
        <v>1898</v>
      </c>
      <c r="B5825" s="3">
        <v>430</v>
      </c>
    </row>
    <row r="5826" spans="1:2" x14ac:dyDescent="0.3">
      <c r="A5826" s="3" t="s">
        <v>1897</v>
      </c>
      <c r="B5826" s="3">
        <v>418</v>
      </c>
    </row>
    <row r="5827" spans="1:2" x14ac:dyDescent="0.3">
      <c r="A5827" s="3" t="s">
        <v>1896</v>
      </c>
      <c r="B5827" s="3">
        <v>392</v>
      </c>
    </row>
    <row r="5828" spans="1:2" x14ac:dyDescent="0.3">
      <c r="A5828" s="3" t="s">
        <v>1895</v>
      </c>
      <c r="B5828" s="3">
        <v>387</v>
      </c>
    </row>
    <row r="5829" spans="1:2" x14ac:dyDescent="0.3">
      <c r="A5829" s="3" t="s">
        <v>1894</v>
      </c>
      <c r="B5829" s="3">
        <v>384</v>
      </c>
    </row>
    <row r="5830" spans="1:2" x14ac:dyDescent="0.3">
      <c r="A5830" s="3" t="s">
        <v>1893</v>
      </c>
      <c r="B5830" s="3">
        <v>366</v>
      </c>
    </row>
    <row r="5831" spans="1:2" x14ac:dyDescent="0.3">
      <c r="A5831" s="3" t="s">
        <v>1892</v>
      </c>
      <c r="B5831" s="3">
        <v>366</v>
      </c>
    </row>
    <row r="5832" spans="1:2" x14ac:dyDescent="0.3">
      <c r="A5832" s="3" t="s">
        <v>1891</v>
      </c>
      <c r="B5832" s="3">
        <v>367</v>
      </c>
    </row>
    <row r="5833" spans="1:2" x14ac:dyDescent="0.3">
      <c r="A5833" s="3" t="s">
        <v>1890</v>
      </c>
      <c r="B5833" s="3">
        <v>351</v>
      </c>
    </row>
    <row r="5834" spans="1:2" x14ac:dyDescent="0.3">
      <c r="A5834" s="3" t="s">
        <v>1889</v>
      </c>
      <c r="B5834" s="3">
        <v>346</v>
      </c>
    </row>
    <row r="5835" spans="1:2" x14ac:dyDescent="0.3">
      <c r="A5835" s="3" t="s">
        <v>1888</v>
      </c>
      <c r="B5835" s="3">
        <v>347</v>
      </c>
    </row>
    <row r="5836" spans="1:2" x14ac:dyDescent="0.3">
      <c r="A5836" s="3" t="s">
        <v>1887</v>
      </c>
      <c r="B5836" s="3">
        <v>360</v>
      </c>
    </row>
    <row r="5837" spans="1:2" x14ac:dyDescent="0.3">
      <c r="A5837" s="3" t="s">
        <v>1886</v>
      </c>
      <c r="B5837" s="3">
        <v>368</v>
      </c>
    </row>
    <row r="5838" spans="1:2" x14ac:dyDescent="0.3">
      <c r="A5838" s="3" t="s">
        <v>1885</v>
      </c>
      <c r="B5838" s="3">
        <v>361</v>
      </c>
    </row>
    <row r="5839" spans="1:2" x14ac:dyDescent="0.3">
      <c r="A5839" s="3" t="s">
        <v>1884</v>
      </c>
      <c r="B5839" s="3">
        <v>338</v>
      </c>
    </row>
    <row r="5840" spans="1:2" x14ac:dyDescent="0.3">
      <c r="A5840" s="3" t="s">
        <v>1883</v>
      </c>
      <c r="B5840" s="3">
        <v>335</v>
      </c>
    </row>
    <row r="5841" spans="1:2" x14ac:dyDescent="0.3">
      <c r="A5841" s="3" t="s">
        <v>1882</v>
      </c>
      <c r="B5841" s="3">
        <v>321</v>
      </c>
    </row>
    <row r="5842" spans="1:2" x14ac:dyDescent="0.3">
      <c r="A5842" s="3" t="s">
        <v>1881</v>
      </c>
      <c r="B5842" s="3">
        <v>303</v>
      </c>
    </row>
    <row r="5843" spans="1:2" x14ac:dyDescent="0.3">
      <c r="A5843" s="3" t="s">
        <v>1880</v>
      </c>
      <c r="B5843" s="3">
        <v>298</v>
      </c>
    </row>
    <row r="5844" spans="1:2" x14ac:dyDescent="0.3">
      <c r="A5844" s="3" t="s">
        <v>1879</v>
      </c>
      <c r="B5844" s="3">
        <v>298</v>
      </c>
    </row>
    <row r="5845" spans="1:2" x14ac:dyDescent="0.3">
      <c r="A5845" s="3" t="s">
        <v>1878</v>
      </c>
      <c r="B5845" s="3">
        <v>286</v>
      </c>
    </row>
    <row r="5846" spans="1:2" x14ac:dyDescent="0.3">
      <c r="A5846" s="3" t="s">
        <v>1877</v>
      </c>
      <c r="B5846" s="3">
        <v>288</v>
      </c>
    </row>
    <row r="5847" spans="1:2" x14ac:dyDescent="0.3">
      <c r="A5847" s="3" t="s">
        <v>1876</v>
      </c>
      <c r="B5847" s="3">
        <v>284</v>
      </c>
    </row>
    <row r="5848" spans="1:2" x14ac:dyDescent="0.3">
      <c r="A5848" s="3" t="s">
        <v>1875</v>
      </c>
      <c r="B5848" s="3">
        <v>288</v>
      </c>
    </row>
    <row r="5849" spans="1:2" x14ac:dyDescent="0.3">
      <c r="A5849" s="3" t="s">
        <v>1874</v>
      </c>
      <c r="B5849" s="3">
        <v>287</v>
      </c>
    </row>
    <row r="5850" spans="1:2" x14ac:dyDescent="0.3">
      <c r="A5850" s="3" t="s">
        <v>1873</v>
      </c>
      <c r="B5850" s="3">
        <v>277</v>
      </c>
    </row>
    <row r="5851" spans="1:2" x14ac:dyDescent="0.3">
      <c r="A5851" s="3" t="s">
        <v>1872</v>
      </c>
      <c r="B5851" s="3">
        <v>266</v>
      </c>
    </row>
    <row r="5852" spans="1:2" x14ac:dyDescent="0.3">
      <c r="A5852" s="3" t="s">
        <v>1871</v>
      </c>
      <c r="B5852" s="3">
        <v>270</v>
      </c>
    </row>
    <row r="5853" spans="1:2" x14ac:dyDescent="0.3">
      <c r="A5853" s="3" t="s">
        <v>1870</v>
      </c>
      <c r="B5853" s="3">
        <v>266</v>
      </c>
    </row>
    <row r="5854" spans="1:2" x14ac:dyDescent="0.3">
      <c r="A5854" s="3" t="s">
        <v>1869</v>
      </c>
      <c r="B5854" s="3">
        <v>264</v>
      </c>
    </row>
    <row r="5855" spans="1:2" x14ac:dyDescent="0.3">
      <c r="A5855" s="3" t="s">
        <v>1868</v>
      </c>
      <c r="B5855" s="3">
        <v>268</v>
      </c>
    </row>
    <row r="5856" spans="1:2" x14ac:dyDescent="0.3">
      <c r="A5856" s="3" t="s">
        <v>1867</v>
      </c>
      <c r="B5856" s="3">
        <v>276</v>
      </c>
    </row>
    <row r="5857" spans="1:2" x14ac:dyDescent="0.3">
      <c r="A5857" s="3" t="s">
        <v>1866</v>
      </c>
      <c r="B5857" s="3">
        <v>301</v>
      </c>
    </row>
    <row r="5858" spans="1:2" x14ac:dyDescent="0.3">
      <c r="A5858" s="3" t="s">
        <v>1865</v>
      </c>
      <c r="B5858" s="3">
        <v>297</v>
      </c>
    </row>
    <row r="5859" spans="1:2" x14ac:dyDescent="0.3">
      <c r="A5859" s="3" t="s">
        <v>1864</v>
      </c>
      <c r="B5859" s="3">
        <v>297</v>
      </c>
    </row>
    <row r="5860" spans="1:2" x14ac:dyDescent="0.3">
      <c r="A5860" s="3" t="s">
        <v>1863</v>
      </c>
      <c r="B5860" s="3">
        <v>280</v>
      </c>
    </row>
    <row r="5861" spans="1:2" x14ac:dyDescent="0.3">
      <c r="A5861" s="3" t="s">
        <v>1862</v>
      </c>
      <c r="B5861" s="3">
        <v>293</v>
      </c>
    </row>
    <row r="5862" spans="1:2" x14ac:dyDescent="0.3">
      <c r="A5862" s="3" t="s">
        <v>1861</v>
      </c>
      <c r="B5862" s="3">
        <v>296</v>
      </c>
    </row>
    <row r="5863" spans="1:2" x14ac:dyDescent="0.3">
      <c r="A5863" s="3" t="s">
        <v>1860</v>
      </c>
      <c r="B5863" s="3">
        <v>293</v>
      </c>
    </row>
    <row r="5864" spans="1:2" x14ac:dyDescent="0.3">
      <c r="A5864" s="3" t="s">
        <v>1859</v>
      </c>
      <c r="B5864" s="3">
        <v>296</v>
      </c>
    </row>
    <row r="5865" spans="1:2" x14ac:dyDescent="0.3">
      <c r="A5865" s="3" t="s">
        <v>1858</v>
      </c>
      <c r="B5865" s="3">
        <v>295</v>
      </c>
    </row>
    <row r="5866" spans="1:2" x14ac:dyDescent="0.3">
      <c r="A5866" s="3" t="s">
        <v>1857</v>
      </c>
      <c r="B5866" s="3">
        <v>299</v>
      </c>
    </row>
    <row r="5867" spans="1:2" x14ac:dyDescent="0.3">
      <c r="A5867" s="3" t="s">
        <v>1856</v>
      </c>
      <c r="B5867" s="3">
        <v>299</v>
      </c>
    </row>
    <row r="5868" spans="1:2" x14ac:dyDescent="0.3">
      <c r="A5868" s="3" t="s">
        <v>1855</v>
      </c>
      <c r="B5868" s="3">
        <v>304</v>
      </c>
    </row>
    <row r="5869" spans="1:2" x14ac:dyDescent="0.3">
      <c r="A5869" s="3" t="s">
        <v>1854</v>
      </c>
      <c r="B5869" s="3">
        <v>304</v>
      </c>
    </row>
    <row r="5870" spans="1:2" x14ac:dyDescent="0.3">
      <c r="A5870" s="3" t="s">
        <v>1853</v>
      </c>
      <c r="B5870" s="3">
        <v>293</v>
      </c>
    </row>
    <row r="5871" spans="1:2" x14ac:dyDescent="0.3">
      <c r="A5871" s="3" t="s">
        <v>1852</v>
      </c>
      <c r="B5871" s="3">
        <v>285</v>
      </c>
    </row>
    <row r="5872" spans="1:2" x14ac:dyDescent="0.3">
      <c r="A5872" s="3" t="s">
        <v>1851</v>
      </c>
      <c r="B5872" s="3">
        <v>279</v>
      </c>
    </row>
    <row r="5873" spans="1:2" x14ac:dyDescent="0.3">
      <c r="A5873" s="3" t="s">
        <v>1850</v>
      </c>
      <c r="B5873" s="3">
        <v>279</v>
      </c>
    </row>
    <row r="5874" spans="1:2" x14ac:dyDescent="0.3">
      <c r="A5874" s="3" t="s">
        <v>1849</v>
      </c>
      <c r="B5874" s="3">
        <v>273</v>
      </c>
    </row>
    <row r="5875" spans="1:2" x14ac:dyDescent="0.3">
      <c r="A5875" s="3" t="s">
        <v>1848</v>
      </c>
      <c r="B5875" s="3">
        <v>280</v>
      </c>
    </row>
    <row r="5876" spans="1:2" x14ac:dyDescent="0.3">
      <c r="A5876" s="3" t="s">
        <v>1847</v>
      </c>
      <c r="B5876" s="3">
        <v>280</v>
      </c>
    </row>
    <row r="5877" spans="1:2" x14ac:dyDescent="0.3">
      <c r="A5877" s="3" t="s">
        <v>1846</v>
      </c>
      <c r="B5877" s="3">
        <v>291</v>
      </c>
    </row>
    <row r="5878" spans="1:2" x14ac:dyDescent="0.3">
      <c r="A5878" s="3" t="s">
        <v>1845</v>
      </c>
      <c r="B5878" s="3">
        <v>292</v>
      </c>
    </row>
    <row r="5879" spans="1:2" x14ac:dyDescent="0.3">
      <c r="A5879" s="3" t="s">
        <v>1844</v>
      </c>
      <c r="B5879" s="3">
        <v>289</v>
      </c>
    </row>
    <row r="5880" spans="1:2" x14ac:dyDescent="0.3">
      <c r="A5880" s="3" t="s">
        <v>1843</v>
      </c>
      <c r="B5880" s="3">
        <v>293</v>
      </c>
    </row>
    <row r="5881" spans="1:2" x14ac:dyDescent="0.3">
      <c r="A5881" s="3" t="s">
        <v>1842</v>
      </c>
      <c r="B5881" s="3">
        <v>284</v>
      </c>
    </row>
    <row r="5882" spans="1:2" x14ac:dyDescent="0.3">
      <c r="A5882" s="3" t="s">
        <v>1841</v>
      </c>
      <c r="B5882" s="3">
        <v>280</v>
      </c>
    </row>
    <row r="5883" spans="1:2" x14ac:dyDescent="0.3">
      <c r="A5883" s="3" t="s">
        <v>1840</v>
      </c>
      <c r="B5883" s="3">
        <v>272</v>
      </c>
    </row>
    <row r="5884" spans="1:2" x14ac:dyDescent="0.3">
      <c r="A5884" s="3" t="s">
        <v>1839</v>
      </c>
      <c r="B5884" s="3">
        <v>263</v>
      </c>
    </row>
    <row r="5885" spans="1:2" x14ac:dyDescent="0.3">
      <c r="A5885" s="3" t="s">
        <v>1838</v>
      </c>
      <c r="B5885" s="3">
        <v>253</v>
      </c>
    </row>
    <row r="5886" spans="1:2" x14ac:dyDescent="0.3">
      <c r="A5886" s="3" t="s">
        <v>1837</v>
      </c>
      <c r="B5886" s="3">
        <v>251</v>
      </c>
    </row>
    <row r="5887" spans="1:2" x14ac:dyDescent="0.3">
      <c r="A5887" s="3" t="s">
        <v>1836</v>
      </c>
      <c r="B5887" s="3">
        <v>259</v>
      </c>
    </row>
    <row r="5888" spans="1:2" x14ac:dyDescent="0.3">
      <c r="A5888" s="3" t="s">
        <v>1835</v>
      </c>
      <c r="B5888" s="3">
        <v>264</v>
      </c>
    </row>
    <row r="5889" spans="1:2" x14ac:dyDescent="0.3">
      <c r="A5889" s="3" t="s">
        <v>1834</v>
      </c>
      <c r="B5889" s="3">
        <v>260</v>
      </c>
    </row>
    <row r="5890" spans="1:2" x14ac:dyDescent="0.3">
      <c r="A5890" s="3" t="s">
        <v>1833</v>
      </c>
      <c r="B5890" s="3">
        <v>263</v>
      </c>
    </row>
    <row r="5891" spans="1:2" x14ac:dyDescent="0.3">
      <c r="A5891" s="3" t="s">
        <v>1832</v>
      </c>
      <c r="B5891" s="3">
        <v>257</v>
      </c>
    </row>
    <row r="5892" spans="1:2" x14ac:dyDescent="0.3">
      <c r="A5892" s="3" t="s">
        <v>1831</v>
      </c>
      <c r="B5892" s="3">
        <v>260</v>
      </c>
    </row>
    <row r="5893" spans="1:2" x14ac:dyDescent="0.3">
      <c r="A5893" s="3" t="s">
        <v>1830</v>
      </c>
      <c r="B5893" s="3">
        <v>253</v>
      </c>
    </row>
    <row r="5894" spans="1:2" x14ac:dyDescent="0.3">
      <c r="A5894" s="3" t="s">
        <v>1829</v>
      </c>
      <c r="B5894" s="3">
        <v>248</v>
      </c>
    </row>
    <row r="5895" spans="1:2" x14ac:dyDescent="0.3">
      <c r="A5895" s="3" t="s">
        <v>1828</v>
      </c>
      <c r="B5895" s="3">
        <v>249</v>
      </c>
    </row>
    <row r="5896" spans="1:2" x14ac:dyDescent="0.3">
      <c r="A5896" s="3" t="s">
        <v>1827</v>
      </c>
      <c r="B5896" s="3">
        <v>239</v>
      </c>
    </row>
    <row r="5897" spans="1:2" x14ac:dyDescent="0.3">
      <c r="A5897" s="3" t="s">
        <v>1826</v>
      </c>
      <c r="B5897" s="3">
        <v>231</v>
      </c>
    </row>
    <row r="5898" spans="1:2" x14ac:dyDescent="0.3">
      <c r="A5898" s="3" t="s">
        <v>1825</v>
      </c>
      <c r="B5898" s="3">
        <v>231</v>
      </c>
    </row>
    <row r="5899" spans="1:2" x14ac:dyDescent="0.3">
      <c r="A5899" s="3" t="s">
        <v>1824</v>
      </c>
      <c r="B5899" s="3">
        <v>228</v>
      </c>
    </row>
    <row r="5900" spans="1:2" x14ac:dyDescent="0.3">
      <c r="A5900" s="3" t="s">
        <v>1823</v>
      </c>
      <c r="B5900" s="3">
        <v>223</v>
      </c>
    </row>
    <row r="5901" spans="1:2" x14ac:dyDescent="0.3">
      <c r="A5901" s="3" t="s">
        <v>1822</v>
      </c>
      <c r="B5901" s="3">
        <v>225</v>
      </c>
    </row>
    <row r="5902" spans="1:2" x14ac:dyDescent="0.3">
      <c r="A5902" s="3" t="s">
        <v>1821</v>
      </c>
      <c r="B5902" s="3">
        <v>227</v>
      </c>
    </row>
    <row r="5903" spans="1:2" x14ac:dyDescent="0.3">
      <c r="A5903" s="3" t="s">
        <v>1820</v>
      </c>
      <c r="B5903" s="3">
        <v>235</v>
      </c>
    </row>
    <row r="5904" spans="1:2" x14ac:dyDescent="0.3">
      <c r="A5904" s="3" t="s">
        <v>1819</v>
      </c>
      <c r="B5904" s="3">
        <v>238</v>
      </c>
    </row>
    <row r="5905" spans="1:2" x14ac:dyDescent="0.3">
      <c r="A5905" s="3" t="s">
        <v>1818</v>
      </c>
      <c r="B5905" s="3">
        <v>241</v>
      </c>
    </row>
    <row r="5906" spans="1:2" x14ac:dyDescent="0.3">
      <c r="A5906" s="3" t="s">
        <v>1817</v>
      </c>
      <c r="B5906" s="3">
        <v>243</v>
      </c>
    </row>
    <row r="5907" spans="1:2" x14ac:dyDescent="0.3">
      <c r="A5907" s="3" t="s">
        <v>1816</v>
      </c>
      <c r="B5907" s="3">
        <v>249</v>
      </c>
    </row>
    <row r="5908" spans="1:2" x14ac:dyDescent="0.3">
      <c r="A5908" s="3" t="s">
        <v>1815</v>
      </c>
      <c r="B5908" s="3">
        <v>248</v>
      </c>
    </row>
    <row r="5909" spans="1:2" x14ac:dyDescent="0.3">
      <c r="A5909" s="3" t="s">
        <v>1814</v>
      </c>
      <c r="B5909" s="3">
        <v>245</v>
      </c>
    </row>
    <row r="5910" spans="1:2" x14ac:dyDescent="0.3">
      <c r="A5910" s="3" t="s">
        <v>1813</v>
      </c>
      <c r="B5910" s="3">
        <v>253</v>
      </c>
    </row>
    <row r="5911" spans="1:2" x14ac:dyDescent="0.3">
      <c r="A5911" s="3" t="s">
        <v>1812</v>
      </c>
      <c r="B5911" s="3">
        <v>255</v>
      </c>
    </row>
    <row r="5912" spans="1:2" x14ac:dyDescent="0.3">
      <c r="A5912" s="3" t="s">
        <v>1811</v>
      </c>
      <c r="B5912" s="3">
        <v>255</v>
      </c>
    </row>
    <row r="5913" spans="1:2" x14ac:dyDescent="0.3">
      <c r="A5913" s="3" t="s">
        <v>1810</v>
      </c>
      <c r="B5913" s="3">
        <v>249</v>
      </c>
    </row>
    <row r="5914" spans="1:2" x14ac:dyDescent="0.3">
      <c r="A5914" s="3" t="s">
        <v>1809</v>
      </c>
      <c r="B5914" s="3">
        <v>250</v>
      </c>
    </row>
    <row r="5915" spans="1:2" x14ac:dyDescent="0.3">
      <c r="A5915" s="3" t="s">
        <v>1808</v>
      </c>
      <c r="B5915" s="3">
        <v>243</v>
      </c>
    </row>
    <row r="5916" spans="1:2" x14ac:dyDescent="0.3">
      <c r="A5916" s="3" t="s">
        <v>1807</v>
      </c>
      <c r="B5916" s="3">
        <v>241</v>
      </c>
    </row>
    <row r="5917" spans="1:2" x14ac:dyDescent="0.3">
      <c r="A5917" s="3" t="s">
        <v>1806</v>
      </c>
      <c r="B5917" s="3">
        <v>249</v>
      </c>
    </row>
    <row r="5918" spans="1:2" x14ac:dyDescent="0.3">
      <c r="A5918" s="3" t="s">
        <v>1805</v>
      </c>
      <c r="B5918" s="3">
        <v>244</v>
      </c>
    </row>
    <row r="5919" spans="1:2" x14ac:dyDescent="0.3">
      <c r="A5919" s="3" t="s">
        <v>1804</v>
      </c>
      <c r="B5919" s="3">
        <v>244</v>
      </c>
    </row>
    <row r="5920" spans="1:2" x14ac:dyDescent="0.3">
      <c r="A5920" s="3" t="s">
        <v>1803</v>
      </c>
      <c r="B5920" s="3">
        <v>250</v>
      </c>
    </row>
    <row r="5921" spans="1:2" x14ac:dyDescent="0.3">
      <c r="A5921" s="3" t="s">
        <v>1802</v>
      </c>
      <c r="B5921" s="3">
        <v>246</v>
      </c>
    </row>
    <row r="5922" spans="1:2" x14ac:dyDescent="0.3">
      <c r="A5922" s="3" t="s">
        <v>1801</v>
      </c>
      <c r="B5922" s="3">
        <v>249</v>
      </c>
    </row>
    <row r="5923" spans="1:2" x14ac:dyDescent="0.3">
      <c r="A5923" s="3" t="s">
        <v>1800</v>
      </c>
      <c r="B5923" s="3">
        <v>251</v>
      </c>
    </row>
    <row r="5924" spans="1:2" x14ac:dyDescent="0.3">
      <c r="A5924" s="3" t="s">
        <v>1799</v>
      </c>
      <c r="B5924" s="3">
        <v>251</v>
      </c>
    </row>
    <row r="5925" spans="1:2" x14ac:dyDescent="0.3">
      <c r="A5925" s="3" t="s">
        <v>1798</v>
      </c>
      <c r="B5925" s="3">
        <v>245</v>
      </c>
    </row>
    <row r="5926" spans="1:2" x14ac:dyDescent="0.3">
      <c r="A5926" s="3" t="s">
        <v>1797</v>
      </c>
      <c r="B5926" s="3">
        <v>242</v>
      </c>
    </row>
    <row r="5927" spans="1:2" x14ac:dyDescent="0.3">
      <c r="A5927" s="3" t="s">
        <v>1796</v>
      </c>
      <c r="B5927" s="3">
        <v>246</v>
      </c>
    </row>
    <row r="5928" spans="1:2" x14ac:dyDescent="0.3">
      <c r="A5928" s="3" t="s">
        <v>1795</v>
      </c>
      <c r="B5928" s="3">
        <v>248</v>
      </c>
    </row>
    <row r="5929" spans="1:2" x14ac:dyDescent="0.3">
      <c r="A5929" s="3" t="s">
        <v>1794</v>
      </c>
      <c r="B5929" s="3">
        <v>258</v>
      </c>
    </row>
    <row r="5930" spans="1:2" x14ac:dyDescent="0.3">
      <c r="A5930" s="3" t="s">
        <v>1793</v>
      </c>
      <c r="B5930" s="3">
        <v>261</v>
      </c>
    </row>
    <row r="5931" spans="1:2" x14ac:dyDescent="0.3">
      <c r="A5931" s="3" t="s">
        <v>1792</v>
      </c>
      <c r="B5931" s="3">
        <v>273</v>
      </c>
    </row>
    <row r="5932" spans="1:2" x14ac:dyDescent="0.3">
      <c r="A5932" s="3" t="s">
        <v>1791</v>
      </c>
      <c r="B5932" s="3">
        <v>273</v>
      </c>
    </row>
    <row r="5933" spans="1:2" x14ac:dyDescent="0.3">
      <c r="A5933" s="3" t="s">
        <v>1790</v>
      </c>
      <c r="B5933" s="3">
        <v>269</v>
      </c>
    </row>
    <row r="5934" spans="1:2" x14ac:dyDescent="0.3">
      <c r="A5934" s="3" t="s">
        <v>1789</v>
      </c>
      <c r="B5934" s="3">
        <v>265</v>
      </c>
    </row>
    <row r="5935" spans="1:2" x14ac:dyDescent="0.3">
      <c r="A5935" s="3" t="s">
        <v>1788</v>
      </c>
      <c r="B5935" s="3">
        <v>269</v>
      </c>
    </row>
    <row r="5936" spans="1:2" x14ac:dyDescent="0.3">
      <c r="A5936" s="3" t="s">
        <v>1787</v>
      </c>
      <c r="B5936" s="3">
        <v>269</v>
      </c>
    </row>
    <row r="5937" spans="1:2" x14ac:dyDescent="0.3">
      <c r="A5937" s="3" t="s">
        <v>1786</v>
      </c>
      <c r="B5937" s="3">
        <v>264</v>
      </c>
    </row>
    <row r="5938" spans="1:2" x14ac:dyDescent="0.3">
      <c r="A5938" s="3" t="s">
        <v>1785</v>
      </c>
      <c r="B5938" s="3">
        <v>260</v>
      </c>
    </row>
    <row r="5939" spans="1:2" x14ac:dyDescent="0.3">
      <c r="A5939" s="3" t="s">
        <v>1784</v>
      </c>
      <c r="B5939" s="3">
        <v>251</v>
      </c>
    </row>
    <row r="5940" spans="1:2" x14ac:dyDescent="0.3">
      <c r="A5940" s="3" t="s">
        <v>1783</v>
      </c>
      <c r="B5940" s="3">
        <v>251</v>
      </c>
    </row>
    <row r="5941" spans="1:2" x14ac:dyDescent="0.3">
      <c r="A5941" s="3" t="s">
        <v>1782</v>
      </c>
      <c r="B5941" s="3">
        <v>245</v>
      </c>
    </row>
    <row r="5942" spans="1:2" x14ac:dyDescent="0.3">
      <c r="A5942" s="3" t="s">
        <v>1781</v>
      </c>
      <c r="B5942" s="3">
        <v>238</v>
      </c>
    </row>
    <row r="5943" spans="1:2" x14ac:dyDescent="0.3">
      <c r="A5943" s="3" t="s">
        <v>1780</v>
      </c>
      <c r="B5943" s="3">
        <v>234</v>
      </c>
    </row>
    <row r="5944" spans="1:2" x14ac:dyDescent="0.3">
      <c r="A5944" s="3" t="s">
        <v>1779</v>
      </c>
      <c r="B5944" s="3">
        <v>234</v>
      </c>
    </row>
    <row r="5945" spans="1:2" x14ac:dyDescent="0.3">
      <c r="A5945" s="3" t="s">
        <v>1778</v>
      </c>
      <c r="B5945" s="3">
        <v>235</v>
      </c>
    </row>
    <row r="5946" spans="1:2" x14ac:dyDescent="0.3">
      <c r="A5946" s="3" t="s">
        <v>1777</v>
      </c>
      <c r="B5946" s="3">
        <v>232</v>
      </c>
    </row>
    <row r="5947" spans="1:2" x14ac:dyDescent="0.3">
      <c r="A5947" s="3" t="s">
        <v>1776</v>
      </c>
      <c r="B5947" s="3">
        <v>230</v>
      </c>
    </row>
    <row r="5948" spans="1:2" x14ac:dyDescent="0.3">
      <c r="A5948" s="3" t="s">
        <v>1775</v>
      </c>
      <c r="B5948" s="3">
        <v>228</v>
      </c>
    </row>
    <row r="5949" spans="1:2" x14ac:dyDescent="0.3">
      <c r="A5949" s="3" t="s">
        <v>1774</v>
      </c>
      <c r="B5949" s="3">
        <v>228</v>
      </c>
    </row>
    <row r="5950" spans="1:2" x14ac:dyDescent="0.3">
      <c r="A5950" s="3" t="s">
        <v>1773</v>
      </c>
      <c r="B5950" s="3">
        <v>229</v>
      </c>
    </row>
    <row r="5951" spans="1:2" x14ac:dyDescent="0.3">
      <c r="A5951" s="3" t="s">
        <v>1772</v>
      </c>
      <c r="B5951" s="3">
        <v>234</v>
      </c>
    </row>
    <row r="5952" spans="1:2" x14ac:dyDescent="0.3">
      <c r="A5952" s="3" t="s">
        <v>1771</v>
      </c>
      <c r="B5952" s="3">
        <v>235</v>
      </c>
    </row>
    <row r="5953" spans="1:2" x14ac:dyDescent="0.3">
      <c r="A5953" s="3" t="s">
        <v>1770</v>
      </c>
      <c r="B5953" s="3">
        <v>240</v>
      </c>
    </row>
    <row r="5954" spans="1:2" x14ac:dyDescent="0.3">
      <c r="A5954" s="3" t="s">
        <v>1769</v>
      </c>
      <c r="B5954" s="3">
        <v>242</v>
      </c>
    </row>
    <row r="5955" spans="1:2" x14ac:dyDescent="0.3">
      <c r="A5955" s="3" t="s">
        <v>1768</v>
      </c>
      <c r="B5955" s="3">
        <v>242</v>
      </c>
    </row>
    <row r="5956" spans="1:2" x14ac:dyDescent="0.3">
      <c r="A5956" s="3" t="s">
        <v>1767</v>
      </c>
      <c r="B5956" s="3">
        <v>247</v>
      </c>
    </row>
    <row r="5957" spans="1:2" x14ac:dyDescent="0.3">
      <c r="A5957" s="3" t="s">
        <v>1766</v>
      </c>
      <c r="B5957" s="3">
        <v>246</v>
      </c>
    </row>
    <row r="5958" spans="1:2" x14ac:dyDescent="0.3">
      <c r="A5958" s="3" t="s">
        <v>1765</v>
      </c>
      <c r="B5958" s="3">
        <v>244</v>
      </c>
    </row>
    <row r="5959" spans="1:2" x14ac:dyDescent="0.3">
      <c r="A5959" s="3" t="s">
        <v>1764</v>
      </c>
      <c r="B5959" s="3">
        <v>245</v>
      </c>
    </row>
    <row r="5960" spans="1:2" x14ac:dyDescent="0.3">
      <c r="A5960" s="3" t="s">
        <v>1763</v>
      </c>
      <c r="B5960" s="3">
        <v>240</v>
      </c>
    </row>
    <row r="5961" spans="1:2" x14ac:dyDescent="0.3">
      <c r="A5961" s="3" t="s">
        <v>1762</v>
      </c>
      <c r="B5961" s="3">
        <v>230</v>
      </c>
    </row>
    <row r="5962" spans="1:2" x14ac:dyDescent="0.3">
      <c r="A5962" s="3" t="s">
        <v>1761</v>
      </c>
      <c r="B5962" s="3">
        <v>224</v>
      </c>
    </row>
    <row r="5963" spans="1:2" x14ac:dyDescent="0.3">
      <c r="A5963" s="3" t="s">
        <v>1760</v>
      </c>
      <c r="B5963" s="3">
        <v>221</v>
      </c>
    </row>
    <row r="5964" spans="1:2" x14ac:dyDescent="0.3">
      <c r="A5964" s="3" t="s">
        <v>1759</v>
      </c>
      <c r="B5964" s="3">
        <v>204</v>
      </c>
    </row>
    <row r="5965" spans="1:2" x14ac:dyDescent="0.3">
      <c r="A5965" s="3" t="s">
        <v>1758</v>
      </c>
      <c r="B5965" s="3">
        <v>203</v>
      </c>
    </row>
    <row r="5966" spans="1:2" x14ac:dyDescent="0.3">
      <c r="A5966" s="3" t="s">
        <v>1757</v>
      </c>
      <c r="B5966" s="3">
        <v>203</v>
      </c>
    </row>
    <row r="5967" spans="1:2" x14ac:dyDescent="0.3">
      <c r="A5967" s="3" t="s">
        <v>1756</v>
      </c>
      <c r="B5967" s="3">
        <v>206</v>
      </c>
    </row>
    <row r="5968" spans="1:2" x14ac:dyDescent="0.3">
      <c r="A5968" s="3" t="s">
        <v>1755</v>
      </c>
      <c r="B5968" s="3">
        <v>207</v>
      </c>
    </row>
    <row r="5969" spans="1:2" x14ac:dyDescent="0.3">
      <c r="A5969" s="3" t="s">
        <v>1754</v>
      </c>
      <c r="B5969" s="3">
        <v>207</v>
      </c>
    </row>
    <row r="5970" spans="1:2" x14ac:dyDescent="0.3">
      <c r="A5970" s="3" t="s">
        <v>1753</v>
      </c>
      <c r="B5970" s="3">
        <v>212</v>
      </c>
    </row>
    <row r="5971" spans="1:2" x14ac:dyDescent="0.3">
      <c r="A5971" s="3" t="s">
        <v>1752</v>
      </c>
      <c r="B5971" s="3">
        <v>212</v>
      </c>
    </row>
    <row r="5972" spans="1:2" x14ac:dyDescent="0.3">
      <c r="A5972" s="3" t="s">
        <v>1751</v>
      </c>
      <c r="B5972" s="3">
        <v>216</v>
      </c>
    </row>
    <row r="5973" spans="1:2" x14ac:dyDescent="0.3">
      <c r="A5973" s="3" t="s">
        <v>1750</v>
      </c>
      <c r="B5973" s="3">
        <v>215</v>
      </c>
    </row>
    <row r="5974" spans="1:2" x14ac:dyDescent="0.3">
      <c r="A5974" s="3" t="s">
        <v>1749</v>
      </c>
      <c r="B5974" s="3">
        <v>215</v>
      </c>
    </row>
    <row r="5975" spans="1:2" x14ac:dyDescent="0.3">
      <c r="A5975" s="3" t="s">
        <v>1748</v>
      </c>
      <c r="B5975" s="3">
        <v>218</v>
      </c>
    </row>
    <row r="5976" spans="1:2" x14ac:dyDescent="0.3">
      <c r="A5976" s="3" t="s">
        <v>1747</v>
      </c>
      <c r="B5976" s="3">
        <v>221</v>
      </c>
    </row>
    <row r="5977" spans="1:2" x14ac:dyDescent="0.3">
      <c r="A5977" s="3" t="s">
        <v>1746</v>
      </c>
      <c r="B5977" s="3">
        <v>221</v>
      </c>
    </row>
    <row r="5978" spans="1:2" x14ac:dyDescent="0.3">
      <c r="A5978" s="3" t="s">
        <v>1745</v>
      </c>
      <c r="B5978" s="3">
        <v>224</v>
      </c>
    </row>
    <row r="5979" spans="1:2" x14ac:dyDescent="0.3">
      <c r="A5979" s="3" t="s">
        <v>1744</v>
      </c>
      <c r="B5979" s="3">
        <v>228</v>
      </c>
    </row>
    <row r="5980" spans="1:2" x14ac:dyDescent="0.3">
      <c r="A5980" s="3" t="s">
        <v>1743</v>
      </c>
      <c r="B5980" s="3">
        <v>218</v>
      </c>
    </row>
    <row r="5981" spans="1:2" x14ac:dyDescent="0.3">
      <c r="A5981" s="3" t="s">
        <v>1742</v>
      </c>
      <c r="B5981" s="3">
        <v>215</v>
      </c>
    </row>
    <row r="5982" spans="1:2" x14ac:dyDescent="0.3">
      <c r="A5982" s="3" t="s">
        <v>1741</v>
      </c>
      <c r="B5982" s="3">
        <v>212</v>
      </c>
    </row>
    <row r="5983" spans="1:2" x14ac:dyDescent="0.3">
      <c r="A5983" s="3" t="s">
        <v>1740</v>
      </c>
      <c r="B5983" s="3">
        <v>209</v>
      </c>
    </row>
    <row r="5984" spans="1:2" x14ac:dyDescent="0.3">
      <c r="A5984" s="3" t="s">
        <v>1739</v>
      </c>
      <c r="B5984" s="3">
        <v>212</v>
      </c>
    </row>
    <row r="5985" spans="1:2" x14ac:dyDescent="0.3">
      <c r="A5985" s="3" t="s">
        <v>1738</v>
      </c>
      <c r="B5985" s="3">
        <v>216</v>
      </c>
    </row>
    <row r="5986" spans="1:2" x14ac:dyDescent="0.3">
      <c r="A5986" s="3" t="s">
        <v>1737</v>
      </c>
      <c r="B5986" s="3">
        <v>216</v>
      </c>
    </row>
    <row r="5987" spans="1:2" x14ac:dyDescent="0.3">
      <c r="A5987" s="3" t="s">
        <v>1736</v>
      </c>
      <c r="B5987" s="3">
        <v>216</v>
      </c>
    </row>
    <row r="5988" spans="1:2" x14ac:dyDescent="0.3">
      <c r="A5988" s="3" t="s">
        <v>1735</v>
      </c>
      <c r="B5988" s="3">
        <v>215</v>
      </c>
    </row>
    <row r="5989" spans="1:2" x14ac:dyDescent="0.3">
      <c r="A5989" s="3" t="s">
        <v>1734</v>
      </c>
      <c r="B5989" s="3">
        <v>214</v>
      </c>
    </row>
    <row r="5990" spans="1:2" x14ac:dyDescent="0.3">
      <c r="A5990" s="3" t="s">
        <v>1733</v>
      </c>
      <c r="B5990" s="3">
        <v>210</v>
      </c>
    </row>
    <row r="5991" spans="1:2" x14ac:dyDescent="0.3">
      <c r="A5991" s="3" t="s">
        <v>1732</v>
      </c>
      <c r="B5991" s="3">
        <v>208</v>
      </c>
    </row>
    <row r="5992" spans="1:2" x14ac:dyDescent="0.3">
      <c r="A5992" s="3" t="s">
        <v>1731</v>
      </c>
      <c r="B5992" s="3">
        <v>206</v>
      </c>
    </row>
    <row r="5993" spans="1:2" x14ac:dyDescent="0.3">
      <c r="A5993" s="3" t="s">
        <v>1730</v>
      </c>
      <c r="B5993" s="3">
        <v>205</v>
      </c>
    </row>
    <row r="5994" spans="1:2" x14ac:dyDescent="0.3">
      <c r="A5994" s="3" t="s">
        <v>1729</v>
      </c>
      <c r="B5994" s="3">
        <v>207</v>
      </c>
    </row>
    <row r="5995" spans="1:2" x14ac:dyDescent="0.3">
      <c r="A5995" s="3" t="s">
        <v>1728</v>
      </c>
      <c r="B5995" s="3">
        <v>208</v>
      </c>
    </row>
    <row r="5996" spans="1:2" x14ac:dyDescent="0.3">
      <c r="A5996" s="3" t="s">
        <v>1727</v>
      </c>
      <c r="B5996" s="3">
        <v>204</v>
      </c>
    </row>
    <row r="5997" spans="1:2" x14ac:dyDescent="0.3">
      <c r="A5997" s="3" t="s">
        <v>1726</v>
      </c>
      <c r="B5997" s="3">
        <v>207</v>
      </c>
    </row>
    <row r="5998" spans="1:2" x14ac:dyDescent="0.3">
      <c r="A5998" s="3" t="s">
        <v>1725</v>
      </c>
      <c r="B5998" s="3">
        <v>207</v>
      </c>
    </row>
    <row r="5999" spans="1:2" x14ac:dyDescent="0.3">
      <c r="A5999" s="3" t="s">
        <v>1724</v>
      </c>
      <c r="B5999" s="3">
        <v>207</v>
      </c>
    </row>
    <row r="6000" spans="1:2" x14ac:dyDescent="0.3">
      <c r="A6000" s="3" t="s">
        <v>1723</v>
      </c>
      <c r="B6000" s="3">
        <v>205</v>
      </c>
    </row>
    <row r="6001" spans="1:2" x14ac:dyDescent="0.3">
      <c r="A6001" s="3" t="s">
        <v>1722</v>
      </c>
      <c r="B6001" s="3">
        <v>206</v>
      </c>
    </row>
    <row r="6002" spans="1:2" x14ac:dyDescent="0.3">
      <c r="A6002" s="3" t="s">
        <v>1721</v>
      </c>
      <c r="B6002" s="3">
        <v>206</v>
      </c>
    </row>
    <row r="6003" spans="1:2" x14ac:dyDescent="0.3">
      <c r="A6003" s="3" t="s">
        <v>1720</v>
      </c>
      <c r="B6003" s="3">
        <v>206</v>
      </c>
    </row>
    <row r="6004" spans="1:2" x14ac:dyDescent="0.3">
      <c r="A6004" s="3" t="s">
        <v>1719</v>
      </c>
      <c r="B6004" s="3">
        <v>208</v>
      </c>
    </row>
    <row r="6005" spans="1:2" x14ac:dyDescent="0.3">
      <c r="A6005" s="3" t="s">
        <v>1718</v>
      </c>
      <c r="B6005" s="3">
        <v>209</v>
      </c>
    </row>
    <row r="6006" spans="1:2" x14ac:dyDescent="0.3">
      <c r="A6006" s="3" t="s">
        <v>1717</v>
      </c>
      <c r="B6006" s="3">
        <v>209</v>
      </c>
    </row>
    <row r="6007" spans="1:2" x14ac:dyDescent="0.3">
      <c r="A6007" s="3" t="s">
        <v>1716</v>
      </c>
      <c r="B6007" s="3">
        <v>210</v>
      </c>
    </row>
    <row r="6008" spans="1:2" x14ac:dyDescent="0.3">
      <c r="A6008" s="3" t="s">
        <v>1715</v>
      </c>
      <c r="B6008" s="3">
        <v>206</v>
      </c>
    </row>
    <row r="6009" spans="1:2" x14ac:dyDescent="0.3">
      <c r="A6009" s="3" t="s">
        <v>1714</v>
      </c>
      <c r="B6009" s="3">
        <v>210</v>
      </c>
    </row>
    <row r="6010" spans="1:2" x14ac:dyDescent="0.3">
      <c r="A6010" s="3" t="s">
        <v>1713</v>
      </c>
      <c r="B6010" s="3">
        <v>217</v>
      </c>
    </row>
    <row r="6011" spans="1:2" x14ac:dyDescent="0.3">
      <c r="A6011" s="3" t="s">
        <v>1712</v>
      </c>
      <c r="B6011" s="3">
        <v>219</v>
      </c>
    </row>
    <row r="6012" spans="1:2" x14ac:dyDescent="0.3">
      <c r="A6012" s="3" t="s">
        <v>1711</v>
      </c>
      <c r="B6012" s="3">
        <v>216</v>
      </c>
    </row>
    <row r="6013" spans="1:2" x14ac:dyDescent="0.3">
      <c r="A6013" s="3" t="s">
        <v>1710</v>
      </c>
      <c r="B6013" s="3">
        <v>220</v>
      </c>
    </row>
    <row r="6014" spans="1:2" x14ac:dyDescent="0.3">
      <c r="A6014" s="3" t="s">
        <v>1709</v>
      </c>
      <c r="B6014" s="3">
        <v>220</v>
      </c>
    </row>
    <row r="6015" spans="1:2" x14ac:dyDescent="0.3">
      <c r="A6015" s="3" t="s">
        <v>1708</v>
      </c>
      <c r="B6015" s="3">
        <v>221</v>
      </c>
    </row>
    <row r="6016" spans="1:2" x14ac:dyDescent="0.3">
      <c r="A6016" s="3" t="s">
        <v>1707</v>
      </c>
      <c r="B6016" s="3">
        <v>221</v>
      </c>
    </row>
    <row r="6017" spans="1:2" x14ac:dyDescent="0.3">
      <c r="A6017" s="3" t="s">
        <v>1706</v>
      </c>
      <c r="B6017" s="3">
        <v>220</v>
      </c>
    </row>
    <row r="6018" spans="1:2" x14ac:dyDescent="0.3">
      <c r="A6018" s="3" t="s">
        <v>1705</v>
      </c>
      <c r="B6018" s="3">
        <v>221</v>
      </c>
    </row>
    <row r="6019" spans="1:2" x14ac:dyDescent="0.3">
      <c r="A6019" s="3" t="s">
        <v>1704</v>
      </c>
      <c r="B6019" s="3">
        <v>223</v>
      </c>
    </row>
    <row r="6020" spans="1:2" x14ac:dyDescent="0.3">
      <c r="A6020" s="3" t="s">
        <v>1703</v>
      </c>
      <c r="B6020" s="3">
        <v>222</v>
      </c>
    </row>
    <row r="6021" spans="1:2" x14ac:dyDescent="0.3">
      <c r="A6021" s="3" t="s">
        <v>1702</v>
      </c>
      <c r="B6021" s="3">
        <v>225</v>
      </c>
    </row>
    <row r="6022" spans="1:2" x14ac:dyDescent="0.3">
      <c r="A6022" s="3" t="s">
        <v>1701</v>
      </c>
      <c r="B6022" s="3">
        <v>223</v>
      </c>
    </row>
    <row r="6023" spans="1:2" x14ac:dyDescent="0.3">
      <c r="A6023" s="3" t="s">
        <v>1700</v>
      </c>
      <c r="B6023" s="3">
        <v>219</v>
      </c>
    </row>
    <row r="6024" spans="1:2" x14ac:dyDescent="0.3">
      <c r="A6024" s="3" t="s">
        <v>1699</v>
      </c>
      <c r="B6024" s="3">
        <v>219</v>
      </c>
    </row>
    <row r="6025" spans="1:2" x14ac:dyDescent="0.3">
      <c r="A6025" s="3" t="s">
        <v>1698</v>
      </c>
      <c r="B6025" s="3">
        <v>215</v>
      </c>
    </row>
    <row r="6026" spans="1:2" x14ac:dyDescent="0.3">
      <c r="A6026" s="3" t="s">
        <v>1697</v>
      </c>
      <c r="B6026" s="3">
        <v>216</v>
      </c>
    </row>
    <row r="6027" spans="1:2" x14ac:dyDescent="0.3">
      <c r="A6027" s="3" t="s">
        <v>1696</v>
      </c>
      <c r="B6027" s="3">
        <v>215</v>
      </c>
    </row>
    <row r="6028" spans="1:2" x14ac:dyDescent="0.3">
      <c r="A6028" s="3" t="s">
        <v>1695</v>
      </c>
      <c r="B6028" s="3">
        <v>211</v>
      </c>
    </row>
    <row r="6029" spans="1:2" x14ac:dyDescent="0.3">
      <c r="A6029" s="3" t="s">
        <v>1694</v>
      </c>
      <c r="B6029" s="3">
        <v>211</v>
      </c>
    </row>
    <row r="6030" spans="1:2" x14ac:dyDescent="0.3">
      <c r="A6030" s="3" t="s">
        <v>1693</v>
      </c>
      <c r="B6030" s="3">
        <v>211</v>
      </c>
    </row>
    <row r="6031" spans="1:2" x14ac:dyDescent="0.3">
      <c r="A6031" s="3" t="s">
        <v>1692</v>
      </c>
      <c r="B6031" s="3">
        <v>212</v>
      </c>
    </row>
    <row r="6032" spans="1:2" x14ac:dyDescent="0.3">
      <c r="A6032" s="3" t="s">
        <v>1691</v>
      </c>
      <c r="B6032" s="3">
        <v>208</v>
      </c>
    </row>
    <row r="6033" spans="1:2" x14ac:dyDescent="0.3">
      <c r="A6033" s="3" t="s">
        <v>1690</v>
      </c>
      <c r="B6033" s="3">
        <v>207</v>
      </c>
    </row>
    <row r="6034" spans="1:2" x14ac:dyDescent="0.3">
      <c r="A6034" s="3" t="s">
        <v>1689</v>
      </c>
      <c r="B6034" s="3">
        <v>207</v>
      </c>
    </row>
    <row r="6035" spans="1:2" x14ac:dyDescent="0.3">
      <c r="A6035" s="3" t="s">
        <v>1688</v>
      </c>
      <c r="B6035" s="3">
        <v>208</v>
      </c>
    </row>
    <row r="6036" spans="1:2" x14ac:dyDescent="0.3">
      <c r="A6036" s="3" t="s">
        <v>1687</v>
      </c>
      <c r="B6036" s="3">
        <v>210</v>
      </c>
    </row>
    <row r="6037" spans="1:2" x14ac:dyDescent="0.3">
      <c r="A6037" s="3" t="s">
        <v>1686</v>
      </c>
      <c r="B6037" s="3">
        <v>210</v>
      </c>
    </row>
    <row r="6038" spans="1:2" x14ac:dyDescent="0.3">
      <c r="A6038" s="3" t="s">
        <v>1685</v>
      </c>
      <c r="B6038" s="3">
        <v>210</v>
      </c>
    </row>
    <row r="6039" spans="1:2" x14ac:dyDescent="0.3">
      <c r="A6039" s="3" t="s">
        <v>1684</v>
      </c>
      <c r="B6039" s="3">
        <v>216</v>
      </c>
    </row>
    <row r="6040" spans="1:2" x14ac:dyDescent="0.3">
      <c r="A6040" s="3" t="s">
        <v>1683</v>
      </c>
      <c r="B6040" s="3">
        <v>219</v>
      </c>
    </row>
    <row r="6041" spans="1:2" x14ac:dyDescent="0.3">
      <c r="A6041" s="3" t="s">
        <v>1682</v>
      </c>
      <c r="B6041" s="3">
        <v>216</v>
      </c>
    </row>
    <row r="6042" spans="1:2" x14ac:dyDescent="0.3">
      <c r="A6042" s="3" t="s">
        <v>1681</v>
      </c>
      <c r="B6042" s="3">
        <v>223</v>
      </c>
    </row>
    <row r="6043" spans="1:2" x14ac:dyDescent="0.3">
      <c r="A6043" s="3" t="s">
        <v>1680</v>
      </c>
      <c r="B6043" s="3">
        <v>232</v>
      </c>
    </row>
    <row r="6044" spans="1:2" x14ac:dyDescent="0.3">
      <c r="A6044" s="3" t="s">
        <v>1679</v>
      </c>
      <c r="B6044" s="3">
        <v>225</v>
      </c>
    </row>
    <row r="6045" spans="1:2" x14ac:dyDescent="0.3">
      <c r="A6045" s="3" t="s">
        <v>1678</v>
      </c>
      <c r="B6045" s="3">
        <v>226</v>
      </c>
    </row>
    <row r="6046" spans="1:2" x14ac:dyDescent="0.3">
      <c r="A6046" s="3" t="s">
        <v>1677</v>
      </c>
      <c r="B6046" s="3">
        <v>224</v>
      </c>
    </row>
    <row r="6047" spans="1:2" x14ac:dyDescent="0.3">
      <c r="A6047" s="3" t="s">
        <v>1676</v>
      </c>
      <c r="B6047" s="3">
        <v>223</v>
      </c>
    </row>
    <row r="6048" spans="1:2" x14ac:dyDescent="0.3">
      <c r="A6048" s="3" t="s">
        <v>1675</v>
      </c>
      <c r="B6048" s="3">
        <v>238</v>
      </c>
    </row>
    <row r="6049" spans="1:2" x14ac:dyDescent="0.3">
      <c r="A6049" s="3" t="s">
        <v>1674</v>
      </c>
      <c r="B6049" s="3">
        <v>250</v>
      </c>
    </row>
    <row r="6050" spans="1:2" x14ac:dyDescent="0.3">
      <c r="A6050" s="3" t="s">
        <v>1673</v>
      </c>
      <c r="B6050" s="3">
        <v>247</v>
      </c>
    </row>
    <row r="6051" spans="1:2" x14ac:dyDescent="0.3">
      <c r="A6051" s="3" t="s">
        <v>1672</v>
      </c>
      <c r="B6051" s="3">
        <v>234</v>
      </c>
    </row>
    <row r="6052" spans="1:2" x14ac:dyDescent="0.3">
      <c r="A6052" s="3" t="s">
        <v>1671</v>
      </c>
      <c r="B6052" s="3">
        <v>228</v>
      </c>
    </row>
    <row r="6053" spans="1:2" x14ac:dyDescent="0.3">
      <c r="A6053" s="3" t="s">
        <v>1670</v>
      </c>
      <c r="B6053" s="3">
        <v>222</v>
      </c>
    </row>
    <row r="6054" spans="1:2" x14ac:dyDescent="0.3">
      <c r="A6054" s="3" t="s">
        <v>1669</v>
      </c>
      <c r="B6054" s="3">
        <v>222</v>
      </c>
    </row>
    <row r="6055" spans="1:2" x14ac:dyDescent="0.3">
      <c r="A6055" s="3" t="s">
        <v>1668</v>
      </c>
      <c r="B6055" s="3">
        <v>215</v>
      </c>
    </row>
    <row r="6056" spans="1:2" x14ac:dyDescent="0.3">
      <c r="A6056" s="3" t="s">
        <v>1667</v>
      </c>
      <c r="B6056" s="3">
        <v>214</v>
      </c>
    </row>
    <row r="6057" spans="1:2" x14ac:dyDescent="0.3">
      <c r="A6057" s="3" t="s">
        <v>1666</v>
      </c>
      <c r="B6057" s="3">
        <v>213</v>
      </c>
    </row>
    <row r="6058" spans="1:2" x14ac:dyDescent="0.3">
      <c r="A6058" s="3" t="s">
        <v>1665</v>
      </c>
      <c r="B6058" s="3">
        <v>211</v>
      </c>
    </row>
    <row r="6059" spans="1:2" x14ac:dyDescent="0.3">
      <c r="A6059" s="3" t="s">
        <v>1664</v>
      </c>
      <c r="B6059" s="3">
        <v>214</v>
      </c>
    </row>
    <row r="6060" spans="1:2" x14ac:dyDescent="0.3">
      <c r="A6060" s="3" t="s">
        <v>1663</v>
      </c>
      <c r="B6060" s="3">
        <v>213</v>
      </c>
    </row>
    <row r="6061" spans="1:2" x14ac:dyDescent="0.3">
      <c r="A6061" s="3" t="s">
        <v>1662</v>
      </c>
      <c r="B6061" s="3">
        <v>213</v>
      </c>
    </row>
    <row r="6062" spans="1:2" x14ac:dyDescent="0.3">
      <c r="A6062" s="3" t="s">
        <v>1661</v>
      </c>
      <c r="B6062" s="3">
        <v>221</v>
      </c>
    </row>
    <row r="6063" spans="1:2" x14ac:dyDescent="0.3">
      <c r="A6063" s="3" t="s">
        <v>1660</v>
      </c>
      <c r="B6063" s="3">
        <v>223</v>
      </c>
    </row>
    <row r="6064" spans="1:2" x14ac:dyDescent="0.3">
      <c r="A6064" s="3" t="s">
        <v>1659</v>
      </c>
      <c r="B6064" s="3">
        <v>220</v>
      </c>
    </row>
    <row r="6065" spans="1:2" x14ac:dyDescent="0.3">
      <c r="A6065" s="3" t="s">
        <v>1658</v>
      </c>
      <c r="B6065" s="3">
        <v>224</v>
      </c>
    </row>
    <row r="6066" spans="1:2" x14ac:dyDescent="0.3">
      <c r="A6066" s="3" t="s">
        <v>1657</v>
      </c>
      <c r="B6066" s="3">
        <v>216</v>
      </c>
    </row>
    <row r="6067" spans="1:2" x14ac:dyDescent="0.3">
      <c r="A6067" s="3" t="s">
        <v>1656</v>
      </c>
      <c r="B6067" s="3">
        <v>211</v>
      </c>
    </row>
    <row r="6068" spans="1:2" x14ac:dyDescent="0.3">
      <c r="A6068" s="3" t="s">
        <v>1655</v>
      </c>
      <c r="B6068" s="3">
        <v>211</v>
      </c>
    </row>
    <row r="6069" spans="1:2" x14ac:dyDescent="0.3">
      <c r="A6069" s="3" t="s">
        <v>1654</v>
      </c>
      <c r="B6069" s="3">
        <v>208</v>
      </c>
    </row>
    <row r="6070" spans="1:2" x14ac:dyDescent="0.3">
      <c r="A6070" s="3" t="s">
        <v>1653</v>
      </c>
      <c r="B6070" s="3">
        <v>209</v>
      </c>
    </row>
    <row r="6071" spans="1:2" x14ac:dyDescent="0.3">
      <c r="A6071" s="3" t="s">
        <v>1652</v>
      </c>
      <c r="B6071" s="3">
        <v>213</v>
      </c>
    </row>
    <row r="6072" spans="1:2" x14ac:dyDescent="0.3">
      <c r="A6072" s="3" t="s">
        <v>1651</v>
      </c>
      <c r="B6072" s="3">
        <v>216</v>
      </c>
    </row>
    <row r="6073" spans="1:2" x14ac:dyDescent="0.3">
      <c r="A6073" s="3" t="s">
        <v>1650</v>
      </c>
      <c r="B6073" s="3">
        <v>213</v>
      </c>
    </row>
    <row r="6074" spans="1:2" x14ac:dyDescent="0.3">
      <c r="A6074" s="3" t="s">
        <v>1649</v>
      </c>
      <c r="B6074" s="3">
        <v>215</v>
      </c>
    </row>
    <row r="6075" spans="1:2" x14ac:dyDescent="0.3">
      <c r="A6075" s="3" t="s">
        <v>1648</v>
      </c>
      <c r="B6075" s="3">
        <v>219</v>
      </c>
    </row>
    <row r="6076" spans="1:2" x14ac:dyDescent="0.3">
      <c r="A6076" s="3" t="s">
        <v>1647</v>
      </c>
      <c r="B6076" s="3">
        <v>215</v>
      </c>
    </row>
    <row r="6077" spans="1:2" x14ac:dyDescent="0.3">
      <c r="A6077" s="3" t="s">
        <v>1646</v>
      </c>
      <c r="B6077" s="3">
        <v>215</v>
      </c>
    </row>
    <row r="6078" spans="1:2" x14ac:dyDescent="0.3">
      <c r="A6078" s="3" t="s">
        <v>1645</v>
      </c>
      <c r="B6078" s="3">
        <v>212</v>
      </c>
    </row>
    <row r="6079" spans="1:2" x14ac:dyDescent="0.3">
      <c r="A6079" s="3" t="s">
        <v>1644</v>
      </c>
      <c r="B6079" s="3">
        <v>216</v>
      </c>
    </row>
    <row r="6080" spans="1:2" x14ac:dyDescent="0.3">
      <c r="A6080" s="3" t="s">
        <v>1643</v>
      </c>
      <c r="B6080" s="3">
        <v>225</v>
      </c>
    </row>
    <row r="6081" spans="1:2" x14ac:dyDescent="0.3">
      <c r="A6081" s="3" t="s">
        <v>1642</v>
      </c>
      <c r="B6081" s="3">
        <v>224</v>
      </c>
    </row>
    <row r="6082" spans="1:2" x14ac:dyDescent="0.3">
      <c r="A6082" s="3" t="s">
        <v>1641</v>
      </c>
      <c r="B6082" s="3">
        <v>229</v>
      </c>
    </row>
    <row r="6083" spans="1:2" x14ac:dyDescent="0.3">
      <c r="A6083" s="3" t="s">
        <v>1640</v>
      </c>
      <c r="B6083" s="3">
        <v>228</v>
      </c>
    </row>
    <row r="6084" spans="1:2" x14ac:dyDescent="0.3">
      <c r="A6084" s="3" t="s">
        <v>1639</v>
      </c>
      <c r="B6084" s="3">
        <v>233</v>
      </c>
    </row>
    <row r="6085" spans="1:2" x14ac:dyDescent="0.3">
      <c r="A6085" s="3" t="s">
        <v>1638</v>
      </c>
      <c r="B6085" s="3">
        <v>237</v>
      </c>
    </row>
    <row r="6086" spans="1:2" x14ac:dyDescent="0.3">
      <c r="A6086" s="3" t="s">
        <v>1637</v>
      </c>
      <c r="B6086" s="3">
        <v>236</v>
      </c>
    </row>
    <row r="6087" spans="1:2" x14ac:dyDescent="0.3">
      <c r="A6087" s="3" t="s">
        <v>1636</v>
      </c>
      <c r="B6087" s="3">
        <v>232</v>
      </c>
    </row>
    <row r="6088" spans="1:2" x14ac:dyDescent="0.3">
      <c r="A6088" s="3" t="s">
        <v>1635</v>
      </c>
      <c r="B6088" s="3">
        <v>226</v>
      </c>
    </row>
    <row r="6089" spans="1:2" x14ac:dyDescent="0.3">
      <c r="A6089" s="3" t="s">
        <v>1634</v>
      </c>
      <c r="B6089" s="3">
        <v>237</v>
      </c>
    </row>
    <row r="6090" spans="1:2" x14ac:dyDescent="0.3">
      <c r="A6090" s="3" t="s">
        <v>1633</v>
      </c>
      <c r="B6090" s="3">
        <v>239</v>
      </c>
    </row>
    <row r="6091" spans="1:2" x14ac:dyDescent="0.3">
      <c r="A6091" s="3" t="s">
        <v>1632</v>
      </c>
      <c r="B6091" s="3">
        <v>242</v>
      </c>
    </row>
    <row r="6092" spans="1:2" x14ac:dyDescent="0.3">
      <c r="A6092" s="3" t="s">
        <v>1631</v>
      </c>
      <c r="B6092" s="3">
        <v>237</v>
      </c>
    </row>
    <row r="6093" spans="1:2" x14ac:dyDescent="0.3">
      <c r="A6093" s="3" t="s">
        <v>1630</v>
      </c>
      <c r="B6093" s="3">
        <v>225</v>
      </c>
    </row>
    <row r="6094" spans="1:2" x14ac:dyDescent="0.3">
      <c r="A6094" s="3" t="s">
        <v>1629</v>
      </c>
      <c r="B6094" s="3">
        <v>220</v>
      </c>
    </row>
    <row r="6095" spans="1:2" x14ac:dyDescent="0.3">
      <c r="A6095" s="3" t="s">
        <v>1628</v>
      </c>
      <c r="B6095" s="3">
        <v>223</v>
      </c>
    </row>
    <row r="6096" spans="1:2" x14ac:dyDescent="0.3">
      <c r="A6096" s="3" t="s">
        <v>1627</v>
      </c>
      <c r="B6096" s="3">
        <v>226</v>
      </c>
    </row>
    <row r="6097" spans="1:2" x14ac:dyDescent="0.3">
      <c r="A6097" s="3" t="s">
        <v>1626</v>
      </c>
      <c r="B6097" s="3">
        <v>227</v>
      </c>
    </row>
    <row r="6098" spans="1:2" x14ac:dyDescent="0.3">
      <c r="A6098" s="3" t="s">
        <v>1625</v>
      </c>
      <c r="B6098" s="3">
        <v>230</v>
      </c>
    </row>
    <row r="6099" spans="1:2" x14ac:dyDescent="0.3">
      <c r="A6099" s="3" t="s">
        <v>1624</v>
      </c>
      <c r="B6099" s="3">
        <v>231</v>
      </c>
    </row>
    <row r="6100" spans="1:2" x14ac:dyDescent="0.3">
      <c r="A6100" s="3" t="s">
        <v>1623</v>
      </c>
      <c r="B6100" s="3">
        <v>229</v>
      </c>
    </row>
    <row r="6101" spans="1:2" x14ac:dyDescent="0.3">
      <c r="A6101" s="3" t="s">
        <v>1622</v>
      </c>
      <c r="B6101" s="3">
        <v>230</v>
      </c>
    </row>
    <row r="6102" spans="1:2" x14ac:dyDescent="0.3">
      <c r="A6102" s="3" t="s">
        <v>1621</v>
      </c>
      <c r="B6102" s="3">
        <v>240</v>
      </c>
    </row>
    <row r="6103" spans="1:2" x14ac:dyDescent="0.3">
      <c r="A6103" s="3" t="s">
        <v>1620</v>
      </c>
      <c r="B6103" s="3">
        <v>241</v>
      </c>
    </row>
    <row r="6104" spans="1:2" x14ac:dyDescent="0.3">
      <c r="A6104" s="3" t="s">
        <v>1619</v>
      </c>
      <c r="B6104" s="3">
        <v>245</v>
      </c>
    </row>
    <row r="6105" spans="1:2" x14ac:dyDescent="0.3">
      <c r="A6105" s="3" t="s">
        <v>1618</v>
      </c>
      <c r="B6105" s="3">
        <v>254</v>
      </c>
    </row>
    <row r="6106" spans="1:2" x14ac:dyDescent="0.3">
      <c r="A6106" s="3" t="s">
        <v>1617</v>
      </c>
      <c r="B6106" s="3">
        <v>252</v>
      </c>
    </row>
    <row r="6107" spans="1:2" x14ac:dyDescent="0.3">
      <c r="A6107" s="3" t="s">
        <v>1616</v>
      </c>
      <c r="B6107" s="3">
        <v>250</v>
      </c>
    </row>
    <row r="6108" spans="1:2" x14ac:dyDescent="0.3">
      <c r="A6108" s="3" t="s">
        <v>1615</v>
      </c>
      <c r="B6108" s="3">
        <v>248</v>
      </c>
    </row>
    <row r="6109" spans="1:2" x14ac:dyDescent="0.3">
      <c r="A6109" s="3" t="s">
        <v>1614</v>
      </c>
      <c r="B6109" s="3">
        <v>248</v>
      </c>
    </row>
    <row r="6110" spans="1:2" x14ac:dyDescent="0.3">
      <c r="A6110" s="3" t="s">
        <v>1613</v>
      </c>
      <c r="B6110" s="3">
        <v>246</v>
      </c>
    </row>
    <row r="6111" spans="1:2" x14ac:dyDescent="0.3">
      <c r="A6111" s="3" t="s">
        <v>1612</v>
      </c>
      <c r="B6111" s="3">
        <v>245</v>
      </c>
    </row>
    <row r="6112" spans="1:2" x14ac:dyDescent="0.3">
      <c r="A6112" s="3" t="s">
        <v>1611</v>
      </c>
      <c r="B6112" s="3">
        <v>245</v>
      </c>
    </row>
    <row r="6113" spans="1:2" x14ac:dyDescent="0.3">
      <c r="A6113" s="3" t="s">
        <v>1610</v>
      </c>
      <c r="B6113" s="3">
        <v>243</v>
      </c>
    </row>
    <row r="6114" spans="1:2" x14ac:dyDescent="0.3">
      <c r="A6114" s="3" t="s">
        <v>1609</v>
      </c>
      <c r="B6114" s="3">
        <v>239</v>
      </c>
    </row>
    <row r="6115" spans="1:2" x14ac:dyDescent="0.3">
      <c r="A6115" s="3" t="s">
        <v>1608</v>
      </c>
      <c r="B6115" s="3">
        <v>238</v>
      </c>
    </row>
    <row r="6116" spans="1:2" x14ac:dyDescent="0.3">
      <c r="A6116" s="3" t="s">
        <v>1607</v>
      </c>
      <c r="B6116" s="3">
        <v>235</v>
      </c>
    </row>
    <row r="6117" spans="1:2" x14ac:dyDescent="0.3">
      <c r="A6117" s="3" t="s">
        <v>1606</v>
      </c>
      <c r="B6117" s="3">
        <v>235</v>
      </c>
    </row>
    <row r="6118" spans="1:2" x14ac:dyDescent="0.3">
      <c r="A6118" s="3" t="s">
        <v>1605</v>
      </c>
      <c r="B6118" s="3">
        <v>234</v>
      </c>
    </row>
    <row r="6119" spans="1:2" x14ac:dyDescent="0.3">
      <c r="A6119" s="3" t="s">
        <v>1604</v>
      </c>
      <c r="B6119" s="3">
        <v>237</v>
      </c>
    </row>
    <row r="6120" spans="1:2" x14ac:dyDescent="0.3">
      <c r="A6120" s="3" t="s">
        <v>1603</v>
      </c>
      <c r="B6120" s="3">
        <v>240</v>
      </c>
    </row>
    <row r="6121" spans="1:2" x14ac:dyDescent="0.3">
      <c r="A6121" s="3" t="s">
        <v>1602</v>
      </c>
      <c r="B6121" s="3">
        <v>240</v>
      </c>
    </row>
    <row r="6122" spans="1:2" x14ac:dyDescent="0.3">
      <c r="A6122" s="3" t="s">
        <v>1601</v>
      </c>
      <c r="B6122" s="3">
        <v>243</v>
      </c>
    </row>
    <row r="6123" spans="1:2" x14ac:dyDescent="0.3">
      <c r="A6123" s="3" t="s">
        <v>1600</v>
      </c>
      <c r="B6123" s="3">
        <v>252</v>
      </c>
    </row>
    <row r="6124" spans="1:2" x14ac:dyDescent="0.3">
      <c r="A6124" s="3" t="s">
        <v>1599</v>
      </c>
      <c r="B6124" s="3">
        <v>252</v>
      </c>
    </row>
    <row r="6125" spans="1:2" x14ac:dyDescent="0.3">
      <c r="A6125" s="3" t="s">
        <v>1598</v>
      </c>
      <c r="B6125" s="3">
        <v>253</v>
      </c>
    </row>
    <row r="6126" spans="1:2" x14ac:dyDescent="0.3">
      <c r="A6126" s="3" t="s">
        <v>1597</v>
      </c>
      <c r="B6126" s="3">
        <v>251</v>
      </c>
    </row>
    <row r="6127" spans="1:2" x14ac:dyDescent="0.3">
      <c r="A6127" s="3" t="s">
        <v>1596</v>
      </c>
      <c r="B6127" s="3">
        <v>250</v>
      </c>
    </row>
    <row r="6128" spans="1:2" x14ac:dyDescent="0.3">
      <c r="A6128" s="3" t="s">
        <v>1595</v>
      </c>
      <c r="B6128" s="3">
        <v>244</v>
      </c>
    </row>
    <row r="6129" spans="1:2" x14ac:dyDescent="0.3">
      <c r="A6129" s="3" t="s">
        <v>1594</v>
      </c>
      <c r="B6129" s="3">
        <v>244</v>
      </c>
    </row>
    <row r="6130" spans="1:2" x14ac:dyDescent="0.3">
      <c r="A6130" s="3" t="s">
        <v>1593</v>
      </c>
      <c r="B6130" s="3">
        <v>245</v>
      </c>
    </row>
    <row r="6131" spans="1:2" x14ac:dyDescent="0.3">
      <c r="A6131" s="3" t="s">
        <v>1592</v>
      </c>
      <c r="B6131" s="3">
        <v>247</v>
      </c>
    </row>
    <row r="6132" spans="1:2" x14ac:dyDescent="0.3">
      <c r="A6132" s="3" t="s">
        <v>1591</v>
      </c>
      <c r="B6132" s="3">
        <v>249</v>
      </c>
    </row>
    <row r="6133" spans="1:2" x14ac:dyDescent="0.3">
      <c r="A6133" s="3" t="s">
        <v>1590</v>
      </c>
      <c r="B6133" s="3">
        <v>256</v>
      </c>
    </row>
    <row r="6134" spans="1:2" x14ac:dyDescent="0.3">
      <c r="A6134" s="3" t="s">
        <v>1589</v>
      </c>
      <c r="B6134" s="3">
        <v>256</v>
      </c>
    </row>
    <row r="6135" spans="1:2" x14ac:dyDescent="0.3">
      <c r="A6135" s="3" t="s">
        <v>1588</v>
      </c>
      <c r="B6135" s="3">
        <v>259</v>
      </c>
    </row>
    <row r="6136" spans="1:2" x14ac:dyDescent="0.3">
      <c r="A6136" s="3" t="s">
        <v>1587</v>
      </c>
      <c r="B6136" s="3">
        <v>260</v>
      </c>
    </row>
    <row r="6137" spans="1:2" x14ac:dyDescent="0.3">
      <c r="A6137" s="3" t="s">
        <v>1586</v>
      </c>
      <c r="B6137" s="3">
        <v>262</v>
      </c>
    </row>
    <row r="6138" spans="1:2" x14ac:dyDescent="0.3">
      <c r="A6138" s="3" t="s">
        <v>1585</v>
      </c>
      <c r="B6138" s="3">
        <v>261</v>
      </c>
    </row>
    <row r="6139" spans="1:2" x14ac:dyDescent="0.3">
      <c r="A6139" s="3" t="s">
        <v>1584</v>
      </c>
      <c r="B6139" s="3">
        <v>264</v>
      </c>
    </row>
    <row r="6140" spans="1:2" x14ac:dyDescent="0.3">
      <c r="A6140" s="3" t="s">
        <v>1583</v>
      </c>
      <c r="B6140" s="3">
        <v>267</v>
      </c>
    </row>
    <row r="6141" spans="1:2" x14ac:dyDescent="0.3">
      <c r="A6141" s="3" t="s">
        <v>1582</v>
      </c>
      <c r="B6141" s="3">
        <v>268</v>
      </c>
    </row>
    <row r="6142" spans="1:2" x14ac:dyDescent="0.3">
      <c r="A6142" s="3" t="s">
        <v>1581</v>
      </c>
      <c r="B6142" s="3">
        <v>269</v>
      </c>
    </row>
    <row r="6143" spans="1:2" x14ac:dyDescent="0.3">
      <c r="A6143" s="3" t="s">
        <v>1580</v>
      </c>
      <c r="B6143" s="3">
        <v>263</v>
      </c>
    </row>
    <row r="6144" spans="1:2" x14ac:dyDescent="0.3">
      <c r="A6144" s="3" t="s">
        <v>1579</v>
      </c>
      <c r="B6144" s="3">
        <v>270</v>
      </c>
    </row>
    <row r="6145" spans="1:2" x14ac:dyDescent="0.3">
      <c r="A6145" s="3" t="s">
        <v>1578</v>
      </c>
      <c r="B6145" s="3">
        <v>268</v>
      </c>
    </row>
    <row r="6146" spans="1:2" x14ac:dyDescent="0.3">
      <c r="A6146" s="3" t="s">
        <v>1577</v>
      </c>
      <c r="B6146" s="3">
        <v>268</v>
      </c>
    </row>
    <row r="6147" spans="1:2" x14ac:dyDescent="0.3">
      <c r="A6147" s="3" t="s">
        <v>1576</v>
      </c>
      <c r="B6147" s="3">
        <v>273</v>
      </c>
    </row>
    <row r="6148" spans="1:2" x14ac:dyDescent="0.3">
      <c r="A6148" s="3" t="s">
        <v>1575</v>
      </c>
      <c r="B6148" s="3">
        <v>273</v>
      </c>
    </row>
    <row r="6149" spans="1:2" x14ac:dyDescent="0.3">
      <c r="A6149" s="3" t="s">
        <v>1574</v>
      </c>
      <c r="B6149" s="3">
        <v>276</v>
      </c>
    </row>
    <row r="6150" spans="1:2" x14ac:dyDescent="0.3">
      <c r="A6150" s="3" t="s">
        <v>1573</v>
      </c>
      <c r="B6150" s="3">
        <v>283</v>
      </c>
    </row>
    <row r="6151" spans="1:2" x14ac:dyDescent="0.3">
      <c r="A6151" s="3" t="s">
        <v>1572</v>
      </c>
      <c r="B6151" s="3">
        <v>283</v>
      </c>
    </row>
    <row r="6152" spans="1:2" x14ac:dyDescent="0.3">
      <c r="A6152" s="3" t="s">
        <v>1571</v>
      </c>
      <c r="B6152" s="3">
        <v>277</v>
      </c>
    </row>
    <row r="6153" spans="1:2" x14ac:dyDescent="0.3">
      <c r="A6153" s="3" t="s">
        <v>1570</v>
      </c>
      <c r="B6153" s="3">
        <v>276</v>
      </c>
    </row>
    <row r="6154" spans="1:2" x14ac:dyDescent="0.3">
      <c r="A6154" s="3" t="s">
        <v>1569</v>
      </c>
      <c r="B6154" s="3">
        <v>276</v>
      </c>
    </row>
    <row r="6155" spans="1:2" x14ac:dyDescent="0.3">
      <c r="A6155" s="3" t="s">
        <v>1568</v>
      </c>
      <c r="B6155" s="3">
        <v>276</v>
      </c>
    </row>
    <row r="6156" spans="1:2" x14ac:dyDescent="0.3">
      <c r="A6156" s="3" t="s">
        <v>1567</v>
      </c>
      <c r="B6156" s="3">
        <v>277</v>
      </c>
    </row>
    <row r="6157" spans="1:2" x14ac:dyDescent="0.3">
      <c r="A6157" s="3" t="s">
        <v>1566</v>
      </c>
      <c r="B6157" s="3">
        <v>276</v>
      </c>
    </row>
    <row r="6158" spans="1:2" x14ac:dyDescent="0.3">
      <c r="A6158" s="3" t="s">
        <v>1565</v>
      </c>
      <c r="B6158" s="3">
        <v>274</v>
      </c>
    </row>
    <row r="6159" spans="1:2" x14ac:dyDescent="0.3">
      <c r="A6159" s="3" t="s">
        <v>1564</v>
      </c>
      <c r="B6159" s="3">
        <v>275</v>
      </c>
    </row>
    <row r="6160" spans="1:2" x14ac:dyDescent="0.3">
      <c r="A6160" s="3" t="s">
        <v>1563</v>
      </c>
      <c r="B6160" s="3">
        <v>277</v>
      </c>
    </row>
    <row r="6161" spans="1:2" x14ac:dyDescent="0.3">
      <c r="A6161" s="3" t="s">
        <v>1562</v>
      </c>
      <c r="B6161" s="3">
        <v>279</v>
      </c>
    </row>
    <row r="6162" spans="1:2" x14ac:dyDescent="0.3">
      <c r="A6162" s="3" t="s">
        <v>1561</v>
      </c>
      <c r="B6162" s="3">
        <v>277</v>
      </c>
    </row>
    <row r="6163" spans="1:2" x14ac:dyDescent="0.3">
      <c r="A6163" s="3" t="s">
        <v>1560</v>
      </c>
      <c r="B6163" s="3">
        <v>279</v>
      </c>
    </row>
    <row r="6164" spans="1:2" x14ac:dyDescent="0.3">
      <c r="A6164" s="3" t="s">
        <v>1559</v>
      </c>
      <c r="B6164" s="3">
        <v>281</v>
      </c>
    </row>
    <row r="6165" spans="1:2" x14ac:dyDescent="0.3">
      <c r="A6165" s="3" t="s">
        <v>1558</v>
      </c>
      <c r="B6165" s="3">
        <v>280</v>
      </c>
    </row>
    <row r="6166" spans="1:2" x14ac:dyDescent="0.3">
      <c r="A6166" s="3" t="s">
        <v>1557</v>
      </c>
      <c r="B6166" s="3">
        <v>280</v>
      </c>
    </row>
    <row r="6167" spans="1:2" x14ac:dyDescent="0.3">
      <c r="A6167" s="3" t="s">
        <v>1556</v>
      </c>
      <c r="B6167" s="3">
        <v>285</v>
      </c>
    </row>
    <row r="6168" spans="1:2" x14ac:dyDescent="0.3">
      <c r="A6168" s="3" t="s">
        <v>1555</v>
      </c>
      <c r="B6168" s="3">
        <v>286</v>
      </c>
    </row>
    <row r="6169" spans="1:2" x14ac:dyDescent="0.3">
      <c r="A6169" s="3" t="s">
        <v>1554</v>
      </c>
      <c r="B6169" s="3">
        <v>286</v>
      </c>
    </row>
    <row r="6170" spans="1:2" x14ac:dyDescent="0.3">
      <c r="A6170" s="3" t="s">
        <v>1553</v>
      </c>
      <c r="B6170" s="3">
        <v>281</v>
      </c>
    </row>
    <row r="6171" spans="1:2" x14ac:dyDescent="0.3">
      <c r="A6171" s="3" t="s">
        <v>1552</v>
      </c>
      <c r="B6171" s="3">
        <v>273</v>
      </c>
    </row>
    <row r="6172" spans="1:2" x14ac:dyDescent="0.3">
      <c r="A6172" s="3" t="s">
        <v>1551</v>
      </c>
      <c r="B6172" s="3">
        <v>273</v>
      </c>
    </row>
    <row r="6173" spans="1:2" x14ac:dyDescent="0.3">
      <c r="A6173" s="3" t="s">
        <v>1550</v>
      </c>
      <c r="B6173" s="3">
        <v>271</v>
      </c>
    </row>
    <row r="6174" spans="1:2" x14ac:dyDescent="0.3">
      <c r="A6174" s="3" t="s">
        <v>1549</v>
      </c>
      <c r="B6174" s="3">
        <v>269</v>
      </c>
    </row>
    <row r="6175" spans="1:2" x14ac:dyDescent="0.3">
      <c r="A6175" s="3" t="s">
        <v>1548</v>
      </c>
      <c r="B6175" s="3">
        <v>272</v>
      </c>
    </row>
    <row r="6176" spans="1:2" x14ac:dyDescent="0.3">
      <c r="A6176" s="3" t="s">
        <v>1547</v>
      </c>
      <c r="B6176" s="3">
        <v>271</v>
      </c>
    </row>
    <row r="6177" spans="1:2" x14ac:dyDescent="0.3">
      <c r="A6177" s="3" t="s">
        <v>1546</v>
      </c>
      <c r="B6177" s="3">
        <v>271</v>
      </c>
    </row>
    <row r="6178" spans="1:2" x14ac:dyDescent="0.3">
      <c r="A6178" s="3" t="s">
        <v>1545</v>
      </c>
      <c r="B6178" s="3">
        <v>270</v>
      </c>
    </row>
    <row r="6179" spans="1:2" x14ac:dyDescent="0.3">
      <c r="A6179" s="3" t="s">
        <v>1544</v>
      </c>
      <c r="B6179" s="3">
        <v>270</v>
      </c>
    </row>
    <row r="6180" spans="1:2" x14ac:dyDescent="0.3">
      <c r="A6180" s="3" t="s">
        <v>1543</v>
      </c>
      <c r="B6180" s="3">
        <v>269</v>
      </c>
    </row>
    <row r="6181" spans="1:2" x14ac:dyDescent="0.3">
      <c r="A6181" s="3" t="s">
        <v>1542</v>
      </c>
      <c r="B6181" s="3">
        <v>272</v>
      </c>
    </row>
    <row r="6182" spans="1:2" x14ac:dyDescent="0.3">
      <c r="A6182" s="3" t="s">
        <v>1541</v>
      </c>
      <c r="B6182" s="3">
        <v>274</v>
      </c>
    </row>
    <row r="6183" spans="1:2" x14ac:dyDescent="0.3">
      <c r="A6183" s="3" t="s">
        <v>1540</v>
      </c>
      <c r="B6183" s="3">
        <v>273</v>
      </c>
    </row>
    <row r="6184" spans="1:2" x14ac:dyDescent="0.3">
      <c r="A6184" s="3" t="s">
        <v>1539</v>
      </c>
      <c r="B6184" s="3">
        <v>278</v>
      </c>
    </row>
    <row r="6185" spans="1:2" x14ac:dyDescent="0.3">
      <c r="A6185" s="3" t="s">
        <v>1538</v>
      </c>
      <c r="B6185" s="3">
        <v>281</v>
      </c>
    </row>
    <row r="6186" spans="1:2" x14ac:dyDescent="0.3">
      <c r="A6186" s="3" t="s">
        <v>1537</v>
      </c>
      <c r="B6186" s="3">
        <v>277</v>
      </c>
    </row>
    <row r="6187" spans="1:2" x14ac:dyDescent="0.3">
      <c r="A6187" s="3" t="s">
        <v>1536</v>
      </c>
      <c r="B6187" s="3">
        <v>279</v>
      </c>
    </row>
    <row r="6188" spans="1:2" x14ac:dyDescent="0.3">
      <c r="A6188" s="3" t="s">
        <v>1535</v>
      </c>
      <c r="B6188" s="3">
        <v>279</v>
      </c>
    </row>
    <row r="6189" spans="1:2" x14ac:dyDescent="0.3">
      <c r="A6189" s="3" t="s">
        <v>1534</v>
      </c>
      <c r="B6189" s="3">
        <v>291</v>
      </c>
    </row>
    <row r="6190" spans="1:2" x14ac:dyDescent="0.3">
      <c r="A6190" s="3" t="s">
        <v>1533</v>
      </c>
      <c r="B6190" s="3">
        <v>288</v>
      </c>
    </row>
    <row r="6191" spans="1:2" x14ac:dyDescent="0.3">
      <c r="A6191" s="3" t="s">
        <v>1532</v>
      </c>
      <c r="B6191" s="3">
        <v>290</v>
      </c>
    </row>
    <row r="6192" spans="1:2" x14ac:dyDescent="0.3">
      <c r="A6192" s="3" t="s">
        <v>1531</v>
      </c>
      <c r="B6192" s="3">
        <v>286</v>
      </c>
    </row>
    <row r="6193" spans="1:2" x14ac:dyDescent="0.3">
      <c r="A6193" s="3" t="s">
        <v>1530</v>
      </c>
      <c r="B6193" s="3">
        <v>289</v>
      </c>
    </row>
    <row r="6194" spans="1:2" x14ac:dyDescent="0.3">
      <c r="A6194" s="3" t="s">
        <v>1529</v>
      </c>
      <c r="B6194" s="3">
        <v>293</v>
      </c>
    </row>
    <row r="6195" spans="1:2" x14ac:dyDescent="0.3">
      <c r="A6195" s="3" t="s">
        <v>1528</v>
      </c>
      <c r="B6195" s="3">
        <v>298</v>
      </c>
    </row>
    <row r="6196" spans="1:2" x14ac:dyDescent="0.3">
      <c r="A6196" s="3" t="s">
        <v>1527</v>
      </c>
      <c r="B6196" s="3">
        <v>299</v>
      </c>
    </row>
    <row r="6197" spans="1:2" x14ac:dyDescent="0.3">
      <c r="A6197" s="3" t="s">
        <v>1526</v>
      </c>
      <c r="B6197" s="3">
        <v>301</v>
      </c>
    </row>
    <row r="6198" spans="1:2" x14ac:dyDescent="0.3">
      <c r="A6198" s="3" t="s">
        <v>1525</v>
      </c>
      <c r="B6198" s="3">
        <v>302</v>
      </c>
    </row>
    <row r="6199" spans="1:2" x14ac:dyDescent="0.3">
      <c r="A6199" s="3" t="s">
        <v>1524</v>
      </c>
      <c r="B6199" s="3">
        <v>301</v>
      </c>
    </row>
    <row r="6200" spans="1:2" x14ac:dyDescent="0.3">
      <c r="A6200" s="3" t="s">
        <v>1523</v>
      </c>
      <c r="B6200" s="3">
        <v>297</v>
      </c>
    </row>
    <row r="6201" spans="1:2" x14ac:dyDescent="0.3">
      <c r="A6201" s="3" t="s">
        <v>1522</v>
      </c>
      <c r="B6201" s="3">
        <v>298</v>
      </c>
    </row>
    <row r="6202" spans="1:2" x14ac:dyDescent="0.3">
      <c r="A6202" s="3" t="s">
        <v>1521</v>
      </c>
      <c r="B6202" s="3">
        <v>289</v>
      </c>
    </row>
    <row r="6203" spans="1:2" x14ac:dyDescent="0.3">
      <c r="A6203" s="3" t="s">
        <v>1520</v>
      </c>
      <c r="B6203" s="3">
        <v>286</v>
      </c>
    </row>
    <row r="6204" spans="1:2" x14ac:dyDescent="0.3">
      <c r="A6204" s="3" t="s">
        <v>1519</v>
      </c>
      <c r="B6204" s="3">
        <v>286</v>
      </c>
    </row>
    <row r="6205" spans="1:2" x14ac:dyDescent="0.3">
      <c r="A6205" s="3" t="s">
        <v>1518</v>
      </c>
      <c r="B6205" s="3">
        <v>289</v>
      </c>
    </row>
    <row r="6206" spans="1:2" x14ac:dyDescent="0.3">
      <c r="A6206" s="3" t="s">
        <v>1517</v>
      </c>
      <c r="B6206" s="3">
        <v>288</v>
      </c>
    </row>
    <row r="6207" spans="1:2" x14ac:dyDescent="0.3">
      <c r="A6207" s="3" t="s">
        <v>1516</v>
      </c>
      <c r="B6207" s="3">
        <v>288</v>
      </c>
    </row>
    <row r="6208" spans="1:2" x14ac:dyDescent="0.3">
      <c r="A6208" s="3" t="s">
        <v>1515</v>
      </c>
      <c r="B6208" s="3">
        <v>287</v>
      </c>
    </row>
    <row r="6209" spans="1:2" x14ac:dyDescent="0.3">
      <c r="A6209" s="3" t="s">
        <v>1514</v>
      </c>
      <c r="B6209" s="3">
        <v>291</v>
      </c>
    </row>
    <row r="6210" spans="1:2" x14ac:dyDescent="0.3">
      <c r="A6210" s="3" t="s">
        <v>1513</v>
      </c>
      <c r="B6210" s="3">
        <v>284</v>
      </c>
    </row>
    <row r="6211" spans="1:2" x14ac:dyDescent="0.3">
      <c r="A6211" s="3" t="s">
        <v>1512</v>
      </c>
      <c r="B6211" s="3">
        <v>284</v>
      </c>
    </row>
    <row r="6212" spans="1:2" x14ac:dyDescent="0.3">
      <c r="A6212" s="3" t="s">
        <v>1511</v>
      </c>
      <c r="B6212" s="3">
        <v>283</v>
      </c>
    </row>
    <row r="6213" spans="1:2" x14ac:dyDescent="0.3">
      <c r="A6213" s="3" t="s">
        <v>1510</v>
      </c>
      <c r="B6213" s="3">
        <v>287</v>
      </c>
    </row>
    <row r="6214" spans="1:2" x14ac:dyDescent="0.3">
      <c r="A6214" s="3" t="s">
        <v>1509</v>
      </c>
      <c r="B6214" s="3">
        <v>288</v>
      </c>
    </row>
    <row r="6215" spans="1:2" x14ac:dyDescent="0.3">
      <c r="A6215" s="3" t="s">
        <v>1508</v>
      </c>
      <c r="B6215" s="3">
        <v>288</v>
      </c>
    </row>
    <row r="6216" spans="1:2" x14ac:dyDescent="0.3">
      <c r="A6216" s="3" t="s">
        <v>1507</v>
      </c>
      <c r="B6216" s="3">
        <v>291</v>
      </c>
    </row>
    <row r="6217" spans="1:2" x14ac:dyDescent="0.3">
      <c r="A6217" s="3" t="s">
        <v>1506</v>
      </c>
      <c r="B6217" s="3">
        <v>294</v>
      </c>
    </row>
    <row r="6218" spans="1:2" x14ac:dyDescent="0.3">
      <c r="A6218" s="3" t="s">
        <v>1505</v>
      </c>
      <c r="B6218" s="3">
        <v>302</v>
      </c>
    </row>
    <row r="6219" spans="1:2" x14ac:dyDescent="0.3">
      <c r="A6219" s="3" t="s">
        <v>1504</v>
      </c>
      <c r="B6219" s="3">
        <v>303</v>
      </c>
    </row>
    <row r="6220" spans="1:2" x14ac:dyDescent="0.3">
      <c r="A6220" s="3" t="s">
        <v>1503</v>
      </c>
      <c r="B6220" s="3">
        <v>308</v>
      </c>
    </row>
    <row r="6221" spans="1:2" x14ac:dyDescent="0.3">
      <c r="A6221" s="3" t="s">
        <v>1502</v>
      </c>
      <c r="B6221" s="3">
        <v>306</v>
      </c>
    </row>
    <row r="6222" spans="1:2" x14ac:dyDescent="0.3">
      <c r="A6222" s="3" t="s">
        <v>1501</v>
      </c>
      <c r="B6222" s="3">
        <v>310</v>
      </c>
    </row>
    <row r="6223" spans="1:2" x14ac:dyDescent="0.3">
      <c r="A6223" s="3" t="s">
        <v>1500</v>
      </c>
      <c r="B6223" s="3">
        <v>313</v>
      </c>
    </row>
    <row r="6224" spans="1:2" x14ac:dyDescent="0.3">
      <c r="A6224" s="3" t="s">
        <v>1499</v>
      </c>
      <c r="B6224" s="3">
        <v>300</v>
      </c>
    </row>
    <row r="6225" spans="1:2" x14ac:dyDescent="0.3">
      <c r="A6225" s="3" t="s">
        <v>1498</v>
      </c>
      <c r="B6225" s="3">
        <v>307</v>
      </c>
    </row>
    <row r="6226" spans="1:2" x14ac:dyDescent="0.3">
      <c r="A6226" s="3" t="s">
        <v>1497</v>
      </c>
      <c r="B6226" s="3">
        <v>307</v>
      </c>
    </row>
    <row r="6227" spans="1:2" x14ac:dyDescent="0.3">
      <c r="A6227" s="3" t="s">
        <v>1496</v>
      </c>
      <c r="B6227" s="3">
        <v>307</v>
      </c>
    </row>
    <row r="6228" spans="1:2" x14ac:dyDescent="0.3">
      <c r="A6228" s="3" t="s">
        <v>1495</v>
      </c>
      <c r="B6228" s="3">
        <v>309</v>
      </c>
    </row>
    <row r="6229" spans="1:2" x14ac:dyDescent="0.3">
      <c r="A6229" s="3" t="s">
        <v>1494</v>
      </c>
      <c r="B6229" s="3">
        <v>307</v>
      </c>
    </row>
    <row r="6230" spans="1:2" x14ac:dyDescent="0.3">
      <c r="A6230" s="3" t="s">
        <v>1493</v>
      </c>
      <c r="B6230" s="3">
        <v>310</v>
      </c>
    </row>
    <row r="6231" spans="1:2" x14ac:dyDescent="0.3">
      <c r="A6231" s="3" t="s">
        <v>1492</v>
      </c>
      <c r="B6231" s="3">
        <v>312</v>
      </c>
    </row>
    <row r="6232" spans="1:2" x14ac:dyDescent="0.3">
      <c r="A6232" s="3" t="s">
        <v>1491</v>
      </c>
      <c r="B6232" s="3">
        <v>315</v>
      </c>
    </row>
    <row r="6233" spans="1:2" x14ac:dyDescent="0.3">
      <c r="A6233" s="3" t="s">
        <v>1490</v>
      </c>
      <c r="B6233" s="3">
        <v>316</v>
      </c>
    </row>
    <row r="6234" spans="1:2" x14ac:dyDescent="0.3">
      <c r="A6234" s="3" t="s">
        <v>1489</v>
      </c>
      <c r="B6234" s="3">
        <v>314</v>
      </c>
    </row>
    <row r="6235" spans="1:2" x14ac:dyDescent="0.3">
      <c r="A6235" s="3" t="s">
        <v>1488</v>
      </c>
      <c r="B6235" s="3">
        <v>322</v>
      </c>
    </row>
    <row r="6236" spans="1:2" x14ac:dyDescent="0.3">
      <c r="A6236" s="3" t="s">
        <v>1487</v>
      </c>
      <c r="B6236" s="3">
        <v>330</v>
      </c>
    </row>
    <row r="6237" spans="1:2" x14ac:dyDescent="0.3">
      <c r="A6237" s="3" t="s">
        <v>1486</v>
      </c>
      <c r="B6237" s="3">
        <v>330</v>
      </c>
    </row>
    <row r="6238" spans="1:2" x14ac:dyDescent="0.3">
      <c r="A6238" s="3" t="s">
        <v>1485</v>
      </c>
      <c r="B6238" s="3">
        <v>358</v>
      </c>
    </row>
    <row r="6239" spans="1:2" x14ac:dyDescent="0.3">
      <c r="A6239" s="3" t="s">
        <v>1484</v>
      </c>
      <c r="B6239" s="3">
        <v>357</v>
      </c>
    </row>
    <row r="6240" spans="1:2" x14ac:dyDescent="0.3">
      <c r="A6240" s="3" t="s">
        <v>1483</v>
      </c>
      <c r="B6240" s="3">
        <v>359</v>
      </c>
    </row>
    <row r="6241" spans="1:2" x14ac:dyDescent="0.3">
      <c r="A6241" s="3" t="s">
        <v>1482</v>
      </c>
      <c r="B6241" s="3">
        <v>346</v>
      </c>
    </row>
    <row r="6242" spans="1:2" x14ac:dyDescent="0.3">
      <c r="A6242" s="3" t="s">
        <v>1481</v>
      </c>
      <c r="B6242" s="3">
        <v>339</v>
      </c>
    </row>
    <row r="6243" spans="1:2" x14ac:dyDescent="0.3">
      <c r="A6243" s="3" t="s">
        <v>1480</v>
      </c>
      <c r="B6243" s="3">
        <v>341</v>
      </c>
    </row>
    <row r="6244" spans="1:2" x14ac:dyDescent="0.3">
      <c r="A6244" s="3" t="s">
        <v>1479</v>
      </c>
      <c r="B6244" s="3">
        <v>338</v>
      </c>
    </row>
    <row r="6245" spans="1:2" x14ac:dyDescent="0.3">
      <c r="A6245" s="3" t="s">
        <v>1478</v>
      </c>
      <c r="B6245" s="3">
        <v>332</v>
      </c>
    </row>
    <row r="6246" spans="1:2" x14ac:dyDescent="0.3">
      <c r="A6246" s="3" t="s">
        <v>1477</v>
      </c>
      <c r="B6246" s="3">
        <v>330</v>
      </c>
    </row>
    <row r="6247" spans="1:2" x14ac:dyDescent="0.3">
      <c r="A6247" s="3" t="s">
        <v>1476</v>
      </c>
      <c r="B6247" s="3">
        <v>329</v>
      </c>
    </row>
    <row r="6248" spans="1:2" x14ac:dyDescent="0.3">
      <c r="A6248" s="3" t="s">
        <v>1475</v>
      </c>
      <c r="B6248" s="3">
        <v>334</v>
      </c>
    </row>
    <row r="6249" spans="1:2" x14ac:dyDescent="0.3">
      <c r="A6249" s="3" t="s">
        <v>1474</v>
      </c>
      <c r="B6249" s="3">
        <v>342</v>
      </c>
    </row>
    <row r="6250" spans="1:2" x14ac:dyDescent="0.3">
      <c r="A6250" s="3" t="s">
        <v>1473</v>
      </c>
      <c r="B6250" s="3">
        <v>343</v>
      </c>
    </row>
    <row r="6251" spans="1:2" x14ac:dyDescent="0.3">
      <c r="A6251" s="3" t="s">
        <v>1472</v>
      </c>
      <c r="B6251" s="3">
        <v>347</v>
      </c>
    </row>
    <row r="6252" spans="1:2" x14ac:dyDescent="0.3">
      <c r="A6252" s="3" t="s">
        <v>1471</v>
      </c>
      <c r="B6252" s="3">
        <v>349</v>
      </c>
    </row>
    <row r="6253" spans="1:2" x14ac:dyDescent="0.3">
      <c r="A6253" s="3" t="s">
        <v>1470</v>
      </c>
      <c r="B6253" s="3">
        <v>353</v>
      </c>
    </row>
    <row r="6254" spans="1:2" x14ac:dyDescent="0.3">
      <c r="A6254" s="3" t="s">
        <v>1469</v>
      </c>
      <c r="B6254" s="3">
        <v>358</v>
      </c>
    </row>
    <row r="6255" spans="1:2" x14ac:dyDescent="0.3">
      <c r="A6255" s="3" t="s">
        <v>1468</v>
      </c>
      <c r="B6255" s="3">
        <v>357</v>
      </c>
    </row>
    <row r="6256" spans="1:2" x14ac:dyDescent="0.3">
      <c r="A6256" s="3" t="s">
        <v>1467</v>
      </c>
      <c r="B6256" s="3">
        <v>359</v>
      </c>
    </row>
    <row r="6257" spans="1:2" x14ac:dyDescent="0.3">
      <c r="A6257" s="3" t="s">
        <v>1466</v>
      </c>
      <c r="B6257" s="3">
        <v>354</v>
      </c>
    </row>
    <row r="6258" spans="1:2" x14ac:dyDescent="0.3">
      <c r="A6258" s="3" t="s">
        <v>1465</v>
      </c>
      <c r="B6258" s="3">
        <v>354</v>
      </c>
    </row>
    <row r="6259" spans="1:2" x14ac:dyDescent="0.3">
      <c r="A6259" s="3" t="s">
        <v>1464</v>
      </c>
      <c r="B6259" s="3">
        <v>356</v>
      </c>
    </row>
    <row r="6260" spans="1:2" x14ac:dyDescent="0.3">
      <c r="A6260" s="3" t="s">
        <v>1463</v>
      </c>
      <c r="B6260" s="3">
        <v>355</v>
      </c>
    </row>
    <row r="6261" spans="1:2" x14ac:dyDescent="0.3">
      <c r="A6261" s="3" t="s">
        <v>1462</v>
      </c>
      <c r="B6261" s="3">
        <v>349</v>
      </c>
    </row>
    <row r="6262" spans="1:2" x14ac:dyDescent="0.3">
      <c r="A6262" s="3" t="s">
        <v>1461</v>
      </c>
      <c r="B6262" s="3">
        <v>352</v>
      </c>
    </row>
    <row r="6263" spans="1:2" x14ac:dyDescent="0.3">
      <c r="A6263" s="3" t="s">
        <v>1460</v>
      </c>
      <c r="B6263" s="3">
        <v>353</v>
      </c>
    </row>
    <row r="6264" spans="1:2" x14ac:dyDescent="0.3">
      <c r="A6264" s="3" t="s">
        <v>1459</v>
      </c>
      <c r="B6264" s="3">
        <v>345</v>
      </c>
    </row>
    <row r="6265" spans="1:2" x14ac:dyDescent="0.3">
      <c r="A6265" s="3" t="s">
        <v>1458</v>
      </c>
      <c r="B6265" s="3">
        <v>345</v>
      </c>
    </row>
    <row r="6266" spans="1:2" x14ac:dyDescent="0.3">
      <c r="A6266" s="3" t="s">
        <v>1457</v>
      </c>
      <c r="B6266" s="3">
        <v>342</v>
      </c>
    </row>
    <row r="6267" spans="1:2" x14ac:dyDescent="0.3">
      <c r="A6267" s="3" t="s">
        <v>1456</v>
      </c>
      <c r="B6267" s="3">
        <v>348</v>
      </c>
    </row>
    <row r="6268" spans="1:2" x14ac:dyDescent="0.3">
      <c r="A6268" s="3" t="s">
        <v>1455</v>
      </c>
      <c r="B6268" s="3">
        <v>349</v>
      </c>
    </row>
    <row r="6269" spans="1:2" x14ac:dyDescent="0.3">
      <c r="A6269" s="3" t="s">
        <v>1454</v>
      </c>
      <c r="B6269" s="3">
        <v>353</v>
      </c>
    </row>
    <row r="6270" spans="1:2" x14ac:dyDescent="0.3">
      <c r="A6270" s="3" t="s">
        <v>1453</v>
      </c>
      <c r="B6270" s="3">
        <v>352</v>
      </c>
    </row>
    <row r="6271" spans="1:2" x14ac:dyDescent="0.3">
      <c r="A6271" s="3" t="s">
        <v>1452</v>
      </c>
      <c r="B6271" s="3">
        <v>349</v>
      </c>
    </row>
    <row r="6272" spans="1:2" x14ac:dyDescent="0.3">
      <c r="A6272" s="3" t="s">
        <v>1451</v>
      </c>
      <c r="B6272" s="3">
        <v>351</v>
      </c>
    </row>
    <row r="6273" spans="1:2" x14ac:dyDescent="0.3">
      <c r="A6273" s="3" t="s">
        <v>1450</v>
      </c>
      <c r="B6273" s="3">
        <v>349</v>
      </c>
    </row>
    <row r="6274" spans="1:2" x14ac:dyDescent="0.3">
      <c r="A6274" s="3" t="s">
        <v>1449</v>
      </c>
      <c r="B6274" s="3">
        <v>349</v>
      </c>
    </row>
    <row r="6275" spans="1:2" x14ac:dyDescent="0.3">
      <c r="A6275" s="3" t="s">
        <v>1448</v>
      </c>
      <c r="B6275" s="3">
        <v>352</v>
      </c>
    </row>
    <row r="6276" spans="1:2" x14ac:dyDescent="0.3">
      <c r="A6276" s="3" t="s">
        <v>1447</v>
      </c>
      <c r="B6276" s="3">
        <v>349</v>
      </c>
    </row>
    <row r="6277" spans="1:2" x14ac:dyDescent="0.3">
      <c r="A6277" s="3" t="s">
        <v>1446</v>
      </c>
      <c r="B6277" s="3">
        <v>348</v>
      </c>
    </row>
    <row r="6278" spans="1:2" x14ac:dyDescent="0.3">
      <c r="A6278" s="3" t="s">
        <v>1445</v>
      </c>
      <c r="B6278" s="3">
        <v>359</v>
      </c>
    </row>
    <row r="6279" spans="1:2" x14ac:dyDescent="0.3">
      <c r="A6279" s="3" t="s">
        <v>1444</v>
      </c>
      <c r="B6279" s="3">
        <v>364</v>
      </c>
    </row>
    <row r="6280" spans="1:2" x14ac:dyDescent="0.3">
      <c r="A6280" s="3" t="s">
        <v>1443</v>
      </c>
      <c r="B6280" s="3">
        <v>367</v>
      </c>
    </row>
    <row r="6281" spans="1:2" x14ac:dyDescent="0.3">
      <c r="A6281" s="3" t="s">
        <v>1442</v>
      </c>
      <c r="B6281" s="3">
        <v>362</v>
      </c>
    </row>
    <row r="6282" spans="1:2" x14ac:dyDescent="0.3">
      <c r="A6282" s="3" t="s">
        <v>1441</v>
      </c>
      <c r="B6282" s="3">
        <v>373</v>
      </c>
    </row>
    <row r="6283" spans="1:2" x14ac:dyDescent="0.3">
      <c r="A6283" s="3" t="s">
        <v>1440</v>
      </c>
      <c r="B6283" s="3">
        <v>377</v>
      </c>
    </row>
    <row r="6284" spans="1:2" x14ac:dyDescent="0.3">
      <c r="A6284" s="3" t="s">
        <v>1439</v>
      </c>
      <c r="B6284" s="3">
        <v>374</v>
      </c>
    </row>
    <row r="6285" spans="1:2" x14ac:dyDescent="0.3">
      <c r="A6285" s="3" t="s">
        <v>1438</v>
      </c>
      <c r="B6285" s="3">
        <v>371</v>
      </c>
    </row>
    <row r="6286" spans="1:2" x14ac:dyDescent="0.3">
      <c r="A6286" s="3" t="s">
        <v>1437</v>
      </c>
      <c r="B6286" s="3">
        <v>366</v>
      </c>
    </row>
    <row r="6287" spans="1:2" x14ac:dyDescent="0.3">
      <c r="A6287" s="3" t="s">
        <v>1436</v>
      </c>
      <c r="B6287" s="3">
        <v>363</v>
      </c>
    </row>
    <row r="6288" spans="1:2" x14ac:dyDescent="0.3">
      <c r="A6288" s="3" t="s">
        <v>1435</v>
      </c>
      <c r="B6288" s="3">
        <v>363</v>
      </c>
    </row>
    <row r="6289" spans="1:2" x14ac:dyDescent="0.3">
      <c r="A6289" s="3" t="s">
        <v>1434</v>
      </c>
      <c r="B6289" s="3">
        <v>367</v>
      </c>
    </row>
    <row r="6290" spans="1:2" x14ac:dyDescent="0.3">
      <c r="A6290" s="3" t="s">
        <v>1433</v>
      </c>
      <c r="B6290" s="3">
        <v>361</v>
      </c>
    </row>
    <row r="6291" spans="1:2" x14ac:dyDescent="0.3">
      <c r="A6291" s="3" t="s">
        <v>1432</v>
      </c>
      <c r="B6291" s="3">
        <v>353</v>
      </c>
    </row>
    <row r="6292" spans="1:2" x14ac:dyDescent="0.3">
      <c r="A6292" s="3" t="s">
        <v>1431</v>
      </c>
      <c r="B6292" s="3">
        <v>350</v>
      </c>
    </row>
    <row r="6293" spans="1:2" x14ac:dyDescent="0.3">
      <c r="A6293" s="3" t="s">
        <v>1430</v>
      </c>
      <c r="B6293" s="3">
        <v>365</v>
      </c>
    </row>
    <row r="6294" spans="1:2" x14ac:dyDescent="0.3">
      <c r="A6294" s="3" t="s">
        <v>1429</v>
      </c>
      <c r="B6294" s="3">
        <v>366</v>
      </c>
    </row>
    <row r="6295" spans="1:2" x14ac:dyDescent="0.3">
      <c r="A6295" s="3" t="s">
        <v>1428</v>
      </c>
      <c r="B6295" s="3">
        <v>360</v>
      </c>
    </row>
    <row r="6296" spans="1:2" x14ac:dyDescent="0.3">
      <c r="A6296" s="3" t="s">
        <v>1427</v>
      </c>
      <c r="B6296" s="3">
        <v>367</v>
      </c>
    </row>
    <row r="6297" spans="1:2" x14ac:dyDescent="0.3">
      <c r="A6297" s="3" t="s">
        <v>1426</v>
      </c>
      <c r="B6297" s="3">
        <v>374</v>
      </c>
    </row>
    <row r="6298" spans="1:2" x14ac:dyDescent="0.3">
      <c r="A6298" s="3" t="s">
        <v>1425</v>
      </c>
      <c r="B6298" s="3">
        <v>381</v>
      </c>
    </row>
    <row r="6299" spans="1:2" x14ac:dyDescent="0.3">
      <c r="A6299" s="3" t="s">
        <v>1424</v>
      </c>
      <c r="B6299" s="3">
        <v>381</v>
      </c>
    </row>
    <row r="6300" spans="1:2" x14ac:dyDescent="0.3">
      <c r="A6300" s="3" t="s">
        <v>1423</v>
      </c>
      <c r="B6300" s="3">
        <v>388</v>
      </c>
    </row>
    <row r="6301" spans="1:2" x14ac:dyDescent="0.3">
      <c r="A6301" s="3" t="s">
        <v>1422</v>
      </c>
      <c r="B6301" s="3">
        <v>395</v>
      </c>
    </row>
    <row r="6302" spans="1:2" x14ac:dyDescent="0.3">
      <c r="A6302" s="3" t="s">
        <v>1421</v>
      </c>
      <c r="B6302" s="3">
        <v>393</v>
      </c>
    </row>
    <row r="6303" spans="1:2" x14ac:dyDescent="0.3">
      <c r="A6303" s="3" t="s">
        <v>1420</v>
      </c>
      <c r="B6303" s="3">
        <v>380</v>
      </c>
    </row>
    <row r="6304" spans="1:2" x14ac:dyDescent="0.3">
      <c r="A6304" s="3" t="s">
        <v>1419</v>
      </c>
      <c r="B6304" s="3">
        <v>385</v>
      </c>
    </row>
    <row r="6305" spans="1:2" x14ac:dyDescent="0.3">
      <c r="A6305" s="3" t="s">
        <v>1418</v>
      </c>
      <c r="B6305" s="3">
        <v>391</v>
      </c>
    </row>
    <row r="6306" spans="1:2" x14ac:dyDescent="0.3">
      <c r="A6306" s="3" t="s">
        <v>1417</v>
      </c>
      <c r="B6306" s="3">
        <v>385</v>
      </c>
    </row>
    <row r="6307" spans="1:2" x14ac:dyDescent="0.3">
      <c r="A6307" s="3" t="s">
        <v>1416</v>
      </c>
      <c r="B6307" s="3">
        <v>391</v>
      </c>
    </row>
    <row r="6308" spans="1:2" x14ac:dyDescent="0.3">
      <c r="A6308" s="3" t="s">
        <v>1415</v>
      </c>
      <c r="B6308" s="3">
        <v>412</v>
      </c>
    </row>
    <row r="6309" spans="1:2" x14ac:dyDescent="0.3">
      <c r="A6309" s="3" t="s">
        <v>1414</v>
      </c>
      <c r="B6309" s="3">
        <v>414</v>
      </c>
    </row>
    <row r="6310" spans="1:2" x14ac:dyDescent="0.3">
      <c r="A6310" s="3" t="s">
        <v>1413</v>
      </c>
      <c r="B6310" s="3">
        <v>408</v>
      </c>
    </row>
    <row r="6311" spans="1:2" x14ac:dyDescent="0.3">
      <c r="A6311" s="3" t="s">
        <v>1412</v>
      </c>
      <c r="B6311" s="3">
        <v>387</v>
      </c>
    </row>
    <row r="6312" spans="1:2" x14ac:dyDescent="0.3">
      <c r="A6312" s="3" t="s">
        <v>1411</v>
      </c>
      <c r="B6312" s="3">
        <v>381</v>
      </c>
    </row>
    <row r="6313" spans="1:2" x14ac:dyDescent="0.3">
      <c r="A6313" s="3" t="s">
        <v>1410</v>
      </c>
      <c r="B6313" s="3">
        <v>380</v>
      </c>
    </row>
    <row r="6314" spans="1:2" x14ac:dyDescent="0.3">
      <c r="A6314" s="3" t="s">
        <v>1409</v>
      </c>
      <c r="B6314" s="3">
        <v>374</v>
      </c>
    </row>
    <row r="6315" spans="1:2" x14ac:dyDescent="0.3">
      <c r="A6315" s="3" t="s">
        <v>1408</v>
      </c>
      <c r="B6315" s="3">
        <v>363</v>
      </c>
    </row>
    <row r="6316" spans="1:2" x14ac:dyDescent="0.3">
      <c r="A6316" s="3" t="s">
        <v>1407</v>
      </c>
      <c r="B6316" s="3">
        <v>353</v>
      </c>
    </row>
    <row r="6317" spans="1:2" x14ac:dyDescent="0.3">
      <c r="A6317" s="3" t="s">
        <v>1406</v>
      </c>
      <c r="B6317" s="3">
        <v>336</v>
      </c>
    </row>
    <row r="6318" spans="1:2" x14ac:dyDescent="0.3">
      <c r="A6318" s="3" t="s">
        <v>1405</v>
      </c>
      <c r="B6318" s="3">
        <v>339</v>
      </c>
    </row>
    <row r="6319" spans="1:2" x14ac:dyDescent="0.3">
      <c r="A6319" s="3" t="s">
        <v>1404</v>
      </c>
      <c r="B6319" s="3">
        <v>346</v>
      </c>
    </row>
    <row r="6320" spans="1:2" x14ac:dyDescent="0.3">
      <c r="A6320" s="3" t="s">
        <v>1403</v>
      </c>
      <c r="B6320" s="3">
        <v>347</v>
      </c>
    </row>
    <row r="6321" spans="1:2" x14ac:dyDescent="0.3">
      <c r="A6321" s="3" t="s">
        <v>1402</v>
      </c>
      <c r="B6321" s="3">
        <v>360</v>
      </c>
    </row>
    <row r="6322" spans="1:2" x14ac:dyDescent="0.3">
      <c r="A6322" s="3" t="s">
        <v>1401</v>
      </c>
      <c r="B6322" s="3">
        <v>348</v>
      </c>
    </row>
    <row r="6323" spans="1:2" x14ac:dyDescent="0.3">
      <c r="A6323" s="3" t="s">
        <v>1400</v>
      </c>
      <c r="B6323" s="3">
        <v>338</v>
      </c>
    </row>
    <row r="6324" spans="1:2" x14ac:dyDescent="0.3">
      <c r="A6324" s="3" t="s">
        <v>1399</v>
      </c>
      <c r="B6324" s="3">
        <v>334</v>
      </c>
    </row>
    <row r="6325" spans="1:2" x14ac:dyDescent="0.3">
      <c r="A6325" s="3" t="s">
        <v>1398</v>
      </c>
      <c r="B6325" s="3">
        <v>329</v>
      </c>
    </row>
    <row r="6326" spans="1:2" x14ac:dyDescent="0.3">
      <c r="A6326" s="3" t="s">
        <v>1397</v>
      </c>
      <c r="B6326" s="3">
        <v>329</v>
      </c>
    </row>
    <row r="6327" spans="1:2" x14ac:dyDescent="0.3">
      <c r="A6327" s="3" t="s">
        <v>1396</v>
      </c>
      <c r="B6327" s="3">
        <v>338</v>
      </c>
    </row>
    <row r="6328" spans="1:2" x14ac:dyDescent="0.3">
      <c r="A6328" s="3" t="s">
        <v>1395</v>
      </c>
      <c r="B6328" s="3">
        <v>346</v>
      </c>
    </row>
    <row r="6329" spans="1:2" x14ac:dyDescent="0.3">
      <c r="A6329" s="3" t="s">
        <v>1394</v>
      </c>
      <c r="B6329" s="3">
        <v>323</v>
      </c>
    </row>
    <row r="6330" spans="1:2" x14ac:dyDescent="0.3">
      <c r="A6330" s="3" t="s">
        <v>1393</v>
      </c>
      <c r="B6330" s="3">
        <v>317</v>
      </c>
    </row>
    <row r="6331" spans="1:2" x14ac:dyDescent="0.3">
      <c r="A6331" s="3" t="s">
        <v>1392</v>
      </c>
      <c r="B6331" s="3">
        <v>317</v>
      </c>
    </row>
    <row r="6332" spans="1:2" x14ac:dyDescent="0.3">
      <c r="A6332" s="3" t="s">
        <v>1391</v>
      </c>
      <c r="B6332" s="3">
        <v>322</v>
      </c>
    </row>
    <row r="6333" spans="1:2" x14ac:dyDescent="0.3">
      <c r="A6333" s="3" t="s">
        <v>1390</v>
      </c>
      <c r="B6333" s="3">
        <v>328</v>
      </c>
    </row>
    <row r="6334" spans="1:2" x14ac:dyDescent="0.3">
      <c r="A6334" s="3" t="s">
        <v>1389</v>
      </c>
      <c r="B6334" s="3">
        <v>339</v>
      </c>
    </row>
    <row r="6335" spans="1:2" x14ac:dyDescent="0.3">
      <c r="A6335" s="3" t="s">
        <v>1388</v>
      </c>
      <c r="B6335" s="3">
        <v>345</v>
      </c>
    </row>
    <row r="6336" spans="1:2" x14ac:dyDescent="0.3">
      <c r="A6336" s="3" t="s">
        <v>1387</v>
      </c>
      <c r="B6336" s="3">
        <v>350</v>
      </c>
    </row>
    <row r="6337" spans="1:2" x14ac:dyDescent="0.3">
      <c r="A6337" s="3" t="s">
        <v>1386</v>
      </c>
      <c r="B6337" s="3">
        <v>345</v>
      </c>
    </row>
    <row r="6338" spans="1:2" x14ac:dyDescent="0.3">
      <c r="A6338" s="3" t="s">
        <v>1385</v>
      </c>
      <c r="B6338" s="3">
        <v>345</v>
      </c>
    </row>
    <row r="6339" spans="1:2" x14ac:dyDescent="0.3">
      <c r="A6339" s="3" t="s">
        <v>1384</v>
      </c>
      <c r="B6339" s="3">
        <v>347</v>
      </c>
    </row>
    <row r="6340" spans="1:2" x14ac:dyDescent="0.3">
      <c r="A6340" s="3" t="s">
        <v>1383</v>
      </c>
      <c r="B6340" s="3">
        <v>347</v>
      </c>
    </row>
    <row r="6341" spans="1:2" x14ac:dyDescent="0.3">
      <c r="A6341" s="3" t="s">
        <v>1382</v>
      </c>
      <c r="B6341" s="3">
        <v>346</v>
      </c>
    </row>
    <row r="6342" spans="1:2" x14ac:dyDescent="0.3">
      <c r="A6342" s="3" t="s">
        <v>1381</v>
      </c>
      <c r="B6342" s="3">
        <v>344</v>
      </c>
    </row>
    <row r="6343" spans="1:2" x14ac:dyDescent="0.3">
      <c r="A6343" s="3" t="s">
        <v>1380</v>
      </c>
      <c r="B6343" s="3">
        <v>354</v>
      </c>
    </row>
    <row r="6344" spans="1:2" x14ac:dyDescent="0.3">
      <c r="A6344" s="3" t="s">
        <v>1379</v>
      </c>
      <c r="B6344" s="3">
        <v>358</v>
      </c>
    </row>
    <row r="6345" spans="1:2" x14ac:dyDescent="0.3">
      <c r="A6345" s="3" t="s">
        <v>1378</v>
      </c>
      <c r="B6345" s="3">
        <v>361</v>
      </c>
    </row>
    <row r="6346" spans="1:2" x14ac:dyDescent="0.3">
      <c r="A6346" s="3" t="s">
        <v>1377</v>
      </c>
      <c r="B6346" s="3">
        <v>359</v>
      </c>
    </row>
    <row r="6347" spans="1:2" x14ac:dyDescent="0.3">
      <c r="A6347" s="3" t="s">
        <v>1376</v>
      </c>
      <c r="B6347" s="3">
        <v>366</v>
      </c>
    </row>
    <row r="6348" spans="1:2" x14ac:dyDescent="0.3">
      <c r="A6348" s="3" t="s">
        <v>1375</v>
      </c>
      <c r="B6348" s="3">
        <v>375</v>
      </c>
    </row>
    <row r="6349" spans="1:2" x14ac:dyDescent="0.3">
      <c r="A6349" s="3" t="s">
        <v>1374</v>
      </c>
      <c r="B6349" s="3">
        <v>387</v>
      </c>
    </row>
    <row r="6350" spans="1:2" x14ac:dyDescent="0.3">
      <c r="A6350" s="3" t="s">
        <v>1373</v>
      </c>
      <c r="B6350" s="3">
        <v>387</v>
      </c>
    </row>
    <row r="6351" spans="1:2" x14ac:dyDescent="0.3">
      <c r="A6351" s="3" t="s">
        <v>1372</v>
      </c>
      <c r="B6351" s="3">
        <v>383</v>
      </c>
    </row>
    <row r="6352" spans="1:2" x14ac:dyDescent="0.3">
      <c r="A6352" s="3" t="s">
        <v>1371</v>
      </c>
      <c r="B6352" s="3">
        <v>379</v>
      </c>
    </row>
    <row r="6353" spans="1:2" x14ac:dyDescent="0.3">
      <c r="A6353" s="3" t="s">
        <v>1370</v>
      </c>
      <c r="B6353" s="3">
        <v>381</v>
      </c>
    </row>
    <row r="6354" spans="1:2" x14ac:dyDescent="0.3">
      <c r="A6354" s="3" t="s">
        <v>1369</v>
      </c>
      <c r="B6354" s="3">
        <v>408</v>
      </c>
    </row>
    <row r="6355" spans="1:2" x14ac:dyDescent="0.3">
      <c r="A6355" s="3" t="s">
        <v>1368</v>
      </c>
      <c r="B6355" s="3">
        <v>396</v>
      </c>
    </row>
    <row r="6356" spans="1:2" x14ac:dyDescent="0.3">
      <c r="A6356" s="3" t="s">
        <v>1367</v>
      </c>
      <c r="B6356" s="3">
        <v>389</v>
      </c>
    </row>
    <row r="6357" spans="1:2" x14ac:dyDescent="0.3">
      <c r="A6357" s="3" t="s">
        <v>1366</v>
      </c>
      <c r="B6357" s="3">
        <v>393</v>
      </c>
    </row>
    <row r="6358" spans="1:2" x14ac:dyDescent="0.3">
      <c r="A6358" s="3" t="s">
        <v>1365</v>
      </c>
      <c r="B6358" s="3">
        <v>386</v>
      </c>
    </row>
    <row r="6359" spans="1:2" x14ac:dyDescent="0.3">
      <c r="A6359" s="3" t="s">
        <v>1364</v>
      </c>
      <c r="B6359" s="3">
        <v>390</v>
      </c>
    </row>
    <row r="6360" spans="1:2" x14ac:dyDescent="0.3">
      <c r="A6360" s="3" t="s">
        <v>1363</v>
      </c>
      <c r="B6360" s="3">
        <v>389</v>
      </c>
    </row>
    <row r="6361" spans="1:2" x14ac:dyDescent="0.3">
      <c r="A6361" s="3" t="s">
        <v>1362</v>
      </c>
      <c r="B6361" s="3">
        <v>407</v>
      </c>
    </row>
    <row r="6362" spans="1:2" x14ac:dyDescent="0.3">
      <c r="A6362" s="3" t="s">
        <v>1361</v>
      </c>
      <c r="B6362" s="3">
        <v>407</v>
      </c>
    </row>
    <row r="6363" spans="1:2" x14ac:dyDescent="0.3">
      <c r="A6363" s="3" t="s">
        <v>1360</v>
      </c>
      <c r="B6363" s="3">
        <v>407</v>
      </c>
    </row>
    <row r="6364" spans="1:2" x14ac:dyDescent="0.3">
      <c r="A6364" s="3" t="s">
        <v>1359</v>
      </c>
      <c r="B6364" s="3">
        <v>389</v>
      </c>
    </row>
    <row r="6365" spans="1:2" x14ac:dyDescent="0.3">
      <c r="A6365" s="3" t="s">
        <v>1358</v>
      </c>
      <c r="B6365" s="3">
        <v>383</v>
      </c>
    </row>
    <row r="6366" spans="1:2" x14ac:dyDescent="0.3">
      <c r="A6366" s="3" t="s">
        <v>1357</v>
      </c>
      <c r="B6366" s="3">
        <v>361</v>
      </c>
    </row>
    <row r="6367" spans="1:2" x14ac:dyDescent="0.3">
      <c r="A6367" s="3" t="s">
        <v>1356</v>
      </c>
      <c r="B6367" s="3">
        <v>358</v>
      </c>
    </row>
    <row r="6368" spans="1:2" x14ac:dyDescent="0.3">
      <c r="A6368" s="3" t="s">
        <v>1355</v>
      </c>
      <c r="B6368" s="3">
        <v>355</v>
      </c>
    </row>
    <row r="6369" spans="1:2" x14ac:dyDescent="0.3">
      <c r="A6369" s="3" t="s">
        <v>1354</v>
      </c>
      <c r="B6369" s="3">
        <v>355</v>
      </c>
    </row>
    <row r="6370" spans="1:2" x14ac:dyDescent="0.3">
      <c r="A6370" s="3" t="s">
        <v>1353</v>
      </c>
      <c r="B6370" s="3">
        <v>337</v>
      </c>
    </row>
    <row r="6371" spans="1:2" x14ac:dyDescent="0.3">
      <c r="A6371" s="3" t="s">
        <v>1352</v>
      </c>
      <c r="B6371" s="3">
        <v>334</v>
      </c>
    </row>
    <row r="6372" spans="1:2" x14ac:dyDescent="0.3">
      <c r="A6372" s="3" t="s">
        <v>1351</v>
      </c>
      <c r="B6372" s="3">
        <v>335</v>
      </c>
    </row>
    <row r="6373" spans="1:2" x14ac:dyDescent="0.3">
      <c r="A6373" s="3" t="s">
        <v>1350</v>
      </c>
      <c r="B6373" s="3">
        <v>335</v>
      </c>
    </row>
    <row r="6374" spans="1:2" x14ac:dyDescent="0.3">
      <c r="A6374" s="3" t="s">
        <v>1349</v>
      </c>
      <c r="B6374" s="3">
        <v>336</v>
      </c>
    </row>
    <row r="6375" spans="1:2" x14ac:dyDescent="0.3">
      <c r="A6375" s="3" t="s">
        <v>1348</v>
      </c>
      <c r="B6375" s="3">
        <v>346</v>
      </c>
    </row>
    <row r="6376" spans="1:2" x14ac:dyDescent="0.3">
      <c r="A6376" s="3" t="s">
        <v>1347</v>
      </c>
      <c r="B6376" s="3">
        <v>349</v>
      </c>
    </row>
    <row r="6377" spans="1:2" x14ac:dyDescent="0.3">
      <c r="A6377" s="3" t="s">
        <v>1346</v>
      </c>
      <c r="B6377" s="3">
        <v>379</v>
      </c>
    </row>
    <row r="6378" spans="1:2" x14ac:dyDescent="0.3">
      <c r="A6378" s="3" t="s">
        <v>1345</v>
      </c>
      <c r="B6378" s="3">
        <v>382</v>
      </c>
    </row>
    <row r="6379" spans="1:2" x14ac:dyDescent="0.3">
      <c r="A6379" s="3" t="s">
        <v>1344</v>
      </c>
      <c r="B6379" s="3">
        <v>396</v>
      </c>
    </row>
    <row r="6380" spans="1:2" x14ac:dyDescent="0.3">
      <c r="A6380" s="3" t="s">
        <v>1343</v>
      </c>
      <c r="B6380" s="3">
        <v>398</v>
      </c>
    </row>
    <row r="6381" spans="1:2" x14ac:dyDescent="0.3">
      <c r="A6381" s="3" t="s">
        <v>1342</v>
      </c>
      <c r="B6381" s="3">
        <v>380</v>
      </c>
    </row>
    <row r="6382" spans="1:2" x14ac:dyDescent="0.3">
      <c r="A6382" s="3" t="s">
        <v>1341</v>
      </c>
      <c r="B6382" s="3">
        <v>387</v>
      </c>
    </row>
    <row r="6383" spans="1:2" x14ac:dyDescent="0.3">
      <c r="A6383" s="3" t="s">
        <v>1340</v>
      </c>
      <c r="B6383" s="3">
        <v>387</v>
      </c>
    </row>
    <row r="6384" spans="1:2" x14ac:dyDescent="0.3">
      <c r="A6384" s="3" t="s">
        <v>1339</v>
      </c>
      <c r="B6384" s="3">
        <v>387</v>
      </c>
    </row>
    <row r="6385" spans="1:2" x14ac:dyDescent="0.3">
      <c r="A6385" s="3" t="s">
        <v>1338</v>
      </c>
      <c r="B6385" s="3">
        <v>397</v>
      </c>
    </row>
    <row r="6386" spans="1:2" x14ac:dyDescent="0.3">
      <c r="A6386" s="3" t="s">
        <v>1337</v>
      </c>
      <c r="B6386" s="3">
        <v>413</v>
      </c>
    </row>
    <row r="6387" spans="1:2" x14ac:dyDescent="0.3">
      <c r="A6387" s="3" t="s">
        <v>1336</v>
      </c>
      <c r="B6387" s="3">
        <v>419</v>
      </c>
    </row>
    <row r="6388" spans="1:2" x14ac:dyDescent="0.3">
      <c r="A6388" s="3" t="s">
        <v>1335</v>
      </c>
      <c r="B6388" s="3">
        <v>419</v>
      </c>
    </row>
    <row r="6389" spans="1:2" x14ac:dyDescent="0.3">
      <c r="A6389" s="3" t="s">
        <v>1334</v>
      </c>
      <c r="B6389" s="3">
        <v>422</v>
      </c>
    </row>
    <row r="6390" spans="1:2" x14ac:dyDescent="0.3">
      <c r="A6390" s="3" t="s">
        <v>1333</v>
      </c>
      <c r="B6390" s="3">
        <v>447</v>
      </c>
    </row>
    <row r="6391" spans="1:2" x14ac:dyDescent="0.3">
      <c r="A6391" s="3" t="s">
        <v>1332</v>
      </c>
      <c r="B6391" s="3">
        <v>458</v>
      </c>
    </row>
    <row r="6392" spans="1:2" x14ac:dyDescent="0.3">
      <c r="A6392" s="3" t="s">
        <v>1331</v>
      </c>
      <c r="B6392" s="3">
        <v>446</v>
      </c>
    </row>
    <row r="6393" spans="1:2" x14ac:dyDescent="0.3">
      <c r="A6393" s="3" t="s">
        <v>1330</v>
      </c>
      <c r="B6393" s="3">
        <v>441</v>
      </c>
    </row>
    <row r="6394" spans="1:2" x14ac:dyDescent="0.3">
      <c r="A6394" s="3" t="s">
        <v>1329</v>
      </c>
      <c r="B6394" s="3">
        <v>441</v>
      </c>
    </row>
    <row r="6395" spans="1:2" x14ac:dyDescent="0.3">
      <c r="A6395" s="3" t="s">
        <v>1328</v>
      </c>
      <c r="B6395" s="3">
        <v>445</v>
      </c>
    </row>
    <row r="6396" spans="1:2" x14ac:dyDescent="0.3">
      <c r="A6396" s="3" t="s">
        <v>1327</v>
      </c>
      <c r="B6396" s="3">
        <v>435</v>
      </c>
    </row>
    <row r="6397" spans="1:2" x14ac:dyDescent="0.3">
      <c r="A6397" s="3" t="s">
        <v>1326</v>
      </c>
      <c r="B6397" s="3">
        <v>430</v>
      </c>
    </row>
    <row r="6398" spans="1:2" x14ac:dyDescent="0.3">
      <c r="A6398" s="3" t="s">
        <v>1325</v>
      </c>
      <c r="B6398" s="3">
        <v>424</v>
      </c>
    </row>
    <row r="6399" spans="1:2" x14ac:dyDescent="0.3">
      <c r="A6399" s="3" t="s">
        <v>1324</v>
      </c>
      <c r="B6399" s="3">
        <v>437</v>
      </c>
    </row>
    <row r="6400" spans="1:2" x14ac:dyDescent="0.3">
      <c r="A6400" s="3" t="s">
        <v>1323</v>
      </c>
      <c r="B6400" s="3">
        <v>448</v>
      </c>
    </row>
    <row r="6401" spans="1:2" x14ac:dyDescent="0.3">
      <c r="A6401" s="3" t="s">
        <v>1322</v>
      </c>
      <c r="B6401" s="3">
        <v>461</v>
      </c>
    </row>
    <row r="6402" spans="1:2" x14ac:dyDescent="0.3">
      <c r="A6402" s="3" t="s">
        <v>1321</v>
      </c>
      <c r="B6402" s="3">
        <v>470</v>
      </c>
    </row>
    <row r="6403" spans="1:2" x14ac:dyDescent="0.3">
      <c r="A6403" s="3" t="s">
        <v>1320</v>
      </c>
      <c r="B6403" s="3">
        <v>474</v>
      </c>
    </row>
    <row r="6404" spans="1:2" x14ac:dyDescent="0.3">
      <c r="A6404" s="3" t="s">
        <v>1319</v>
      </c>
      <c r="B6404" s="3">
        <v>460</v>
      </c>
    </row>
    <row r="6405" spans="1:2" x14ac:dyDescent="0.3">
      <c r="A6405" s="3" t="s">
        <v>1318</v>
      </c>
      <c r="B6405" s="3">
        <v>447</v>
      </c>
    </row>
    <row r="6406" spans="1:2" x14ac:dyDescent="0.3">
      <c r="A6406" s="3" t="s">
        <v>1317</v>
      </c>
      <c r="B6406" s="3">
        <v>423</v>
      </c>
    </row>
    <row r="6407" spans="1:2" x14ac:dyDescent="0.3">
      <c r="A6407" s="3" t="s">
        <v>1316</v>
      </c>
      <c r="B6407" s="3">
        <v>437</v>
      </c>
    </row>
    <row r="6408" spans="1:2" x14ac:dyDescent="0.3">
      <c r="A6408" s="3" t="s">
        <v>1315</v>
      </c>
      <c r="B6408" s="3">
        <v>435</v>
      </c>
    </row>
    <row r="6409" spans="1:2" x14ac:dyDescent="0.3">
      <c r="A6409" s="3" t="s">
        <v>1314</v>
      </c>
      <c r="B6409" s="3">
        <v>425</v>
      </c>
    </row>
    <row r="6410" spans="1:2" x14ac:dyDescent="0.3">
      <c r="A6410" s="3" t="s">
        <v>1313</v>
      </c>
      <c r="B6410" s="3">
        <v>427</v>
      </c>
    </row>
    <row r="6411" spans="1:2" x14ac:dyDescent="0.3">
      <c r="A6411" s="3" t="s">
        <v>1312</v>
      </c>
      <c r="B6411" s="3">
        <v>418</v>
      </c>
    </row>
    <row r="6412" spans="1:2" x14ac:dyDescent="0.3">
      <c r="A6412" s="3" t="s">
        <v>1311</v>
      </c>
      <c r="B6412" s="3">
        <v>414</v>
      </c>
    </row>
    <row r="6413" spans="1:2" x14ac:dyDescent="0.3">
      <c r="A6413" s="3" t="s">
        <v>1310</v>
      </c>
      <c r="B6413" s="3">
        <v>403</v>
      </c>
    </row>
    <row r="6414" spans="1:2" x14ac:dyDescent="0.3">
      <c r="A6414" s="3" t="s">
        <v>1309</v>
      </c>
      <c r="B6414" s="3">
        <v>413</v>
      </c>
    </row>
    <row r="6415" spans="1:2" x14ac:dyDescent="0.3">
      <c r="A6415" s="3" t="s">
        <v>1308</v>
      </c>
      <c r="B6415" s="3">
        <v>409</v>
      </c>
    </row>
    <row r="6416" spans="1:2" x14ac:dyDescent="0.3">
      <c r="A6416" s="3" t="s">
        <v>1307</v>
      </c>
      <c r="B6416" s="3">
        <v>415</v>
      </c>
    </row>
    <row r="6417" spans="1:2" x14ac:dyDescent="0.3">
      <c r="A6417" s="3" t="s">
        <v>1306</v>
      </c>
      <c r="B6417" s="3">
        <v>404</v>
      </c>
    </row>
    <row r="6418" spans="1:2" x14ac:dyDescent="0.3">
      <c r="A6418" s="3" t="s">
        <v>1305</v>
      </c>
      <c r="B6418" s="3">
        <v>398</v>
      </c>
    </row>
    <row r="6419" spans="1:2" x14ac:dyDescent="0.3">
      <c r="A6419" s="3" t="s">
        <v>1304</v>
      </c>
      <c r="B6419" s="3">
        <v>397</v>
      </c>
    </row>
    <row r="6420" spans="1:2" x14ac:dyDescent="0.3">
      <c r="A6420" s="3" t="s">
        <v>1303</v>
      </c>
      <c r="B6420" s="3">
        <v>406</v>
      </c>
    </row>
    <row r="6421" spans="1:2" x14ac:dyDescent="0.3">
      <c r="A6421" s="3" t="s">
        <v>1302</v>
      </c>
      <c r="B6421" s="3">
        <v>386</v>
      </c>
    </row>
    <row r="6422" spans="1:2" x14ac:dyDescent="0.3">
      <c r="A6422" s="3" t="s">
        <v>1301</v>
      </c>
      <c r="B6422" s="3">
        <v>369</v>
      </c>
    </row>
    <row r="6423" spans="1:2" x14ac:dyDescent="0.3">
      <c r="A6423" s="3" t="s">
        <v>1300</v>
      </c>
      <c r="B6423" s="3">
        <v>377</v>
      </c>
    </row>
    <row r="6424" spans="1:2" x14ac:dyDescent="0.3">
      <c r="A6424" s="3" t="s">
        <v>1299</v>
      </c>
      <c r="B6424" s="3">
        <v>378</v>
      </c>
    </row>
    <row r="6425" spans="1:2" x14ac:dyDescent="0.3">
      <c r="A6425" s="3" t="s">
        <v>1298</v>
      </c>
      <c r="B6425" s="3">
        <v>385</v>
      </c>
    </row>
    <row r="6426" spans="1:2" x14ac:dyDescent="0.3">
      <c r="A6426" s="3" t="s">
        <v>1297</v>
      </c>
      <c r="B6426" s="3">
        <v>391</v>
      </c>
    </row>
    <row r="6427" spans="1:2" x14ac:dyDescent="0.3">
      <c r="A6427" s="3" t="s">
        <v>1296</v>
      </c>
      <c r="B6427" s="3">
        <v>394</v>
      </c>
    </row>
    <row r="6428" spans="1:2" x14ac:dyDescent="0.3">
      <c r="A6428" s="3" t="s">
        <v>1295</v>
      </c>
      <c r="B6428" s="3">
        <v>401</v>
      </c>
    </row>
    <row r="6429" spans="1:2" x14ac:dyDescent="0.3">
      <c r="A6429" s="3" t="s">
        <v>1294</v>
      </c>
      <c r="B6429" s="3">
        <v>412</v>
      </c>
    </row>
    <row r="6430" spans="1:2" x14ac:dyDescent="0.3">
      <c r="A6430" s="3" t="s">
        <v>1293</v>
      </c>
      <c r="B6430" s="3">
        <v>408</v>
      </c>
    </row>
    <row r="6431" spans="1:2" x14ac:dyDescent="0.3">
      <c r="A6431" s="3" t="s">
        <v>1292</v>
      </c>
      <c r="B6431" s="3">
        <v>400</v>
      </c>
    </row>
    <row r="6432" spans="1:2" x14ac:dyDescent="0.3">
      <c r="A6432" s="3" t="s">
        <v>1291</v>
      </c>
      <c r="B6432" s="3">
        <v>399</v>
      </c>
    </row>
    <row r="6433" spans="1:2" x14ac:dyDescent="0.3">
      <c r="A6433" s="3" t="s">
        <v>1290</v>
      </c>
      <c r="B6433" s="3">
        <v>403</v>
      </c>
    </row>
    <row r="6434" spans="1:2" x14ac:dyDescent="0.3">
      <c r="A6434" s="3" t="s">
        <v>1289</v>
      </c>
      <c r="B6434" s="3">
        <v>416</v>
      </c>
    </row>
    <row r="6435" spans="1:2" x14ac:dyDescent="0.3">
      <c r="A6435" s="3" t="s">
        <v>1288</v>
      </c>
      <c r="B6435" s="3">
        <v>421</v>
      </c>
    </row>
    <row r="6436" spans="1:2" x14ac:dyDescent="0.3">
      <c r="A6436" s="3" t="s">
        <v>1287</v>
      </c>
      <c r="B6436" s="3">
        <v>424</v>
      </c>
    </row>
    <row r="6437" spans="1:2" x14ac:dyDescent="0.3">
      <c r="A6437" s="3" t="s">
        <v>1286</v>
      </c>
      <c r="B6437" s="3">
        <v>425</v>
      </c>
    </row>
    <row r="6438" spans="1:2" x14ac:dyDescent="0.3">
      <c r="A6438" s="3" t="s">
        <v>1285</v>
      </c>
      <c r="B6438" s="3">
        <v>429</v>
      </c>
    </row>
    <row r="6439" spans="1:2" x14ac:dyDescent="0.3">
      <c r="A6439" s="3" t="s">
        <v>1284</v>
      </c>
      <c r="B6439" s="3">
        <v>429</v>
      </c>
    </row>
    <row r="6440" spans="1:2" x14ac:dyDescent="0.3">
      <c r="A6440" s="3" t="s">
        <v>1283</v>
      </c>
      <c r="B6440" s="3">
        <v>427</v>
      </c>
    </row>
    <row r="6441" spans="1:2" x14ac:dyDescent="0.3">
      <c r="A6441" s="3" t="s">
        <v>1282</v>
      </c>
      <c r="B6441" s="3">
        <v>424</v>
      </c>
    </row>
    <row r="6442" spans="1:2" x14ac:dyDescent="0.3">
      <c r="A6442" s="3" t="s">
        <v>1281</v>
      </c>
      <c r="B6442" s="3">
        <v>411</v>
      </c>
    </row>
    <row r="6443" spans="1:2" x14ac:dyDescent="0.3">
      <c r="A6443" s="3" t="s">
        <v>1280</v>
      </c>
      <c r="B6443" s="3">
        <v>400</v>
      </c>
    </row>
    <row r="6444" spans="1:2" x14ac:dyDescent="0.3">
      <c r="A6444" s="3" t="s">
        <v>1279</v>
      </c>
      <c r="B6444" s="3">
        <v>378</v>
      </c>
    </row>
    <row r="6445" spans="1:2" x14ac:dyDescent="0.3">
      <c r="A6445" s="3" t="s">
        <v>1278</v>
      </c>
      <c r="B6445" s="3">
        <v>391</v>
      </c>
    </row>
    <row r="6446" spans="1:2" x14ac:dyDescent="0.3">
      <c r="A6446" s="3" t="s">
        <v>1277</v>
      </c>
      <c r="B6446" s="3">
        <v>399</v>
      </c>
    </row>
    <row r="6447" spans="1:2" x14ac:dyDescent="0.3">
      <c r="A6447" s="3" t="s">
        <v>1276</v>
      </c>
      <c r="B6447" s="3">
        <v>397</v>
      </c>
    </row>
    <row r="6448" spans="1:2" x14ac:dyDescent="0.3">
      <c r="A6448" s="3" t="s">
        <v>1275</v>
      </c>
      <c r="B6448" s="3">
        <v>413</v>
      </c>
    </row>
    <row r="6449" spans="1:2" x14ac:dyDescent="0.3">
      <c r="A6449" s="3" t="s">
        <v>1274</v>
      </c>
      <c r="B6449" s="3">
        <v>414</v>
      </c>
    </row>
    <row r="6450" spans="1:2" x14ac:dyDescent="0.3">
      <c r="A6450" s="3" t="s">
        <v>1273</v>
      </c>
      <c r="B6450" s="3">
        <v>421</v>
      </c>
    </row>
    <row r="6451" spans="1:2" x14ac:dyDescent="0.3">
      <c r="A6451" s="3" t="s">
        <v>1272</v>
      </c>
      <c r="B6451" s="3">
        <v>417</v>
      </c>
    </row>
    <row r="6452" spans="1:2" x14ac:dyDescent="0.3">
      <c r="A6452" s="3" t="s">
        <v>1271</v>
      </c>
      <c r="B6452" s="3">
        <v>416</v>
      </c>
    </row>
    <row r="6453" spans="1:2" x14ac:dyDescent="0.3">
      <c r="A6453" s="3" t="s">
        <v>1270</v>
      </c>
      <c r="B6453" s="3">
        <v>432</v>
      </c>
    </row>
    <row r="6454" spans="1:2" x14ac:dyDescent="0.3">
      <c r="A6454" s="3" t="s">
        <v>1269</v>
      </c>
      <c r="B6454" s="3">
        <v>450</v>
      </c>
    </row>
    <row r="6455" spans="1:2" x14ac:dyDescent="0.3">
      <c r="A6455" s="3" t="s">
        <v>1268</v>
      </c>
      <c r="B6455" s="3">
        <v>460</v>
      </c>
    </row>
    <row r="6456" spans="1:2" x14ac:dyDescent="0.3">
      <c r="A6456" s="3" t="s">
        <v>1267</v>
      </c>
      <c r="B6456" s="3">
        <v>461</v>
      </c>
    </row>
    <row r="6457" spans="1:2" x14ac:dyDescent="0.3">
      <c r="A6457" s="3" t="s">
        <v>1266</v>
      </c>
      <c r="B6457" s="3">
        <v>470</v>
      </c>
    </row>
    <row r="6458" spans="1:2" x14ac:dyDescent="0.3">
      <c r="A6458" s="3" t="s">
        <v>1265</v>
      </c>
      <c r="B6458" s="3">
        <v>460</v>
      </c>
    </row>
    <row r="6459" spans="1:2" x14ac:dyDescent="0.3">
      <c r="A6459" s="3" t="s">
        <v>1264</v>
      </c>
      <c r="B6459" s="3">
        <v>451</v>
      </c>
    </row>
    <row r="6460" spans="1:2" x14ac:dyDescent="0.3">
      <c r="A6460" s="3" t="s">
        <v>1263</v>
      </c>
      <c r="B6460" s="3">
        <v>422</v>
      </c>
    </row>
    <row r="6461" spans="1:2" x14ac:dyDescent="0.3">
      <c r="A6461" s="3" t="s">
        <v>1262</v>
      </c>
      <c r="B6461" s="3">
        <v>436</v>
      </c>
    </row>
    <row r="6462" spans="1:2" x14ac:dyDescent="0.3">
      <c r="A6462" s="3" t="s">
        <v>1261</v>
      </c>
      <c r="B6462" s="3">
        <v>441</v>
      </c>
    </row>
    <row r="6463" spans="1:2" x14ac:dyDescent="0.3">
      <c r="A6463" s="3" t="s">
        <v>1260</v>
      </c>
      <c r="B6463" s="3">
        <v>459</v>
      </c>
    </row>
    <row r="6464" spans="1:2" x14ac:dyDescent="0.3">
      <c r="A6464" s="3" t="s">
        <v>1259</v>
      </c>
      <c r="B6464" s="3">
        <v>459</v>
      </c>
    </row>
    <row r="6465" spans="1:2" x14ac:dyDescent="0.3">
      <c r="A6465" s="3" t="s">
        <v>1258</v>
      </c>
      <c r="B6465" s="3">
        <v>479</v>
      </c>
    </row>
    <row r="6466" spans="1:2" x14ac:dyDescent="0.3">
      <c r="A6466" s="3" t="s">
        <v>1257</v>
      </c>
      <c r="B6466" s="3">
        <v>482</v>
      </c>
    </row>
    <row r="6467" spans="1:2" x14ac:dyDescent="0.3">
      <c r="A6467" s="3" t="s">
        <v>1256</v>
      </c>
      <c r="B6467" s="3">
        <v>480</v>
      </c>
    </row>
    <row r="6468" spans="1:2" x14ac:dyDescent="0.3">
      <c r="A6468" s="3" t="s">
        <v>1255</v>
      </c>
      <c r="B6468" s="3">
        <v>485</v>
      </c>
    </row>
    <row r="6469" spans="1:2" x14ac:dyDescent="0.3">
      <c r="A6469" s="3" t="s">
        <v>1254</v>
      </c>
      <c r="B6469" s="3">
        <v>485</v>
      </c>
    </row>
    <row r="6470" spans="1:2" x14ac:dyDescent="0.3">
      <c r="A6470" s="3" t="s">
        <v>1253</v>
      </c>
      <c r="B6470" s="3">
        <v>483</v>
      </c>
    </row>
    <row r="6471" spans="1:2" x14ac:dyDescent="0.3">
      <c r="A6471" s="3" t="s">
        <v>1252</v>
      </c>
      <c r="B6471" s="3">
        <v>501</v>
      </c>
    </row>
    <row r="6472" spans="1:2" x14ac:dyDescent="0.3">
      <c r="A6472" s="3" t="s">
        <v>1251</v>
      </c>
      <c r="B6472" s="3">
        <v>522</v>
      </c>
    </row>
    <row r="6473" spans="1:2" x14ac:dyDescent="0.3">
      <c r="A6473" s="3" t="s">
        <v>1250</v>
      </c>
      <c r="B6473" s="3">
        <v>514</v>
      </c>
    </row>
    <row r="6474" spans="1:2" x14ac:dyDescent="0.3">
      <c r="A6474" s="3" t="s">
        <v>1249</v>
      </c>
      <c r="B6474" s="3">
        <v>502</v>
      </c>
    </row>
    <row r="6475" spans="1:2" x14ac:dyDescent="0.3">
      <c r="A6475" s="3" t="s">
        <v>1248</v>
      </c>
      <c r="B6475" s="3">
        <v>477</v>
      </c>
    </row>
    <row r="6476" spans="1:2" x14ac:dyDescent="0.3">
      <c r="A6476" s="3" t="s">
        <v>1247</v>
      </c>
      <c r="B6476" s="3">
        <v>471</v>
      </c>
    </row>
    <row r="6477" spans="1:2" x14ac:dyDescent="0.3">
      <c r="A6477" s="3" t="s">
        <v>1246</v>
      </c>
      <c r="B6477" s="3">
        <v>445</v>
      </c>
    </row>
    <row r="6478" spans="1:2" x14ac:dyDescent="0.3">
      <c r="A6478" s="3" t="s">
        <v>1245</v>
      </c>
      <c r="B6478" s="3">
        <v>438</v>
      </c>
    </row>
    <row r="6479" spans="1:2" x14ac:dyDescent="0.3">
      <c r="A6479" s="3" t="s">
        <v>1244</v>
      </c>
      <c r="B6479" s="3">
        <v>456</v>
      </c>
    </row>
    <row r="6480" spans="1:2" x14ac:dyDescent="0.3">
      <c r="A6480" s="3" t="s">
        <v>1243</v>
      </c>
      <c r="B6480" s="3">
        <v>453</v>
      </c>
    </row>
    <row r="6481" spans="1:2" x14ac:dyDescent="0.3">
      <c r="A6481" s="3" t="s">
        <v>1242</v>
      </c>
      <c r="B6481" s="3">
        <v>463</v>
      </c>
    </row>
    <row r="6482" spans="1:2" x14ac:dyDescent="0.3">
      <c r="A6482" s="3" t="s">
        <v>1241</v>
      </c>
      <c r="B6482" s="3">
        <v>464</v>
      </c>
    </row>
    <row r="6483" spans="1:2" x14ac:dyDescent="0.3">
      <c r="A6483" s="3" t="s">
        <v>1240</v>
      </c>
      <c r="B6483" s="3">
        <v>451</v>
      </c>
    </row>
    <row r="6484" spans="1:2" x14ac:dyDescent="0.3">
      <c r="A6484" s="3" t="s">
        <v>1239</v>
      </c>
      <c r="B6484" s="3">
        <v>431</v>
      </c>
    </row>
    <row r="6485" spans="1:2" x14ac:dyDescent="0.3">
      <c r="A6485" s="3" t="s">
        <v>1238</v>
      </c>
      <c r="B6485" s="3">
        <v>429</v>
      </c>
    </row>
    <row r="6486" spans="1:2" x14ac:dyDescent="0.3">
      <c r="A6486" s="3" t="s">
        <v>1237</v>
      </c>
      <c r="B6486" s="3">
        <v>439</v>
      </c>
    </row>
    <row r="6487" spans="1:2" x14ac:dyDescent="0.3">
      <c r="A6487" s="3" t="s">
        <v>1236</v>
      </c>
      <c r="B6487" s="3">
        <v>420</v>
      </c>
    </row>
    <row r="6488" spans="1:2" x14ac:dyDescent="0.3">
      <c r="A6488" s="3" t="s">
        <v>1235</v>
      </c>
      <c r="B6488" s="3">
        <v>420</v>
      </c>
    </row>
    <row r="6489" spans="1:2" x14ac:dyDescent="0.3">
      <c r="A6489" s="3" t="s">
        <v>1234</v>
      </c>
      <c r="B6489" s="3">
        <v>398</v>
      </c>
    </row>
    <row r="6490" spans="1:2" x14ac:dyDescent="0.3">
      <c r="A6490" s="3" t="s">
        <v>1233</v>
      </c>
      <c r="B6490" s="3">
        <v>391</v>
      </c>
    </row>
    <row r="6491" spans="1:2" x14ac:dyDescent="0.3">
      <c r="A6491" s="3" t="s">
        <v>1232</v>
      </c>
      <c r="B6491" s="3">
        <v>394</v>
      </c>
    </row>
    <row r="6492" spans="1:2" x14ac:dyDescent="0.3">
      <c r="A6492" s="3" t="s">
        <v>1231</v>
      </c>
      <c r="B6492" s="3">
        <v>403</v>
      </c>
    </row>
    <row r="6493" spans="1:2" x14ac:dyDescent="0.3">
      <c r="A6493" s="3" t="s">
        <v>1230</v>
      </c>
      <c r="B6493" s="3">
        <v>403</v>
      </c>
    </row>
    <row r="6494" spans="1:2" x14ac:dyDescent="0.3">
      <c r="A6494" s="3" t="s">
        <v>1229</v>
      </c>
      <c r="B6494" s="3">
        <v>398</v>
      </c>
    </row>
    <row r="6495" spans="1:2" x14ac:dyDescent="0.3">
      <c r="A6495" s="3" t="s">
        <v>1228</v>
      </c>
      <c r="B6495" s="3">
        <v>396</v>
      </c>
    </row>
    <row r="6496" spans="1:2" x14ac:dyDescent="0.3">
      <c r="A6496" s="3" t="s">
        <v>1227</v>
      </c>
      <c r="B6496" s="3">
        <v>401</v>
      </c>
    </row>
    <row r="6497" spans="1:2" x14ac:dyDescent="0.3">
      <c r="A6497" s="3" t="s">
        <v>1226</v>
      </c>
      <c r="B6497" s="3">
        <v>401</v>
      </c>
    </row>
    <row r="6498" spans="1:2" x14ac:dyDescent="0.3">
      <c r="A6498" s="3" t="s">
        <v>1225</v>
      </c>
      <c r="B6498" s="3">
        <v>402</v>
      </c>
    </row>
    <row r="6499" spans="1:2" x14ac:dyDescent="0.3">
      <c r="A6499" s="3" t="s">
        <v>1224</v>
      </c>
      <c r="B6499" s="3">
        <v>404</v>
      </c>
    </row>
    <row r="6500" spans="1:2" x14ac:dyDescent="0.3">
      <c r="A6500" s="3" t="s">
        <v>1223</v>
      </c>
      <c r="B6500" s="3">
        <v>403</v>
      </c>
    </row>
    <row r="6501" spans="1:2" x14ac:dyDescent="0.3">
      <c r="A6501" s="3" t="s">
        <v>1222</v>
      </c>
      <c r="B6501" s="3">
        <v>404</v>
      </c>
    </row>
    <row r="6502" spans="1:2" x14ac:dyDescent="0.3">
      <c r="A6502" s="3" t="s">
        <v>1221</v>
      </c>
      <c r="B6502" s="3">
        <v>393</v>
      </c>
    </row>
    <row r="6503" spans="1:2" x14ac:dyDescent="0.3">
      <c r="A6503" s="3" t="s">
        <v>1220</v>
      </c>
      <c r="B6503" s="3">
        <v>383</v>
      </c>
    </row>
    <row r="6504" spans="1:2" x14ac:dyDescent="0.3">
      <c r="A6504" s="3" t="s">
        <v>1219</v>
      </c>
      <c r="B6504" s="3">
        <v>383</v>
      </c>
    </row>
    <row r="6505" spans="1:2" x14ac:dyDescent="0.3">
      <c r="A6505" s="3" t="s">
        <v>1218</v>
      </c>
      <c r="B6505" s="3">
        <v>398</v>
      </c>
    </row>
    <row r="6506" spans="1:2" x14ac:dyDescent="0.3">
      <c r="A6506" s="3" t="s">
        <v>1217</v>
      </c>
      <c r="B6506" s="3">
        <v>402</v>
      </c>
    </row>
    <row r="6507" spans="1:2" x14ac:dyDescent="0.3">
      <c r="A6507" s="3" t="s">
        <v>1216</v>
      </c>
      <c r="B6507" s="3">
        <v>390</v>
      </c>
    </row>
    <row r="6508" spans="1:2" x14ac:dyDescent="0.3">
      <c r="A6508" s="3" t="s">
        <v>1215</v>
      </c>
      <c r="B6508" s="3">
        <v>378</v>
      </c>
    </row>
    <row r="6509" spans="1:2" x14ac:dyDescent="0.3">
      <c r="A6509" s="3" t="s">
        <v>1214</v>
      </c>
      <c r="B6509" s="3">
        <v>379</v>
      </c>
    </row>
    <row r="6510" spans="1:2" x14ac:dyDescent="0.3">
      <c r="A6510" s="3" t="s">
        <v>1213</v>
      </c>
      <c r="B6510" s="3">
        <v>372</v>
      </c>
    </row>
    <row r="6511" spans="1:2" x14ac:dyDescent="0.3">
      <c r="A6511" s="3" t="s">
        <v>1212</v>
      </c>
      <c r="B6511" s="3">
        <v>380</v>
      </c>
    </row>
    <row r="6512" spans="1:2" x14ac:dyDescent="0.3">
      <c r="A6512" s="3" t="s">
        <v>1211</v>
      </c>
      <c r="B6512" s="3">
        <v>384</v>
      </c>
    </row>
    <row r="6513" spans="1:2" x14ac:dyDescent="0.3">
      <c r="A6513" s="3" t="s">
        <v>1210</v>
      </c>
      <c r="B6513" s="3">
        <v>391</v>
      </c>
    </row>
    <row r="6514" spans="1:2" x14ac:dyDescent="0.3">
      <c r="A6514" s="3" t="s">
        <v>1209</v>
      </c>
      <c r="B6514" s="3">
        <v>395</v>
      </c>
    </row>
    <row r="6515" spans="1:2" x14ac:dyDescent="0.3">
      <c r="A6515" s="3" t="s">
        <v>1208</v>
      </c>
      <c r="B6515" s="3">
        <v>396</v>
      </c>
    </row>
    <row r="6516" spans="1:2" x14ac:dyDescent="0.3">
      <c r="A6516" s="3" t="s">
        <v>1207</v>
      </c>
      <c r="B6516" s="3">
        <v>379</v>
      </c>
    </row>
    <row r="6517" spans="1:2" x14ac:dyDescent="0.3">
      <c r="A6517" s="3" t="s">
        <v>1206</v>
      </c>
      <c r="B6517" s="3">
        <v>376</v>
      </c>
    </row>
    <row r="6518" spans="1:2" x14ac:dyDescent="0.3">
      <c r="A6518" s="3" t="s">
        <v>1205</v>
      </c>
      <c r="B6518" s="3">
        <v>372</v>
      </c>
    </row>
    <row r="6519" spans="1:2" x14ac:dyDescent="0.3">
      <c r="A6519" s="3" t="s">
        <v>1204</v>
      </c>
      <c r="B6519" s="3">
        <v>372</v>
      </c>
    </row>
    <row r="6520" spans="1:2" x14ac:dyDescent="0.3">
      <c r="A6520" s="3" t="s">
        <v>1203</v>
      </c>
      <c r="B6520" s="3">
        <v>370</v>
      </c>
    </row>
    <row r="6521" spans="1:2" x14ac:dyDescent="0.3">
      <c r="A6521" s="3" t="s">
        <v>1202</v>
      </c>
      <c r="B6521" s="3">
        <v>367</v>
      </c>
    </row>
    <row r="6522" spans="1:2" x14ac:dyDescent="0.3">
      <c r="A6522" s="3" t="s">
        <v>1201</v>
      </c>
      <c r="B6522" s="3">
        <v>370</v>
      </c>
    </row>
    <row r="6523" spans="1:2" x14ac:dyDescent="0.3">
      <c r="A6523" s="3" t="s">
        <v>1200</v>
      </c>
      <c r="B6523" s="3">
        <v>369</v>
      </c>
    </row>
    <row r="6524" spans="1:2" x14ac:dyDescent="0.3">
      <c r="A6524" s="3" t="s">
        <v>1199</v>
      </c>
      <c r="B6524" s="3">
        <v>369</v>
      </c>
    </row>
    <row r="6525" spans="1:2" x14ac:dyDescent="0.3">
      <c r="A6525" s="3" t="s">
        <v>1198</v>
      </c>
      <c r="B6525" s="3">
        <v>368</v>
      </c>
    </row>
    <row r="6526" spans="1:2" x14ac:dyDescent="0.3">
      <c r="A6526" s="3" t="s">
        <v>1197</v>
      </c>
      <c r="B6526" s="3">
        <v>366</v>
      </c>
    </row>
    <row r="6527" spans="1:2" x14ac:dyDescent="0.3">
      <c r="A6527" s="3" t="s">
        <v>1196</v>
      </c>
      <c r="B6527" s="3">
        <v>376</v>
      </c>
    </row>
    <row r="6528" spans="1:2" x14ac:dyDescent="0.3">
      <c r="A6528" s="3" t="s">
        <v>1195</v>
      </c>
      <c r="B6528" s="3">
        <v>382</v>
      </c>
    </row>
    <row r="6529" spans="1:2" x14ac:dyDescent="0.3">
      <c r="A6529" s="3" t="s">
        <v>1194</v>
      </c>
      <c r="B6529" s="3">
        <v>382</v>
      </c>
    </row>
    <row r="6530" spans="1:2" x14ac:dyDescent="0.3">
      <c r="A6530" s="3" t="s">
        <v>1193</v>
      </c>
      <c r="B6530" s="3">
        <v>385</v>
      </c>
    </row>
    <row r="6531" spans="1:2" x14ac:dyDescent="0.3">
      <c r="A6531" s="3" t="s">
        <v>1192</v>
      </c>
      <c r="B6531" s="3">
        <v>380</v>
      </c>
    </row>
    <row r="6532" spans="1:2" x14ac:dyDescent="0.3">
      <c r="A6532" s="3" t="s">
        <v>1191</v>
      </c>
      <c r="B6532" s="3">
        <v>377</v>
      </c>
    </row>
    <row r="6533" spans="1:2" x14ac:dyDescent="0.3">
      <c r="A6533" s="3" t="s">
        <v>1190</v>
      </c>
      <c r="B6533" s="3">
        <v>370</v>
      </c>
    </row>
    <row r="6534" spans="1:2" x14ac:dyDescent="0.3">
      <c r="A6534" s="3" t="s">
        <v>1189</v>
      </c>
      <c r="B6534" s="3">
        <v>370</v>
      </c>
    </row>
    <row r="6535" spans="1:2" x14ac:dyDescent="0.3">
      <c r="A6535" s="3" t="s">
        <v>1188</v>
      </c>
      <c r="B6535" s="3">
        <v>368</v>
      </c>
    </row>
    <row r="6536" spans="1:2" x14ac:dyDescent="0.3">
      <c r="A6536" s="3" t="s">
        <v>1187</v>
      </c>
      <c r="B6536" s="3">
        <v>366</v>
      </c>
    </row>
    <row r="6537" spans="1:2" x14ac:dyDescent="0.3">
      <c r="A6537" s="3" t="s">
        <v>1186</v>
      </c>
      <c r="B6537" s="3">
        <v>366</v>
      </c>
    </row>
    <row r="6538" spans="1:2" x14ac:dyDescent="0.3">
      <c r="A6538" s="3" t="s">
        <v>1185</v>
      </c>
      <c r="B6538" s="3">
        <v>361</v>
      </c>
    </row>
    <row r="6539" spans="1:2" x14ac:dyDescent="0.3">
      <c r="A6539" s="3" t="s">
        <v>1184</v>
      </c>
      <c r="B6539" s="3">
        <v>358</v>
      </c>
    </row>
    <row r="6540" spans="1:2" x14ac:dyDescent="0.3">
      <c r="A6540" s="3" t="s">
        <v>1183</v>
      </c>
      <c r="B6540" s="3">
        <v>362</v>
      </c>
    </row>
    <row r="6541" spans="1:2" x14ac:dyDescent="0.3">
      <c r="A6541" s="3" t="s">
        <v>1182</v>
      </c>
      <c r="B6541" s="3">
        <v>362</v>
      </c>
    </row>
    <row r="6542" spans="1:2" x14ac:dyDescent="0.3">
      <c r="A6542" s="3" t="s">
        <v>1181</v>
      </c>
      <c r="B6542" s="3">
        <v>358</v>
      </c>
    </row>
    <row r="6543" spans="1:2" x14ac:dyDescent="0.3">
      <c r="A6543" s="3" t="s">
        <v>1180</v>
      </c>
      <c r="B6543" s="3">
        <v>366</v>
      </c>
    </row>
    <row r="6544" spans="1:2" x14ac:dyDescent="0.3">
      <c r="A6544" s="3" t="s">
        <v>1179</v>
      </c>
      <c r="B6544" s="3">
        <v>376</v>
      </c>
    </row>
    <row r="6545" spans="1:2" x14ac:dyDescent="0.3">
      <c r="A6545" s="3" t="s">
        <v>1178</v>
      </c>
      <c r="B6545" s="3">
        <v>376</v>
      </c>
    </row>
    <row r="6546" spans="1:2" x14ac:dyDescent="0.3">
      <c r="A6546" s="3" t="s">
        <v>1177</v>
      </c>
      <c r="B6546" s="3">
        <v>371</v>
      </c>
    </row>
    <row r="6547" spans="1:2" x14ac:dyDescent="0.3">
      <c r="A6547" s="3" t="s">
        <v>1176</v>
      </c>
      <c r="B6547" s="3">
        <v>360</v>
      </c>
    </row>
    <row r="6548" spans="1:2" x14ac:dyDescent="0.3">
      <c r="A6548" s="3" t="s">
        <v>1175</v>
      </c>
      <c r="B6548" s="3">
        <v>359</v>
      </c>
    </row>
    <row r="6549" spans="1:2" x14ac:dyDescent="0.3">
      <c r="A6549" s="3" t="s">
        <v>1174</v>
      </c>
      <c r="B6549" s="3">
        <v>361</v>
      </c>
    </row>
    <row r="6550" spans="1:2" x14ac:dyDescent="0.3">
      <c r="A6550" s="3" t="s">
        <v>1173</v>
      </c>
      <c r="B6550" s="3">
        <v>362</v>
      </c>
    </row>
    <row r="6551" spans="1:2" x14ac:dyDescent="0.3">
      <c r="A6551" s="3" t="s">
        <v>1172</v>
      </c>
      <c r="B6551" s="3">
        <v>368</v>
      </c>
    </row>
    <row r="6552" spans="1:2" x14ac:dyDescent="0.3">
      <c r="A6552" s="3" t="s">
        <v>1171</v>
      </c>
      <c r="B6552" s="3">
        <v>371</v>
      </c>
    </row>
    <row r="6553" spans="1:2" x14ac:dyDescent="0.3">
      <c r="A6553" s="3" t="s">
        <v>1170</v>
      </c>
      <c r="B6553" s="3">
        <v>379</v>
      </c>
    </row>
    <row r="6554" spans="1:2" x14ac:dyDescent="0.3">
      <c r="A6554" s="3" t="s">
        <v>1169</v>
      </c>
      <c r="B6554" s="3">
        <v>379</v>
      </c>
    </row>
    <row r="6555" spans="1:2" x14ac:dyDescent="0.3">
      <c r="A6555" s="3" t="s">
        <v>1168</v>
      </c>
      <c r="B6555" s="3">
        <v>379</v>
      </c>
    </row>
    <row r="6556" spans="1:2" x14ac:dyDescent="0.3">
      <c r="A6556" s="3" t="s">
        <v>1167</v>
      </c>
      <c r="B6556" s="3">
        <v>388</v>
      </c>
    </row>
    <row r="6557" spans="1:2" x14ac:dyDescent="0.3">
      <c r="A6557" s="3" t="s">
        <v>1166</v>
      </c>
      <c r="B6557" s="3">
        <v>389</v>
      </c>
    </row>
    <row r="6558" spans="1:2" x14ac:dyDescent="0.3">
      <c r="A6558" s="3" t="s">
        <v>1165</v>
      </c>
      <c r="B6558" s="3">
        <v>411</v>
      </c>
    </row>
    <row r="6559" spans="1:2" x14ac:dyDescent="0.3">
      <c r="A6559" s="3" t="s">
        <v>1164</v>
      </c>
      <c r="B6559" s="3">
        <v>411</v>
      </c>
    </row>
    <row r="6560" spans="1:2" x14ac:dyDescent="0.3">
      <c r="A6560" s="3" t="s">
        <v>1163</v>
      </c>
      <c r="B6560" s="3">
        <v>417</v>
      </c>
    </row>
    <row r="6561" spans="1:2" x14ac:dyDescent="0.3">
      <c r="A6561" s="3" t="s">
        <v>1162</v>
      </c>
      <c r="B6561" s="3">
        <v>416</v>
      </c>
    </row>
    <row r="6562" spans="1:2" x14ac:dyDescent="0.3">
      <c r="A6562" s="3" t="s">
        <v>1161</v>
      </c>
      <c r="B6562" s="3">
        <v>395</v>
      </c>
    </row>
    <row r="6563" spans="1:2" x14ac:dyDescent="0.3">
      <c r="A6563" s="3" t="s">
        <v>1160</v>
      </c>
      <c r="B6563" s="3">
        <v>391</v>
      </c>
    </row>
    <row r="6564" spans="1:2" x14ac:dyDescent="0.3">
      <c r="A6564" s="3" t="s">
        <v>1159</v>
      </c>
      <c r="B6564" s="3">
        <v>387</v>
      </c>
    </row>
    <row r="6565" spans="1:2" x14ac:dyDescent="0.3">
      <c r="A6565" s="3" t="s">
        <v>1158</v>
      </c>
      <c r="B6565" s="3">
        <v>393</v>
      </c>
    </row>
    <row r="6566" spans="1:2" x14ac:dyDescent="0.3">
      <c r="A6566" s="3" t="s">
        <v>1157</v>
      </c>
      <c r="B6566" s="3">
        <v>395</v>
      </c>
    </row>
    <row r="6567" spans="1:2" x14ac:dyDescent="0.3">
      <c r="A6567" s="3" t="s">
        <v>1156</v>
      </c>
      <c r="B6567" s="3">
        <v>399</v>
      </c>
    </row>
    <row r="6568" spans="1:2" x14ac:dyDescent="0.3">
      <c r="A6568" s="3" t="s">
        <v>1155</v>
      </c>
      <c r="B6568" s="3">
        <v>392</v>
      </c>
    </row>
    <row r="6569" spans="1:2" x14ac:dyDescent="0.3">
      <c r="A6569" s="3" t="s">
        <v>1154</v>
      </c>
      <c r="B6569" s="3">
        <v>385</v>
      </c>
    </row>
    <row r="6570" spans="1:2" x14ac:dyDescent="0.3">
      <c r="A6570" s="3" t="s">
        <v>1153</v>
      </c>
      <c r="B6570" s="3">
        <v>388</v>
      </c>
    </row>
    <row r="6571" spans="1:2" x14ac:dyDescent="0.3">
      <c r="A6571" s="3" t="s">
        <v>1152</v>
      </c>
      <c r="B6571" s="3">
        <v>393</v>
      </c>
    </row>
    <row r="6572" spans="1:2" x14ac:dyDescent="0.3">
      <c r="A6572" s="3" t="s">
        <v>1151</v>
      </c>
      <c r="B6572" s="3">
        <v>405</v>
      </c>
    </row>
    <row r="6573" spans="1:2" x14ac:dyDescent="0.3">
      <c r="A6573" s="3" t="s">
        <v>1150</v>
      </c>
      <c r="B6573" s="3">
        <v>417</v>
      </c>
    </row>
    <row r="6574" spans="1:2" x14ac:dyDescent="0.3">
      <c r="A6574" s="3" t="s">
        <v>1149</v>
      </c>
      <c r="B6574" s="3">
        <v>430</v>
      </c>
    </row>
    <row r="6575" spans="1:2" x14ac:dyDescent="0.3">
      <c r="A6575" s="3" t="s">
        <v>1148</v>
      </c>
      <c r="B6575" s="3">
        <v>422</v>
      </c>
    </row>
    <row r="6576" spans="1:2" x14ac:dyDescent="0.3">
      <c r="A6576" s="3" t="s">
        <v>1147</v>
      </c>
      <c r="B6576" s="3">
        <v>448</v>
      </c>
    </row>
    <row r="6577" spans="1:2" x14ac:dyDescent="0.3">
      <c r="A6577" s="3" t="s">
        <v>1146</v>
      </c>
      <c r="B6577" s="3">
        <v>435</v>
      </c>
    </row>
    <row r="6578" spans="1:2" x14ac:dyDescent="0.3">
      <c r="A6578" s="3" t="s">
        <v>1145</v>
      </c>
      <c r="B6578" s="3">
        <v>447</v>
      </c>
    </row>
    <row r="6579" spans="1:2" x14ac:dyDescent="0.3">
      <c r="A6579" s="3" t="s">
        <v>1144</v>
      </c>
      <c r="B6579" s="3">
        <v>442</v>
      </c>
    </row>
    <row r="6580" spans="1:2" x14ac:dyDescent="0.3">
      <c r="A6580" s="3" t="s">
        <v>1143</v>
      </c>
      <c r="B6580" s="3">
        <v>422</v>
      </c>
    </row>
    <row r="6581" spans="1:2" x14ac:dyDescent="0.3">
      <c r="A6581" s="3" t="s">
        <v>1142</v>
      </c>
      <c r="B6581" s="3">
        <v>426</v>
      </c>
    </row>
    <row r="6582" spans="1:2" x14ac:dyDescent="0.3">
      <c r="A6582" s="3" t="s">
        <v>1141</v>
      </c>
      <c r="B6582" s="3">
        <v>421</v>
      </c>
    </row>
    <row r="6583" spans="1:2" x14ac:dyDescent="0.3">
      <c r="A6583" s="3" t="s">
        <v>1140</v>
      </c>
      <c r="B6583" s="3">
        <v>419</v>
      </c>
    </row>
    <row r="6584" spans="1:2" x14ac:dyDescent="0.3">
      <c r="A6584" s="3" t="s">
        <v>1139</v>
      </c>
      <c r="B6584" s="3">
        <v>407</v>
      </c>
    </row>
    <row r="6585" spans="1:2" x14ac:dyDescent="0.3">
      <c r="A6585" s="3" t="s">
        <v>1138</v>
      </c>
      <c r="B6585" s="3">
        <v>408</v>
      </c>
    </row>
    <row r="6586" spans="1:2" x14ac:dyDescent="0.3">
      <c r="A6586" s="3" t="s">
        <v>1137</v>
      </c>
      <c r="B6586" s="3">
        <v>393</v>
      </c>
    </row>
    <row r="6587" spans="1:2" x14ac:dyDescent="0.3">
      <c r="A6587" s="3" t="s">
        <v>1136</v>
      </c>
      <c r="B6587" s="3">
        <v>391</v>
      </c>
    </row>
    <row r="6588" spans="1:2" x14ac:dyDescent="0.3">
      <c r="A6588" s="3" t="s">
        <v>1135</v>
      </c>
      <c r="B6588" s="3">
        <v>382</v>
      </c>
    </row>
    <row r="6589" spans="1:2" x14ac:dyDescent="0.3">
      <c r="A6589" s="3" t="s">
        <v>1134</v>
      </c>
      <c r="B6589" s="3">
        <v>375</v>
      </c>
    </row>
    <row r="6590" spans="1:2" x14ac:dyDescent="0.3">
      <c r="A6590" s="3" t="s">
        <v>1133</v>
      </c>
      <c r="B6590" s="3">
        <v>388</v>
      </c>
    </row>
    <row r="6591" spans="1:2" x14ac:dyDescent="0.3">
      <c r="A6591" s="3" t="s">
        <v>1132</v>
      </c>
      <c r="B6591" s="3">
        <v>397</v>
      </c>
    </row>
    <row r="6592" spans="1:2" x14ac:dyDescent="0.3">
      <c r="A6592" s="3" t="s">
        <v>1131</v>
      </c>
      <c r="B6592" s="3">
        <v>404</v>
      </c>
    </row>
    <row r="6593" spans="1:2" x14ac:dyDescent="0.3">
      <c r="A6593" s="3" t="s">
        <v>1130</v>
      </c>
      <c r="B6593" s="3">
        <v>397</v>
      </c>
    </row>
    <row r="6594" spans="1:2" x14ac:dyDescent="0.3">
      <c r="A6594" s="3" t="s">
        <v>1129</v>
      </c>
      <c r="B6594" s="3">
        <v>401</v>
      </c>
    </row>
    <row r="6595" spans="1:2" x14ac:dyDescent="0.3">
      <c r="A6595" s="3" t="s">
        <v>1128</v>
      </c>
      <c r="B6595" s="3">
        <v>403</v>
      </c>
    </row>
    <row r="6596" spans="1:2" x14ac:dyDescent="0.3">
      <c r="A6596" s="3" t="s">
        <v>1127</v>
      </c>
      <c r="B6596" s="3">
        <v>404</v>
      </c>
    </row>
    <row r="6597" spans="1:2" x14ac:dyDescent="0.3">
      <c r="A6597" s="3" t="s">
        <v>1126</v>
      </c>
      <c r="B6597" s="3">
        <v>399</v>
      </c>
    </row>
    <row r="6598" spans="1:2" x14ac:dyDescent="0.3">
      <c r="A6598" s="3" t="s">
        <v>1125</v>
      </c>
      <c r="B6598" s="3">
        <v>396</v>
      </c>
    </row>
    <row r="6599" spans="1:2" x14ac:dyDescent="0.3">
      <c r="A6599" s="3" t="s">
        <v>1124</v>
      </c>
      <c r="B6599" s="3">
        <v>396</v>
      </c>
    </row>
    <row r="6600" spans="1:2" x14ac:dyDescent="0.3">
      <c r="A6600" s="3" t="s">
        <v>1123</v>
      </c>
      <c r="B6600" s="3">
        <v>396</v>
      </c>
    </row>
    <row r="6601" spans="1:2" x14ac:dyDescent="0.3">
      <c r="A6601" s="3" t="s">
        <v>1122</v>
      </c>
      <c r="B6601" s="3">
        <v>398</v>
      </c>
    </row>
    <row r="6602" spans="1:2" x14ac:dyDescent="0.3">
      <c r="A6602" s="3" t="s">
        <v>1121</v>
      </c>
      <c r="B6602" s="3">
        <v>406</v>
      </c>
    </row>
    <row r="6603" spans="1:2" x14ac:dyDescent="0.3">
      <c r="A6603" s="3" t="s">
        <v>1120</v>
      </c>
      <c r="B6603" s="3">
        <v>401</v>
      </c>
    </row>
    <row r="6604" spans="1:2" x14ac:dyDescent="0.3">
      <c r="A6604" s="3" t="s">
        <v>1119</v>
      </c>
      <c r="B6604" s="3">
        <v>402</v>
      </c>
    </row>
    <row r="6605" spans="1:2" x14ac:dyDescent="0.3">
      <c r="A6605" s="3" t="s">
        <v>1118</v>
      </c>
      <c r="B6605" s="3">
        <v>401</v>
      </c>
    </row>
    <row r="6606" spans="1:2" x14ac:dyDescent="0.3">
      <c r="A6606" s="3" t="s">
        <v>1117</v>
      </c>
      <c r="B6606" s="3">
        <v>432</v>
      </c>
    </row>
    <row r="6607" spans="1:2" x14ac:dyDescent="0.3">
      <c r="A6607" s="3" t="s">
        <v>1116</v>
      </c>
      <c r="B6607" s="3">
        <v>425</v>
      </c>
    </row>
    <row r="6608" spans="1:2" x14ac:dyDescent="0.3">
      <c r="A6608" s="3" t="s">
        <v>1115</v>
      </c>
      <c r="B6608" s="3">
        <v>422</v>
      </c>
    </row>
    <row r="6609" spans="1:2" x14ac:dyDescent="0.3">
      <c r="A6609" s="3" t="s">
        <v>1114</v>
      </c>
      <c r="B6609" s="3">
        <v>414</v>
      </c>
    </row>
    <row r="6610" spans="1:2" x14ac:dyDescent="0.3">
      <c r="A6610" s="3" t="s">
        <v>1113</v>
      </c>
      <c r="B6610" s="3">
        <v>425</v>
      </c>
    </row>
    <row r="6611" spans="1:2" x14ac:dyDescent="0.3">
      <c r="A6611" s="3" t="s">
        <v>1112</v>
      </c>
      <c r="B6611" s="3">
        <v>425</v>
      </c>
    </row>
    <row r="6612" spans="1:2" x14ac:dyDescent="0.3">
      <c r="A6612" s="3" t="s">
        <v>1111</v>
      </c>
      <c r="B6612" s="3">
        <v>427</v>
      </c>
    </row>
    <row r="6613" spans="1:2" x14ac:dyDescent="0.3">
      <c r="A6613" s="3" t="s">
        <v>1110</v>
      </c>
      <c r="B6613" s="3">
        <v>425</v>
      </c>
    </row>
    <row r="6614" spans="1:2" x14ac:dyDescent="0.3">
      <c r="A6614" s="3" t="s">
        <v>1109</v>
      </c>
      <c r="B6614" s="3">
        <v>421</v>
      </c>
    </row>
    <row r="6615" spans="1:2" x14ac:dyDescent="0.3">
      <c r="A6615" s="3" t="s">
        <v>1108</v>
      </c>
      <c r="B6615" s="3">
        <v>420</v>
      </c>
    </row>
    <row r="6616" spans="1:2" x14ac:dyDescent="0.3">
      <c r="A6616" s="3" t="s">
        <v>1107</v>
      </c>
      <c r="B6616" s="3">
        <v>419</v>
      </c>
    </row>
    <row r="6617" spans="1:2" x14ac:dyDescent="0.3">
      <c r="A6617" s="3" t="s">
        <v>1106</v>
      </c>
      <c r="B6617" s="3">
        <v>416</v>
      </c>
    </row>
    <row r="6618" spans="1:2" x14ac:dyDescent="0.3">
      <c r="A6618" s="3" t="s">
        <v>1105</v>
      </c>
      <c r="B6618" s="3">
        <v>418</v>
      </c>
    </row>
    <row r="6619" spans="1:2" x14ac:dyDescent="0.3">
      <c r="A6619" s="3" t="s">
        <v>1104</v>
      </c>
      <c r="B6619" s="3">
        <v>421</v>
      </c>
    </row>
    <row r="6620" spans="1:2" x14ac:dyDescent="0.3">
      <c r="A6620" s="3" t="s">
        <v>1103</v>
      </c>
      <c r="B6620" s="3">
        <v>415</v>
      </c>
    </row>
    <row r="6621" spans="1:2" x14ac:dyDescent="0.3">
      <c r="A6621" s="3" t="s">
        <v>1102</v>
      </c>
      <c r="B6621" s="3">
        <v>411</v>
      </c>
    </row>
    <row r="6622" spans="1:2" x14ac:dyDescent="0.3">
      <c r="A6622" s="3" t="s">
        <v>1101</v>
      </c>
      <c r="B6622" s="3">
        <v>404</v>
      </c>
    </row>
    <row r="6623" spans="1:2" x14ac:dyDescent="0.3">
      <c r="A6623" s="3" t="s">
        <v>1100</v>
      </c>
      <c r="B6623" s="3">
        <v>403</v>
      </c>
    </row>
    <row r="6624" spans="1:2" x14ac:dyDescent="0.3">
      <c r="A6624" s="3" t="s">
        <v>1099</v>
      </c>
      <c r="B6624" s="3">
        <v>403</v>
      </c>
    </row>
    <row r="6625" spans="1:2" x14ac:dyDescent="0.3">
      <c r="A6625" s="3" t="s">
        <v>1098</v>
      </c>
      <c r="B6625" s="3">
        <v>406</v>
      </c>
    </row>
    <row r="6626" spans="1:2" x14ac:dyDescent="0.3">
      <c r="A6626" s="3" t="s">
        <v>1097</v>
      </c>
      <c r="B6626" s="3">
        <v>406</v>
      </c>
    </row>
    <row r="6627" spans="1:2" x14ac:dyDescent="0.3">
      <c r="A6627" s="3" t="s">
        <v>1096</v>
      </c>
      <c r="B6627" s="3">
        <v>401</v>
      </c>
    </row>
    <row r="6628" spans="1:2" x14ac:dyDescent="0.3">
      <c r="A6628" s="3" t="s">
        <v>1095</v>
      </c>
      <c r="B6628" s="3">
        <v>403</v>
      </c>
    </row>
    <row r="6629" spans="1:2" x14ac:dyDescent="0.3">
      <c r="A6629" s="3" t="s">
        <v>1094</v>
      </c>
      <c r="B6629" s="3">
        <v>403</v>
      </c>
    </row>
    <row r="6630" spans="1:2" x14ac:dyDescent="0.3">
      <c r="A6630" s="3" t="s">
        <v>1093</v>
      </c>
      <c r="B6630" s="3">
        <v>401</v>
      </c>
    </row>
    <row r="6631" spans="1:2" x14ac:dyDescent="0.3">
      <c r="A6631" s="3" t="s">
        <v>1092</v>
      </c>
      <c r="B6631" s="3">
        <v>406</v>
      </c>
    </row>
    <row r="6632" spans="1:2" x14ac:dyDescent="0.3">
      <c r="A6632" s="3" t="s">
        <v>1091</v>
      </c>
      <c r="B6632" s="3">
        <v>408</v>
      </c>
    </row>
    <row r="6633" spans="1:2" x14ac:dyDescent="0.3">
      <c r="A6633" s="3" t="s">
        <v>1090</v>
      </c>
      <c r="B6633" s="3">
        <v>392</v>
      </c>
    </row>
    <row r="6634" spans="1:2" x14ac:dyDescent="0.3">
      <c r="A6634" s="3" t="s">
        <v>1089</v>
      </c>
      <c r="B6634" s="3">
        <v>380</v>
      </c>
    </row>
    <row r="6635" spans="1:2" x14ac:dyDescent="0.3">
      <c r="A6635" s="3" t="s">
        <v>1088</v>
      </c>
      <c r="B6635" s="3">
        <v>368</v>
      </c>
    </row>
    <row r="6636" spans="1:2" x14ac:dyDescent="0.3">
      <c r="A6636" s="3" t="s">
        <v>1087</v>
      </c>
      <c r="B6636" s="3">
        <v>364</v>
      </c>
    </row>
    <row r="6637" spans="1:2" x14ac:dyDescent="0.3">
      <c r="A6637" s="3" t="s">
        <v>1086</v>
      </c>
      <c r="B6637" s="3">
        <v>368</v>
      </c>
    </row>
    <row r="6638" spans="1:2" x14ac:dyDescent="0.3">
      <c r="A6638" s="3" t="s">
        <v>1085</v>
      </c>
      <c r="B6638" s="3">
        <v>363</v>
      </c>
    </row>
    <row r="6639" spans="1:2" x14ac:dyDescent="0.3">
      <c r="A6639" s="3" t="s">
        <v>1084</v>
      </c>
      <c r="B6639" s="3">
        <v>361</v>
      </c>
    </row>
    <row r="6640" spans="1:2" x14ac:dyDescent="0.3">
      <c r="A6640" s="3" t="s">
        <v>1083</v>
      </c>
      <c r="B6640" s="3">
        <v>349</v>
      </c>
    </row>
    <row r="6641" spans="1:2" x14ac:dyDescent="0.3">
      <c r="A6641" s="3" t="s">
        <v>1082</v>
      </c>
      <c r="B6641" s="3">
        <v>348</v>
      </c>
    </row>
    <row r="6642" spans="1:2" x14ac:dyDescent="0.3">
      <c r="A6642" s="3" t="s">
        <v>1081</v>
      </c>
      <c r="B6642" s="3">
        <v>359</v>
      </c>
    </row>
    <row r="6643" spans="1:2" x14ac:dyDescent="0.3">
      <c r="A6643" s="3" t="s">
        <v>1080</v>
      </c>
      <c r="B6643" s="3">
        <v>356</v>
      </c>
    </row>
    <row r="6644" spans="1:2" x14ac:dyDescent="0.3">
      <c r="A6644" s="3" t="s">
        <v>1079</v>
      </c>
      <c r="B6644" s="3">
        <v>356</v>
      </c>
    </row>
    <row r="6645" spans="1:2" x14ac:dyDescent="0.3">
      <c r="A6645" s="3" t="s">
        <v>1078</v>
      </c>
      <c r="B6645" s="3">
        <v>362</v>
      </c>
    </row>
    <row r="6646" spans="1:2" x14ac:dyDescent="0.3">
      <c r="A6646" s="3" t="s">
        <v>1077</v>
      </c>
      <c r="B6646" s="3">
        <v>365</v>
      </c>
    </row>
    <row r="6647" spans="1:2" x14ac:dyDescent="0.3">
      <c r="A6647" s="3" t="s">
        <v>1076</v>
      </c>
      <c r="B6647" s="3">
        <v>361</v>
      </c>
    </row>
    <row r="6648" spans="1:2" x14ac:dyDescent="0.3">
      <c r="A6648" s="3" t="s">
        <v>1075</v>
      </c>
      <c r="B6648" s="3">
        <v>365</v>
      </c>
    </row>
    <row r="6649" spans="1:2" x14ac:dyDescent="0.3">
      <c r="A6649" s="3" t="s">
        <v>1074</v>
      </c>
      <c r="B6649" s="3">
        <v>367</v>
      </c>
    </row>
    <row r="6650" spans="1:2" x14ac:dyDescent="0.3">
      <c r="A6650" s="3" t="s">
        <v>1073</v>
      </c>
      <c r="B6650" s="3">
        <v>364</v>
      </c>
    </row>
    <row r="6651" spans="1:2" x14ac:dyDescent="0.3">
      <c r="A6651" s="3" t="s">
        <v>1072</v>
      </c>
      <c r="B6651" s="3">
        <v>373</v>
      </c>
    </row>
    <row r="6652" spans="1:2" x14ac:dyDescent="0.3">
      <c r="A6652" s="3" t="s">
        <v>1071</v>
      </c>
      <c r="B6652" s="3">
        <v>370</v>
      </c>
    </row>
    <row r="6653" spans="1:2" x14ac:dyDescent="0.3">
      <c r="A6653" s="3" t="s">
        <v>1070</v>
      </c>
      <c r="B6653" s="3">
        <v>366</v>
      </c>
    </row>
    <row r="6654" spans="1:2" x14ac:dyDescent="0.3">
      <c r="A6654" s="3" t="s">
        <v>1069</v>
      </c>
      <c r="B6654" s="3">
        <v>361</v>
      </c>
    </row>
    <row r="6655" spans="1:2" x14ac:dyDescent="0.3">
      <c r="A6655" s="3" t="s">
        <v>1068</v>
      </c>
      <c r="B6655" s="3">
        <v>361</v>
      </c>
    </row>
    <row r="6656" spans="1:2" x14ac:dyDescent="0.3">
      <c r="A6656" s="3" t="s">
        <v>1067</v>
      </c>
      <c r="B6656" s="3">
        <v>357</v>
      </c>
    </row>
    <row r="6657" spans="1:2" x14ac:dyDescent="0.3">
      <c r="A6657" s="3" t="s">
        <v>1066</v>
      </c>
      <c r="B6657" s="3">
        <v>363</v>
      </c>
    </row>
    <row r="6658" spans="1:2" x14ac:dyDescent="0.3">
      <c r="A6658" s="3" t="s">
        <v>1065</v>
      </c>
      <c r="B6658" s="3">
        <v>365</v>
      </c>
    </row>
    <row r="6659" spans="1:2" x14ac:dyDescent="0.3">
      <c r="A6659" s="3" t="s">
        <v>1064</v>
      </c>
      <c r="B6659" s="3">
        <v>368</v>
      </c>
    </row>
    <row r="6660" spans="1:2" x14ac:dyDescent="0.3">
      <c r="A6660" s="3" t="s">
        <v>1063</v>
      </c>
      <c r="B6660" s="3">
        <v>362</v>
      </c>
    </row>
    <row r="6661" spans="1:2" x14ac:dyDescent="0.3">
      <c r="A6661" s="3" t="s">
        <v>1062</v>
      </c>
      <c r="B6661" s="3">
        <v>358</v>
      </c>
    </row>
    <row r="6662" spans="1:2" x14ac:dyDescent="0.3">
      <c r="A6662" s="3" t="s">
        <v>1061</v>
      </c>
      <c r="B6662" s="3">
        <v>340</v>
      </c>
    </row>
    <row r="6663" spans="1:2" x14ac:dyDescent="0.3">
      <c r="A6663" s="3" t="s">
        <v>1060</v>
      </c>
      <c r="B6663" s="3">
        <v>332</v>
      </c>
    </row>
    <row r="6664" spans="1:2" x14ac:dyDescent="0.3">
      <c r="A6664" s="3" t="s">
        <v>1059</v>
      </c>
      <c r="B6664" s="3">
        <v>334</v>
      </c>
    </row>
    <row r="6665" spans="1:2" x14ac:dyDescent="0.3">
      <c r="A6665" s="3" t="s">
        <v>1058</v>
      </c>
      <c r="B6665" s="3">
        <v>328</v>
      </c>
    </row>
    <row r="6666" spans="1:2" x14ac:dyDescent="0.3">
      <c r="A6666" s="3" t="s">
        <v>1057</v>
      </c>
      <c r="B6666" s="3">
        <v>330</v>
      </c>
    </row>
    <row r="6667" spans="1:2" x14ac:dyDescent="0.3">
      <c r="A6667" s="3" t="s">
        <v>1056</v>
      </c>
      <c r="B6667" s="3">
        <v>328</v>
      </c>
    </row>
    <row r="6668" spans="1:2" x14ac:dyDescent="0.3">
      <c r="A6668" s="3" t="s">
        <v>1055</v>
      </c>
      <c r="B6668" s="3">
        <v>328</v>
      </c>
    </row>
    <row r="6669" spans="1:2" x14ac:dyDescent="0.3">
      <c r="A6669" s="3" t="s">
        <v>1054</v>
      </c>
      <c r="B6669" s="3">
        <v>325</v>
      </c>
    </row>
    <row r="6670" spans="1:2" x14ac:dyDescent="0.3">
      <c r="A6670" s="3" t="s">
        <v>1053</v>
      </c>
      <c r="B6670" s="3">
        <v>327</v>
      </c>
    </row>
    <row r="6671" spans="1:2" x14ac:dyDescent="0.3">
      <c r="A6671" s="3" t="s">
        <v>1052</v>
      </c>
      <c r="B6671" s="3">
        <v>326</v>
      </c>
    </row>
    <row r="6672" spans="1:2" x14ac:dyDescent="0.3">
      <c r="A6672" s="3" t="s">
        <v>1051</v>
      </c>
      <c r="B6672" s="3">
        <v>316</v>
      </c>
    </row>
    <row r="6673" spans="1:2" x14ac:dyDescent="0.3">
      <c r="A6673" s="3" t="s">
        <v>1050</v>
      </c>
      <c r="B6673" s="3">
        <v>318</v>
      </c>
    </row>
    <row r="6674" spans="1:2" x14ac:dyDescent="0.3">
      <c r="A6674" s="3" t="s">
        <v>1049</v>
      </c>
      <c r="B6674" s="3">
        <v>313</v>
      </c>
    </row>
    <row r="6675" spans="1:2" x14ac:dyDescent="0.3">
      <c r="A6675" s="3" t="s">
        <v>1048</v>
      </c>
      <c r="B6675" s="3">
        <v>313</v>
      </c>
    </row>
    <row r="6676" spans="1:2" x14ac:dyDescent="0.3">
      <c r="A6676" s="3" t="s">
        <v>1047</v>
      </c>
      <c r="B6676" s="3">
        <v>317</v>
      </c>
    </row>
    <row r="6677" spans="1:2" x14ac:dyDescent="0.3">
      <c r="A6677" s="3" t="s">
        <v>1046</v>
      </c>
      <c r="B6677" s="3">
        <v>318</v>
      </c>
    </row>
    <row r="6678" spans="1:2" x14ac:dyDescent="0.3">
      <c r="A6678" s="3" t="s">
        <v>1045</v>
      </c>
      <c r="B6678" s="3">
        <v>318</v>
      </c>
    </row>
    <row r="6679" spans="1:2" x14ac:dyDescent="0.3">
      <c r="A6679" s="3" t="s">
        <v>1044</v>
      </c>
      <c r="B6679" s="3">
        <v>318</v>
      </c>
    </row>
    <row r="6680" spans="1:2" x14ac:dyDescent="0.3">
      <c r="A6680" s="3" t="s">
        <v>1043</v>
      </c>
      <c r="B6680" s="3">
        <v>318</v>
      </c>
    </row>
    <row r="6681" spans="1:2" x14ac:dyDescent="0.3">
      <c r="A6681" s="3" t="s">
        <v>1042</v>
      </c>
      <c r="B6681" s="3">
        <v>310</v>
      </c>
    </row>
    <row r="6682" spans="1:2" x14ac:dyDescent="0.3">
      <c r="A6682" s="3" t="s">
        <v>1041</v>
      </c>
      <c r="B6682" s="3">
        <v>309</v>
      </c>
    </row>
    <row r="6683" spans="1:2" x14ac:dyDescent="0.3">
      <c r="A6683" s="3" t="s">
        <v>1040</v>
      </c>
      <c r="B6683" s="3">
        <v>313</v>
      </c>
    </row>
    <row r="6684" spans="1:2" x14ac:dyDescent="0.3">
      <c r="A6684" s="3" t="s">
        <v>1039</v>
      </c>
      <c r="B6684" s="3">
        <v>320</v>
      </c>
    </row>
    <row r="6685" spans="1:2" x14ac:dyDescent="0.3">
      <c r="A6685" s="3" t="s">
        <v>1038</v>
      </c>
      <c r="B6685" s="3">
        <v>322</v>
      </c>
    </row>
    <row r="6686" spans="1:2" x14ac:dyDescent="0.3">
      <c r="A6686" s="3" t="s">
        <v>1037</v>
      </c>
      <c r="B6686" s="3">
        <v>327</v>
      </c>
    </row>
    <row r="6687" spans="1:2" x14ac:dyDescent="0.3">
      <c r="A6687" s="3" t="s">
        <v>1036</v>
      </c>
      <c r="B6687" s="3">
        <v>331</v>
      </c>
    </row>
    <row r="6688" spans="1:2" x14ac:dyDescent="0.3">
      <c r="A6688" s="3" t="s">
        <v>1035</v>
      </c>
      <c r="B6688" s="3">
        <v>331</v>
      </c>
    </row>
    <row r="6689" spans="1:2" x14ac:dyDescent="0.3">
      <c r="A6689" s="3" t="s">
        <v>1034</v>
      </c>
      <c r="B6689" s="3">
        <v>332</v>
      </c>
    </row>
    <row r="6690" spans="1:2" x14ac:dyDescent="0.3">
      <c r="A6690" s="3" t="s">
        <v>1033</v>
      </c>
      <c r="B6690" s="3">
        <v>332</v>
      </c>
    </row>
    <row r="6691" spans="1:2" x14ac:dyDescent="0.3">
      <c r="A6691" s="3" t="s">
        <v>1032</v>
      </c>
      <c r="B6691" s="3">
        <v>335</v>
      </c>
    </row>
    <row r="6692" spans="1:2" x14ac:dyDescent="0.3">
      <c r="A6692" s="3" t="s">
        <v>1031</v>
      </c>
      <c r="B6692" s="3">
        <v>342</v>
      </c>
    </row>
    <row r="6693" spans="1:2" x14ac:dyDescent="0.3">
      <c r="A6693" s="3" t="s">
        <v>1030</v>
      </c>
      <c r="B6693" s="3">
        <v>340</v>
      </c>
    </row>
    <row r="6694" spans="1:2" x14ac:dyDescent="0.3">
      <c r="A6694" s="3" t="s">
        <v>1029</v>
      </c>
      <c r="B6694" s="3">
        <v>336</v>
      </c>
    </row>
    <row r="6695" spans="1:2" x14ac:dyDescent="0.3">
      <c r="A6695" s="3" t="s">
        <v>1028</v>
      </c>
      <c r="B6695" s="3">
        <v>324</v>
      </c>
    </row>
    <row r="6696" spans="1:2" x14ac:dyDescent="0.3">
      <c r="A6696" s="3" t="s">
        <v>1027</v>
      </c>
      <c r="B6696" s="3">
        <v>321</v>
      </c>
    </row>
    <row r="6697" spans="1:2" x14ac:dyDescent="0.3">
      <c r="A6697" s="3" t="s">
        <v>1026</v>
      </c>
      <c r="B6697" s="3">
        <v>320</v>
      </c>
    </row>
    <row r="6698" spans="1:2" x14ac:dyDescent="0.3">
      <c r="A6698" s="3" t="s">
        <v>1025</v>
      </c>
      <c r="B6698" s="3">
        <v>320</v>
      </c>
    </row>
    <row r="6699" spans="1:2" x14ac:dyDescent="0.3">
      <c r="A6699" s="3" t="s">
        <v>1024</v>
      </c>
      <c r="B6699" s="3">
        <v>323</v>
      </c>
    </row>
    <row r="6700" spans="1:2" x14ac:dyDescent="0.3">
      <c r="A6700" s="3" t="s">
        <v>1023</v>
      </c>
      <c r="B6700" s="3">
        <v>334</v>
      </c>
    </row>
    <row r="6701" spans="1:2" x14ac:dyDescent="0.3">
      <c r="A6701" s="3" t="s">
        <v>1022</v>
      </c>
      <c r="B6701" s="3">
        <v>337</v>
      </c>
    </row>
    <row r="6702" spans="1:2" x14ac:dyDescent="0.3">
      <c r="A6702" s="3" t="s">
        <v>1021</v>
      </c>
      <c r="B6702" s="3">
        <v>336</v>
      </c>
    </row>
    <row r="6703" spans="1:2" x14ac:dyDescent="0.3">
      <c r="A6703" s="3" t="s">
        <v>1020</v>
      </c>
      <c r="B6703" s="3">
        <v>340</v>
      </c>
    </row>
    <row r="6704" spans="1:2" x14ac:dyDescent="0.3">
      <c r="A6704" s="3" t="s">
        <v>1019</v>
      </c>
      <c r="B6704" s="3">
        <v>345</v>
      </c>
    </row>
    <row r="6705" spans="1:2" x14ac:dyDescent="0.3">
      <c r="A6705" s="3" t="s">
        <v>1018</v>
      </c>
      <c r="B6705" s="3">
        <v>341</v>
      </c>
    </row>
    <row r="6706" spans="1:2" x14ac:dyDescent="0.3">
      <c r="A6706" s="3" t="s">
        <v>1017</v>
      </c>
      <c r="B6706" s="3">
        <v>330</v>
      </c>
    </row>
    <row r="6707" spans="1:2" x14ac:dyDescent="0.3">
      <c r="A6707" s="3" t="s">
        <v>1016</v>
      </c>
      <c r="B6707" s="3">
        <v>329</v>
      </c>
    </row>
    <row r="6708" spans="1:2" x14ac:dyDescent="0.3">
      <c r="A6708" s="3" t="s">
        <v>1015</v>
      </c>
      <c r="B6708" s="3">
        <v>330</v>
      </c>
    </row>
    <row r="6709" spans="1:2" x14ac:dyDescent="0.3">
      <c r="A6709" s="3" t="s">
        <v>1014</v>
      </c>
      <c r="B6709" s="3">
        <v>323</v>
      </c>
    </row>
    <row r="6710" spans="1:2" x14ac:dyDescent="0.3">
      <c r="A6710" s="3" t="s">
        <v>1013</v>
      </c>
      <c r="B6710" s="3">
        <v>315</v>
      </c>
    </row>
    <row r="6711" spans="1:2" x14ac:dyDescent="0.3">
      <c r="A6711" s="3" t="s">
        <v>1012</v>
      </c>
      <c r="B6711" s="3">
        <v>318</v>
      </c>
    </row>
    <row r="6712" spans="1:2" x14ac:dyDescent="0.3">
      <c r="A6712" s="3" t="s">
        <v>1011</v>
      </c>
      <c r="B6712" s="3">
        <v>322</v>
      </c>
    </row>
    <row r="6713" spans="1:2" x14ac:dyDescent="0.3">
      <c r="A6713" s="3" t="s">
        <v>1010</v>
      </c>
      <c r="B6713" s="3">
        <v>319</v>
      </c>
    </row>
    <row r="6714" spans="1:2" x14ac:dyDescent="0.3">
      <c r="A6714" s="3" t="s">
        <v>1009</v>
      </c>
      <c r="B6714" s="3">
        <v>325</v>
      </c>
    </row>
    <row r="6715" spans="1:2" x14ac:dyDescent="0.3">
      <c r="A6715" s="3" t="s">
        <v>1008</v>
      </c>
      <c r="B6715" s="3">
        <v>330</v>
      </c>
    </row>
    <row r="6716" spans="1:2" x14ac:dyDescent="0.3">
      <c r="A6716" s="3" t="s">
        <v>1007</v>
      </c>
      <c r="B6716" s="3">
        <v>336</v>
      </c>
    </row>
    <row r="6717" spans="1:2" x14ac:dyDescent="0.3">
      <c r="A6717" s="3" t="s">
        <v>1006</v>
      </c>
      <c r="B6717" s="3">
        <v>335</v>
      </c>
    </row>
    <row r="6718" spans="1:2" x14ac:dyDescent="0.3">
      <c r="A6718" s="3" t="s">
        <v>1005</v>
      </c>
      <c r="B6718" s="3">
        <v>339</v>
      </c>
    </row>
    <row r="6719" spans="1:2" x14ac:dyDescent="0.3">
      <c r="A6719" s="3" t="s">
        <v>1004</v>
      </c>
      <c r="B6719" s="3">
        <v>351</v>
      </c>
    </row>
    <row r="6720" spans="1:2" x14ac:dyDescent="0.3">
      <c r="A6720" s="3" t="s">
        <v>1003</v>
      </c>
      <c r="B6720" s="3">
        <v>358</v>
      </c>
    </row>
    <row r="6721" spans="1:2" x14ac:dyDescent="0.3">
      <c r="A6721" s="3" t="s">
        <v>1002</v>
      </c>
      <c r="B6721" s="3">
        <v>362</v>
      </c>
    </row>
    <row r="6722" spans="1:2" x14ac:dyDescent="0.3">
      <c r="A6722" s="3" t="s">
        <v>1001</v>
      </c>
      <c r="B6722" s="3">
        <v>360</v>
      </c>
    </row>
    <row r="6723" spans="1:2" x14ac:dyDescent="0.3">
      <c r="A6723" s="3" t="s">
        <v>1000</v>
      </c>
      <c r="B6723" s="3">
        <v>360</v>
      </c>
    </row>
    <row r="6724" spans="1:2" x14ac:dyDescent="0.3">
      <c r="A6724" s="3" t="s">
        <v>999</v>
      </c>
      <c r="B6724" s="3">
        <v>359</v>
      </c>
    </row>
    <row r="6725" spans="1:2" x14ac:dyDescent="0.3">
      <c r="A6725" s="3" t="s">
        <v>998</v>
      </c>
      <c r="B6725" s="3">
        <v>355</v>
      </c>
    </row>
    <row r="6726" spans="1:2" x14ac:dyDescent="0.3">
      <c r="A6726" s="3" t="s">
        <v>997</v>
      </c>
      <c r="B6726" s="3">
        <v>354</v>
      </c>
    </row>
    <row r="6727" spans="1:2" x14ac:dyDescent="0.3">
      <c r="A6727" s="3" t="s">
        <v>996</v>
      </c>
      <c r="B6727" s="3">
        <v>350</v>
      </c>
    </row>
    <row r="6728" spans="1:2" x14ac:dyDescent="0.3">
      <c r="A6728" s="3" t="s">
        <v>995</v>
      </c>
      <c r="B6728" s="3">
        <v>346</v>
      </c>
    </row>
    <row r="6729" spans="1:2" x14ac:dyDescent="0.3">
      <c r="A6729" s="3" t="s">
        <v>994</v>
      </c>
      <c r="B6729" s="3">
        <v>343</v>
      </c>
    </row>
    <row r="6730" spans="1:2" x14ac:dyDescent="0.3">
      <c r="A6730" s="3" t="s">
        <v>993</v>
      </c>
      <c r="B6730" s="3">
        <v>344</v>
      </c>
    </row>
    <row r="6731" spans="1:2" x14ac:dyDescent="0.3">
      <c r="A6731" s="3" t="s">
        <v>992</v>
      </c>
      <c r="B6731" s="3">
        <v>342</v>
      </c>
    </row>
    <row r="6732" spans="1:2" x14ac:dyDescent="0.3">
      <c r="A6732" s="3" t="s">
        <v>991</v>
      </c>
      <c r="B6732" s="3">
        <v>350</v>
      </c>
    </row>
    <row r="6733" spans="1:2" x14ac:dyDescent="0.3">
      <c r="A6733" s="3" t="s">
        <v>990</v>
      </c>
      <c r="B6733" s="3">
        <v>343</v>
      </c>
    </row>
    <row r="6734" spans="1:2" x14ac:dyDescent="0.3">
      <c r="A6734" s="3" t="s">
        <v>989</v>
      </c>
      <c r="B6734" s="3">
        <v>341</v>
      </c>
    </row>
    <row r="6735" spans="1:2" x14ac:dyDescent="0.3">
      <c r="A6735" s="3" t="s">
        <v>988</v>
      </c>
      <c r="B6735" s="3">
        <v>338</v>
      </c>
    </row>
    <row r="6736" spans="1:2" x14ac:dyDescent="0.3">
      <c r="A6736" s="3" t="s">
        <v>987</v>
      </c>
      <c r="B6736" s="3">
        <v>342</v>
      </c>
    </row>
    <row r="6737" spans="1:2" x14ac:dyDescent="0.3">
      <c r="A6737" s="3" t="s">
        <v>986</v>
      </c>
      <c r="B6737" s="3">
        <v>343</v>
      </c>
    </row>
    <row r="6738" spans="1:2" x14ac:dyDescent="0.3">
      <c r="A6738" s="3" t="s">
        <v>985</v>
      </c>
      <c r="B6738" s="3">
        <v>329</v>
      </c>
    </row>
    <row r="6739" spans="1:2" x14ac:dyDescent="0.3">
      <c r="A6739" s="3" t="s">
        <v>984</v>
      </c>
      <c r="B6739" s="3">
        <v>323</v>
      </c>
    </row>
    <row r="6740" spans="1:2" x14ac:dyDescent="0.3">
      <c r="A6740" s="3" t="s">
        <v>983</v>
      </c>
      <c r="B6740" s="3">
        <v>321</v>
      </c>
    </row>
    <row r="6741" spans="1:2" x14ac:dyDescent="0.3">
      <c r="A6741" s="3" t="s">
        <v>982</v>
      </c>
      <c r="B6741" s="3">
        <v>303</v>
      </c>
    </row>
    <row r="6742" spans="1:2" x14ac:dyDescent="0.3">
      <c r="A6742" s="3" t="s">
        <v>981</v>
      </c>
      <c r="B6742" s="3">
        <v>299</v>
      </c>
    </row>
    <row r="6743" spans="1:2" x14ac:dyDescent="0.3">
      <c r="A6743" s="3" t="s">
        <v>980</v>
      </c>
      <c r="B6743" s="3">
        <v>312</v>
      </c>
    </row>
    <row r="6744" spans="1:2" x14ac:dyDescent="0.3">
      <c r="A6744" s="3" t="s">
        <v>979</v>
      </c>
      <c r="B6744" s="3">
        <v>317</v>
      </c>
    </row>
    <row r="6745" spans="1:2" x14ac:dyDescent="0.3">
      <c r="A6745" s="3" t="s">
        <v>978</v>
      </c>
      <c r="B6745" s="3">
        <v>319</v>
      </c>
    </row>
    <row r="6746" spans="1:2" x14ac:dyDescent="0.3">
      <c r="A6746" s="3" t="s">
        <v>977</v>
      </c>
      <c r="B6746" s="3">
        <v>317</v>
      </c>
    </row>
    <row r="6747" spans="1:2" x14ac:dyDescent="0.3">
      <c r="A6747" s="3" t="s">
        <v>976</v>
      </c>
      <c r="B6747" s="3">
        <v>314</v>
      </c>
    </row>
    <row r="6748" spans="1:2" x14ac:dyDescent="0.3">
      <c r="A6748" s="3" t="s">
        <v>975</v>
      </c>
      <c r="B6748" s="3">
        <v>319</v>
      </c>
    </row>
    <row r="6749" spans="1:2" x14ac:dyDescent="0.3">
      <c r="A6749" s="3" t="s">
        <v>974</v>
      </c>
      <c r="B6749" s="3">
        <v>311</v>
      </c>
    </row>
    <row r="6750" spans="1:2" x14ac:dyDescent="0.3">
      <c r="A6750" s="3" t="s">
        <v>973</v>
      </c>
      <c r="B6750" s="3">
        <v>312</v>
      </c>
    </row>
    <row r="6751" spans="1:2" x14ac:dyDescent="0.3">
      <c r="A6751" s="3" t="s">
        <v>972</v>
      </c>
      <c r="B6751" s="3">
        <v>323</v>
      </c>
    </row>
    <row r="6752" spans="1:2" x14ac:dyDescent="0.3">
      <c r="A6752" s="3" t="s">
        <v>971</v>
      </c>
      <c r="B6752" s="3">
        <v>323</v>
      </c>
    </row>
    <row r="6753" spans="1:2" x14ac:dyDescent="0.3">
      <c r="A6753" s="3" t="s">
        <v>970</v>
      </c>
      <c r="B6753" s="3">
        <v>321</v>
      </c>
    </row>
    <row r="6754" spans="1:2" x14ac:dyDescent="0.3">
      <c r="A6754" s="3" t="s">
        <v>969</v>
      </c>
      <c r="B6754" s="3">
        <v>318</v>
      </c>
    </row>
    <row r="6755" spans="1:2" x14ac:dyDescent="0.3">
      <c r="A6755" s="3" t="s">
        <v>968</v>
      </c>
      <c r="B6755" s="3">
        <v>315</v>
      </c>
    </row>
    <row r="6756" spans="1:2" x14ac:dyDescent="0.3">
      <c r="A6756" s="3" t="s">
        <v>967</v>
      </c>
      <c r="B6756" s="3">
        <v>315</v>
      </c>
    </row>
    <row r="6757" spans="1:2" x14ac:dyDescent="0.3">
      <c r="A6757" s="3" t="s">
        <v>966</v>
      </c>
      <c r="B6757" s="3">
        <v>309</v>
      </c>
    </row>
    <row r="6758" spans="1:2" x14ac:dyDescent="0.3">
      <c r="A6758" s="3" t="s">
        <v>965</v>
      </c>
      <c r="B6758" s="3">
        <v>313</v>
      </c>
    </row>
    <row r="6759" spans="1:2" x14ac:dyDescent="0.3">
      <c r="A6759" s="3" t="s">
        <v>964</v>
      </c>
      <c r="B6759" s="3">
        <v>309</v>
      </c>
    </row>
    <row r="6760" spans="1:2" x14ac:dyDescent="0.3">
      <c r="A6760" s="3" t="s">
        <v>963</v>
      </c>
      <c r="B6760" s="3">
        <v>301</v>
      </c>
    </row>
    <row r="6761" spans="1:2" x14ac:dyDescent="0.3">
      <c r="A6761" s="3" t="s">
        <v>962</v>
      </c>
      <c r="B6761" s="3">
        <v>304</v>
      </c>
    </row>
    <row r="6762" spans="1:2" x14ac:dyDescent="0.3">
      <c r="A6762" s="3" t="s">
        <v>961</v>
      </c>
      <c r="B6762" s="3">
        <v>300</v>
      </c>
    </row>
    <row r="6763" spans="1:2" x14ac:dyDescent="0.3">
      <c r="A6763" s="3" t="s">
        <v>960</v>
      </c>
      <c r="B6763" s="3">
        <v>296</v>
      </c>
    </row>
    <row r="6764" spans="1:2" x14ac:dyDescent="0.3">
      <c r="A6764" s="3" t="s">
        <v>959</v>
      </c>
      <c r="B6764" s="3">
        <v>298</v>
      </c>
    </row>
    <row r="6765" spans="1:2" x14ac:dyDescent="0.3">
      <c r="A6765" s="3" t="s">
        <v>958</v>
      </c>
      <c r="B6765" s="3">
        <v>300</v>
      </c>
    </row>
    <row r="6766" spans="1:2" x14ac:dyDescent="0.3">
      <c r="A6766" s="3" t="s">
        <v>957</v>
      </c>
      <c r="B6766" s="3">
        <v>300</v>
      </c>
    </row>
    <row r="6767" spans="1:2" x14ac:dyDescent="0.3">
      <c r="A6767" s="3" t="s">
        <v>956</v>
      </c>
      <c r="B6767" s="3">
        <v>299</v>
      </c>
    </row>
    <row r="6768" spans="1:2" x14ac:dyDescent="0.3">
      <c r="A6768" s="3" t="s">
        <v>955</v>
      </c>
      <c r="B6768" s="3">
        <v>297</v>
      </c>
    </row>
    <row r="6769" spans="1:2" x14ac:dyDescent="0.3">
      <c r="A6769" s="3" t="s">
        <v>954</v>
      </c>
      <c r="B6769" s="3">
        <v>301</v>
      </c>
    </row>
    <row r="6770" spans="1:2" x14ac:dyDescent="0.3">
      <c r="A6770" s="3" t="s">
        <v>953</v>
      </c>
      <c r="B6770" s="3">
        <v>308</v>
      </c>
    </row>
    <row r="6771" spans="1:2" x14ac:dyDescent="0.3">
      <c r="A6771" s="3" t="s">
        <v>952</v>
      </c>
      <c r="B6771" s="3">
        <v>294</v>
      </c>
    </row>
    <row r="6772" spans="1:2" x14ac:dyDescent="0.3">
      <c r="A6772" s="3" t="s">
        <v>951</v>
      </c>
      <c r="B6772" s="3">
        <v>294</v>
      </c>
    </row>
    <row r="6773" spans="1:2" x14ac:dyDescent="0.3">
      <c r="A6773" s="3" t="s">
        <v>950</v>
      </c>
      <c r="B6773" s="3">
        <v>295</v>
      </c>
    </row>
    <row r="6774" spans="1:2" x14ac:dyDescent="0.3">
      <c r="A6774" s="3" t="s">
        <v>949</v>
      </c>
      <c r="B6774" s="3">
        <v>289</v>
      </c>
    </row>
    <row r="6775" spans="1:2" x14ac:dyDescent="0.3">
      <c r="A6775" s="3" t="s">
        <v>948</v>
      </c>
      <c r="B6775" s="3">
        <v>286</v>
      </c>
    </row>
    <row r="6776" spans="1:2" x14ac:dyDescent="0.3">
      <c r="A6776" s="3" t="s">
        <v>947</v>
      </c>
      <c r="B6776" s="3">
        <v>280</v>
      </c>
    </row>
    <row r="6777" spans="1:2" x14ac:dyDescent="0.3">
      <c r="A6777" s="3" t="s">
        <v>946</v>
      </c>
      <c r="B6777" s="3">
        <v>278</v>
      </c>
    </row>
    <row r="6778" spans="1:2" x14ac:dyDescent="0.3">
      <c r="A6778" s="3" t="s">
        <v>945</v>
      </c>
      <c r="B6778" s="3">
        <v>278</v>
      </c>
    </row>
    <row r="6779" spans="1:2" x14ac:dyDescent="0.3">
      <c r="A6779" s="3" t="s">
        <v>944</v>
      </c>
      <c r="B6779" s="3">
        <v>278</v>
      </c>
    </row>
    <row r="6780" spans="1:2" x14ac:dyDescent="0.3">
      <c r="A6780" s="3" t="s">
        <v>943</v>
      </c>
      <c r="B6780" s="3">
        <v>284</v>
      </c>
    </row>
    <row r="6781" spans="1:2" x14ac:dyDescent="0.3">
      <c r="A6781" s="3" t="s">
        <v>942</v>
      </c>
      <c r="B6781" s="3">
        <v>275</v>
      </c>
    </row>
    <row r="6782" spans="1:2" x14ac:dyDescent="0.3">
      <c r="A6782" s="3" t="s">
        <v>941</v>
      </c>
      <c r="B6782" s="3">
        <v>272</v>
      </c>
    </row>
    <row r="6783" spans="1:2" x14ac:dyDescent="0.3">
      <c r="A6783" s="3" t="s">
        <v>940</v>
      </c>
      <c r="B6783" s="3">
        <v>272</v>
      </c>
    </row>
    <row r="6784" spans="1:2" x14ac:dyDescent="0.3">
      <c r="A6784" s="3" t="s">
        <v>939</v>
      </c>
      <c r="B6784" s="3">
        <v>283</v>
      </c>
    </row>
    <row r="6785" spans="1:2" x14ac:dyDescent="0.3">
      <c r="A6785" s="3" t="s">
        <v>938</v>
      </c>
      <c r="B6785" s="3">
        <v>301</v>
      </c>
    </row>
    <row r="6786" spans="1:2" x14ac:dyDescent="0.3">
      <c r="A6786" s="3" t="s">
        <v>937</v>
      </c>
      <c r="B6786" s="3">
        <v>297</v>
      </c>
    </row>
    <row r="6787" spans="1:2" x14ac:dyDescent="0.3">
      <c r="A6787" s="3" t="s">
        <v>936</v>
      </c>
      <c r="B6787" s="3">
        <v>294</v>
      </c>
    </row>
    <row r="6788" spans="1:2" x14ac:dyDescent="0.3">
      <c r="A6788" s="3" t="s">
        <v>935</v>
      </c>
      <c r="B6788" s="3">
        <v>308</v>
      </c>
    </row>
    <row r="6789" spans="1:2" x14ac:dyDescent="0.3">
      <c r="A6789" s="3" t="s">
        <v>934</v>
      </c>
      <c r="B6789" s="3">
        <v>312</v>
      </c>
    </row>
    <row r="6790" spans="1:2" x14ac:dyDescent="0.3">
      <c r="A6790" s="3" t="s">
        <v>933</v>
      </c>
      <c r="B6790" s="3">
        <v>304</v>
      </c>
    </row>
    <row r="6791" spans="1:2" x14ac:dyDescent="0.3">
      <c r="A6791" s="3" t="s">
        <v>932</v>
      </c>
      <c r="B6791" s="3">
        <v>301</v>
      </c>
    </row>
    <row r="6792" spans="1:2" x14ac:dyDescent="0.3">
      <c r="A6792" s="3" t="s">
        <v>931</v>
      </c>
      <c r="B6792" s="3">
        <v>295</v>
      </c>
    </row>
    <row r="6793" spans="1:2" x14ac:dyDescent="0.3">
      <c r="A6793" s="3" t="s">
        <v>930</v>
      </c>
      <c r="B6793" s="3">
        <v>295</v>
      </c>
    </row>
    <row r="6794" spans="1:2" x14ac:dyDescent="0.3">
      <c r="A6794" s="3" t="s">
        <v>929</v>
      </c>
      <c r="B6794" s="3">
        <v>292</v>
      </c>
    </row>
    <row r="6795" spans="1:2" x14ac:dyDescent="0.3">
      <c r="A6795" s="3" t="s">
        <v>928</v>
      </c>
      <c r="B6795" s="3">
        <v>299</v>
      </c>
    </row>
    <row r="6796" spans="1:2" x14ac:dyDescent="0.3">
      <c r="A6796" s="3" t="s">
        <v>927</v>
      </c>
      <c r="B6796" s="3">
        <v>302</v>
      </c>
    </row>
    <row r="6797" spans="1:2" x14ac:dyDescent="0.3">
      <c r="A6797" s="3" t="s">
        <v>926</v>
      </c>
      <c r="B6797" s="3">
        <v>310</v>
      </c>
    </row>
    <row r="6798" spans="1:2" x14ac:dyDescent="0.3">
      <c r="A6798" s="3" t="s">
        <v>925</v>
      </c>
      <c r="B6798" s="3">
        <v>312</v>
      </c>
    </row>
    <row r="6799" spans="1:2" x14ac:dyDescent="0.3">
      <c r="A6799" s="3" t="s">
        <v>924</v>
      </c>
      <c r="B6799" s="3">
        <v>318</v>
      </c>
    </row>
    <row r="6800" spans="1:2" x14ac:dyDescent="0.3">
      <c r="A6800" s="3" t="s">
        <v>923</v>
      </c>
      <c r="B6800" s="3">
        <v>312</v>
      </c>
    </row>
    <row r="6801" spans="1:2" x14ac:dyDescent="0.3">
      <c r="A6801" s="3" t="s">
        <v>922</v>
      </c>
      <c r="B6801" s="3">
        <v>310</v>
      </c>
    </row>
    <row r="6802" spans="1:2" x14ac:dyDescent="0.3">
      <c r="A6802" s="3" t="s">
        <v>921</v>
      </c>
      <c r="B6802" s="3">
        <v>306</v>
      </c>
    </row>
    <row r="6803" spans="1:2" x14ac:dyDescent="0.3">
      <c r="A6803" s="3" t="s">
        <v>920</v>
      </c>
      <c r="B6803" s="3">
        <v>300</v>
      </c>
    </row>
    <row r="6804" spans="1:2" x14ac:dyDescent="0.3">
      <c r="A6804" s="3" t="s">
        <v>919</v>
      </c>
      <c r="B6804" s="3">
        <v>300</v>
      </c>
    </row>
    <row r="6805" spans="1:2" x14ac:dyDescent="0.3">
      <c r="A6805" s="3" t="s">
        <v>918</v>
      </c>
      <c r="B6805" s="3">
        <v>301</v>
      </c>
    </row>
    <row r="6806" spans="1:2" x14ac:dyDescent="0.3">
      <c r="A6806" s="3" t="s">
        <v>917</v>
      </c>
      <c r="B6806" s="3">
        <v>310</v>
      </c>
    </row>
    <row r="6807" spans="1:2" x14ac:dyDescent="0.3">
      <c r="A6807" s="3" t="s">
        <v>916</v>
      </c>
      <c r="B6807" s="3">
        <v>322</v>
      </c>
    </row>
    <row r="6808" spans="1:2" x14ac:dyDescent="0.3">
      <c r="A6808" s="3" t="s">
        <v>915</v>
      </c>
      <c r="B6808" s="3">
        <v>321</v>
      </c>
    </row>
    <row r="6809" spans="1:2" x14ac:dyDescent="0.3">
      <c r="A6809" s="3" t="s">
        <v>914</v>
      </c>
      <c r="B6809" s="3">
        <v>324</v>
      </c>
    </row>
    <row r="6810" spans="1:2" x14ac:dyDescent="0.3">
      <c r="A6810" s="3" t="s">
        <v>913</v>
      </c>
      <c r="B6810" s="3">
        <v>323</v>
      </c>
    </row>
    <row r="6811" spans="1:2" x14ac:dyDescent="0.3">
      <c r="A6811" s="3" t="s">
        <v>912</v>
      </c>
      <c r="B6811" s="3">
        <v>319</v>
      </c>
    </row>
    <row r="6812" spans="1:2" x14ac:dyDescent="0.3">
      <c r="A6812" s="3" t="s">
        <v>911</v>
      </c>
      <c r="B6812" s="3">
        <v>321</v>
      </c>
    </row>
    <row r="6813" spans="1:2" x14ac:dyDescent="0.3">
      <c r="A6813" s="3" t="s">
        <v>910</v>
      </c>
      <c r="B6813" s="3">
        <v>322</v>
      </c>
    </row>
    <row r="6814" spans="1:2" x14ac:dyDescent="0.3">
      <c r="A6814" s="3" t="s">
        <v>909</v>
      </c>
      <c r="B6814" s="3">
        <v>318</v>
      </c>
    </row>
    <row r="6815" spans="1:2" x14ac:dyDescent="0.3">
      <c r="A6815" s="3" t="s">
        <v>908</v>
      </c>
      <c r="B6815" s="3">
        <v>313</v>
      </c>
    </row>
    <row r="6816" spans="1:2" x14ac:dyDescent="0.3">
      <c r="A6816" s="3" t="s">
        <v>907</v>
      </c>
      <c r="B6816" s="3">
        <v>310</v>
      </c>
    </row>
    <row r="6817" spans="1:2" x14ac:dyDescent="0.3">
      <c r="A6817" s="3" t="s">
        <v>906</v>
      </c>
      <c r="B6817" s="3">
        <v>302</v>
      </c>
    </row>
    <row r="6818" spans="1:2" x14ac:dyDescent="0.3">
      <c r="A6818" s="3" t="s">
        <v>905</v>
      </c>
      <c r="B6818" s="3">
        <v>302</v>
      </c>
    </row>
    <row r="6819" spans="1:2" x14ac:dyDescent="0.3">
      <c r="A6819" s="3" t="s">
        <v>904</v>
      </c>
      <c r="B6819" s="3">
        <v>302</v>
      </c>
    </row>
    <row r="6820" spans="1:2" x14ac:dyDescent="0.3">
      <c r="A6820" s="3" t="s">
        <v>903</v>
      </c>
      <c r="B6820" s="3">
        <v>304</v>
      </c>
    </row>
    <row r="6821" spans="1:2" x14ac:dyDescent="0.3">
      <c r="A6821" s="3" t="s">
        <v>902</v>
      </c>
      <c r="B6821" s="3">
        <v>303</v>
      </c>
    </row>
    <row r="6822" spans="1:2" x14ac:dyDescent="0.3">
      <c r="A6822" s="3" t="s">
        <v>901</v>
      </c>
      <c r="B6822" s="3">
        <v>298</v>
      </c>
    </row>
    <row r="6823" spans="1:2" x14ac:dyDescent="0.3">
      <c r="A6823" s="3" t="s">
        <v>900</v>
      </c>
      <c r="B6823" s="3">
        <v>297</v>
      </c>
    </row>
    <row r="6824" spans="1:2" x14ac:dyDescent="0.3">
      <c r="A6824" s="3" t="s">
        <v>899</v>
      </c>
      <c r="B6824" s="3">
        <v>295</v>
      </c>
    </row>
    <row r="6825" spans="1:2" x14ac:dyDescent="0.3">
      <c r="A6825" s="3" t="s">
        <v>898</v>
      </c>
      <c r="B6825" s="3">
        <v>297</v>
      </c>
    </row>
    <row r="6826" spans="1:2" x14ac:dyDescent="0.3">
      <c r="A6826" s="3" t="s">
        <v>897</v>
      </c>
      <c r="B6826" s="3">
        <v>299</v>
      </c>
    </row>
    <row r="6827" spans="1:2" x14ac:dyDescent="0.3">
      <c r="A6827" s="3" t="s">
        <v>896</v>
      </c>
      <c r="B6827" s="3">
        <v>299</v>
      </c>
    </row>
    <row r="6828" spans="1:2" x14ac:dyDescent="0.3">
      <c r="A6828" s="3" t="s">
        <v>895</v>
      </c>
      <c r="B6828" s="3">
        <v>301</v>
      </c>
    </row>
    <row r="6829" spans="1:2" x14ac:dyDescent="0.3">
      <c r="A6829" s="3" t="s">
        <v>894</v>
      </c>
      <c r="B6829" s="3">
        <v>302</v>
      </c>
    </row>
    <row r="6830" spans="1:2" x14ac:dyDescent="0.3">
      <c r="A6830" s="3" t="s">
        <v>893</v>
      </c>
      <c r="B6830" s="3">
        <v>307</v>
      </c>
    </row>
    <row r="6831" spans="1:2" x14ac:dyDescent="0.3">
      <c r="A6831" s="3" t="s">
        <v>892</v>
      </c>
      <c r="B6831" s="3">
        <v>305</v>
      </c>
    </row>
    <row r="6832" spans="1:2" x14ac:dyDescent="0.3">
      <c r="A6832" s="3" t="s">
        <v>891</v>
      </c>
      <c r="B6832" s="3">
        <v>308</v>
      </c>
    </row>
    <row r="6833" spans="1:2" x14ac:dyDescent="0.3">
      <c r="A6833" s="3" t="s">
        <v>890</v>
      </c>
      <c r="B6833" s="3">
        <v>307</v>
      </c>
    </row>
    <row r="6834" spans="1:2" x14ac:dyDescent="0.3">
      <c r="A6834" s="3" t="s">
        <v>889</v>
      </c>
      <c r="B6834" s="3">
        <v>305</v>
      </c>
    </row>
    <row r="6835" spans="1:2" x14ac:dyDescent="0.3">
      <c r="A6835" s="3" t="s">
        <v>888</v>
      </c>
      <c r="B6835" s="3">
        <v>301</v>
      </c>
    </row>
    <row r="6836" spans="1:2" x14ac:dyDescent="0.3">
      <c r="A6836" s="3" t="s">
        <v>887</v>
      </c>
      <c r="B6836" s="3">
        <v>292</v>
      </c>
    </row>
    <row r="6837" spans="1:2" x14ac:dyDescent="0.3">
      <c r="A6837" s="3" t="s">
        <v>886</v>
      </c>
      <c r="B6837" s="3">
        <v>291</v>
      </c>
    </row>
    <row r="6838" spans="1:2" x14ac:dyDescent="0.3">
      <c r="A6838" s="3" t="s">
        <v>885</v>
      </c>
      <c r="B6838" s="3">
        <v>292</v>
      </c>
    </row>
    <row r="6839" spans="1:2" x14ac:dyDescent="0.3">
      <c r="A6839" s="3" t="s">
        <v>884</v>
      </c>
      <c r="B6839" s="3">
        <v>293</v>
      </c>
    </row>
    <row r="6840" spans="1:2" x14ac:dyDescent="0.3">
      <c r="A6840" s="3" t="s">
        <v>883</v>
      </c>
      <c r="B6840" s="3">
        <v>294</v>
      </c>
    </row>
    <row r="6841" spans="1:2" x14ac:dyDescent="0.3">
      <c r="A6841" s="3" t="s">
        <v>882</v>
      </c>
      <c r="B6841" s="3">
        <v>288</v>
      </c>
    </row>
    <row r="6842" spans="1:2" x14ac:dyDescent="0.3">
      <c r="A6842" s="3" t="s">
        <v>881</v>
      </c>
      <c r="B6842" s="3">
        <v>279</v>
      </c>
    </row>
    <row r="6843" spans="1:2" x14ac:dyDescent="0.3">
      <c r="A6843" s="3" t="s">
        <v>880</v>
      </c>
      <c r="B6843" s="3">
        <v>287</v>
      </c>
    </row>
    <row r="6844" spans="1:2" x14ac:dyDescent="0.3">
      <c r="A6844" s="3" t="s">
        <v>879</v>
      </c>
      <c r="B6844" s="3">
        <v>288</v>
      </c>
    </row>
    <row r="6845" spans="1:2" x14ac:dyDescent="0.3">
      <c r="A6845" s="3" t="s">
        <v>878</v>
      </c>
      <c r="B6845" s="3">
        <v>292</v>
      </c>
    </row>
    <row r="6846" spans="1:2" x14ac:dyDescent="0.3">
      <c r="A6846" s="3" t="s">
        <v>877</v>
      </c>
      <c r="B6846" s="3">
        <v>291</v>
      </c>
    </row>
    <row r="6847" spans="1:2" x14ac:dyDescent="0.3">
      <c r="A6847" s="3" t="s">
        <v>876</v>
      </c>
      <c r="B6847" s="3">
        <v>292</v>
      </c>
    </row>
    <row r="6848" spans="1:2" x14ac:dyDescent="0.3">
      <c r="A6848" s="3" t="s">
        <v>875</v>
      </c>
      <c r="B6848" s="3">
        <v>292</v>
      </c>
    </row>
    <row r="6849" spans="1:2" x14ac:dyDescent="0.3">
      <c r="A6849" s="3" t="s">
        <v>874</v>
      </c>
      <c r="B6849" s="3">
        <v>290</v>
      </c>
    </row>
    <row r="6850" spans="1:2" x14ac:dyDescent="0.3">
      <c r="A6850" s="3" t="s">
        <v>873</v>
      </c>
      <c r="B6850" s="3">
        <v>291</v>
      </c>
    </row>
    <row r="6851" spans="1:2" x14ac:dyDescent="0.3">
      <c r="A6851" s="3" t="s">
        <v>872</v>
      </c>
      <c r="B6851" s="3">
        <v>285</v>
      </c>
    </row>
    <row r="6852" spans="1:2" x14ac:dyDescent="0.3">
      <c r="A6852" s="3" t="s">
        <v>871</v>
      </c>
      <c r="B6852" s="3">
        <v>288</v>
      </c>
    </row>
    <row r="6853" spans="1:2" x14ac:dyDescent="0.3">
      <c r="A6853" s="3" t="s">
        <v>870</v>
      </c>
      <c r="B6853" s="3">
        <v>281</v>
      </c>
    </row>
    <row r="6854" spans="1:2" x14ac:dyDescent="0.3">
      <c r="A6854" s="3" t="s">
        <v>869</v>
      </c>
      <c r="B6854" s="3">
        <v>278</v>
      </c>
    </row>
    <row r="6855" spans="1:2" x14ac:dyDescent="0.3">
      <c r="A6855" s="3" t="s">
        <v>868</v>
      </c>
      <c r="B6855" s="3">
        <v>277</v>
      </c>
    </row>
    <row r="6856" spans="1:2" x14ac:dyDescent="0.3">
      <c r="A6856" s="3" t="s">
        <v>867</v>
      </c>
      <c r="B6856" s="3">
        <v>275</v>
      </c>
    </row>
    <row r="6857" spans="1:2" x14ac:dyDescent="0.3">
      <c r="A6857" s="3" t="s">
        <v>866</v>
      </c>
      <c r="B6857" s="3">
        <v>277</v>
      </c>
    </row>
    <row r="6858" spans="1:2" x14ac:dyDescent="0.3">
      <c r="A6858" s="3" t="s">
        <v>865</v>
      </c>
      <c r="B6858" s="3">
        <v>286</v>
      </c>
    </row>
    <row r="6859" spans="1:2" x14ac:dyDescent="0.3">
      <c r="A6859" s="3" t="s">
        <v>864</v>
      </c>
      <c r="B6859" s="3">
        <v>296</v>
      </c>
    </row>
    <row r="6860" spans="1:2" x14ac:dyDescent="0.3">
      <c r="A6860" s="3" t="s">
        <v>863</v>
      </c>
      <c r="B6860" s="3">
        <v>296</v>
      </c>
    </row>
    <row r="6861" spans="1:2" x14ac:dyDescent="0.3">
      <c r="A6861" s="3" t="s">
        <v>862</v>
      </c>
      <c r="B6861" s="3">
        <v>300</v>
      </c>
    </row>
    <row r="6862" spans="1:2" x14ac:dyDescent="0.3">
      <c r="A6862" s="3" t="s">
        <v>861</v>
      </c>
      <c r="B6862" s="3">
        <v>302</v>
      </c>
    </row>
    <row r="6863" spans="1:2" x14ac:dyDescent="0.3">
      <c r="A6863" s="3" t="s">
        <v>860</v>
      </c>
      <c r="B6863" s="3">
        <v>305</v>
      </c>
    </row>
    <row r="6864" spans="1:2" x14ac:dyDescent="0.3">
      <c r="A6864" s="3" t="s">
        <v>859</v>
      </c>
      <c r="B6864" s="3">
        <v>298</v>
      </c>
    </row>
    <row r="6865" spans="1:2" x14ac:dyDescent="0.3">
      <c r="A6865" s="3" t="s">
        <v>858</v>
      </c>
      <c r="B6865" s="3">
        <v>295</v>
      </c>
    </row>
    <row r="6866" spans="1:2" x14ac:dyDescent="0.3">
      <c r="A6866" s="3" t="s">
        <v>857</v>
      </c>
      <c r="B6866" s="3">
        <v>297</v>
      </c>
    </row>
    <row r="6867" spans="1:2" x14ac:dyDescent="0.3">
      <c r="A6867" s="3" t="s">
        <v>856</v>
      </c>
      <c r="B6867" s="3">
        <v>300</v>
      </c>
    </row>
    <row r="6868" spans="1:2" x14ac:dyDescent="0.3">
      <c r="A6868" s="3" t="s">
        <v>855</v>
      </c>
      <c r="B6868" s="3">
        <v>297</v>
      </c>
    </row>
    <row r="6869" spans="1:2" x14ac:dyDescent="0.3">
      <c r="A6869" s="3" t="s">
        <v>854</v>
      </c>
      <c r="B6869" s="3">
        <v>294</v>
      </c>
    </row>
    <row r="6870" spans="1:2" x14ac:dyDescent="0.3">
      <c r="A6870" s="3" t="s">
        <v>853</v>
      </c>
      <c r="B6870" s="3">
        <v>303</v>
      </c>
    </row>
    <row r="6871" spans="1:2" x14ac:dyDescent="0.3">
      <c r="A6871" s="3" t="s">
        <v>852</v>
      </c>
      <c r="B6871" s="3">
        <v>304</v>
      </c>
    </row>
    <row r="6872" spans="1:2" x14ac:dyDescent="0.3">
      <c r="A6872" s="3" t="s">
        <v>851</v>
      </c>
      <c r="B6872" s="3">
        <v>299</v>
      </c>
    </row>
    <row r="6873" spans="1:2" x14ac:dyDescent="0.3">
      <c r="A6873" s="3" t="s">
        <v>850</v>
      </c>
      <c r="B6873" s="3">
        <v>294</v>
      </c>
    </row>
    <row r="6874" spans="1:2" x14ac:dyDescent="0.3">
      <c r="A6874" s="3" t="s">
        <v>849</v>
      </c>
      <c r="B6874" s="3">
        <v>283</v>
      </c>
    </row>
    <row r="6875" spans="1:2" x14ac:dyDescent="0.3">
      <c r="A6875" s="3" t="s">
        <v>848</v>
      </c>
      <c r="B6875" s="3">
        <v>287</v>
      </c>
    </row>
    <row r="6876" spans="1:2" x14ac:dyDescent="0.3">
      <c r="A6876" s="3" t="s">
        <v>847</v>
      </c>
      <c r="B6876" s="3">
        <v>290</v>
      </c>
    </row>
    <row r="6877" spans="1:2" x14ac:dyDescent="0.3">
      <c r="A6877" s="3" t="s">
        <v>846</v>
      </c>
      <c r="B6877" s="3">
        <v>289</v>
      </c>
    </row>
    <row r="6878" spans="1:2" x14ac:dyDescent="0.3">
      <c r="A6878" s="3" t="s">
        <v>845</v>
      </c>
      <c r="B6878" s="3">
        <v>288</v>
      </c>
    </row>
    <row r="6879" spans="1:2" x14ac:dyDescent="0.3">
      <c r="A6879" s="3" t="s">
        <v>844</v>
      </c>
      <c r="B6879" s="3">
        <v>290</v>
      </c>
    </row>
    <row r="6880" spans="1:2" x14ac:dyDescent="0.3">
      <c r="A6880" s="3" t="s">
        <v>843</v>
      </c>
      <c r="B6880" s="3">
        <v>294</v>
      </c>
    </row>
    <row r="6881" spans="1:2" x14ac:dyDescent="0.3">
      <c r="A6881" s="3" t="s">
        <v>842</v>
      </c>
      <c r="B6881" s="3">
        <v>291</v>
      </c>
    </row>
    <row r="6882" spans="1:2" x14ac:dyDescent="0.3">
      <c r="A6882" s="3" t="s">
        <v>841</v>
      </c>
      <c r="B6882" s="3">
        <v>292</v>
      </c>
    </row>
    <row r="6883" spans="1:2" x14ac:dyDescent="0.3">
      <c r="A6883" s="3" t="s">
        <v>840</v>
      </c>
      <c r="B6883" s="3">
        <v>294</v>
      </c>
    </row>
    <row r="6884" spans="1:2" x14ac:dyDescent="0.3">
      <c r="A6884" s="3" t="s">
        <v>839</v>
      </c>
      <c r="B6884" s="3">
        <v>291</v>
      </c>
    </row>
    <row r="6885" spans="1:2" x14ac:dyDescent="0.3">
      <c r="A6885" s="3" t="s">
        <v>838</v>
      </c>
      <c r="B6885" s="3">
        <v>295</v>
      </c>
    </row>
    <row r="6886" spans="1:2" x14ac:dyDescent="0.3">
      <c r="A6886" s="3" t="s">
        <v>837</v>
      </c>
      <c r="B6886" s="3">
        <v>301</v>
      </c>
    </row>
    <row r="6887" spans="1:2" x14ac:dyDescent="0.3">
      <c r="A6887" s="3" t="s">
        <v>836</v>
      </c>
      <c r="B6887" s="3">
        <v>306</v>
      </c>
    </row>
    <row r="6888" spans="1:2" x14ac:dyDescent="0.3">
      <c r="A6888" s="3" t="s">
        <v>835</v>
      </c>
      <c r="B6888" s="3">
        <v>311</v>
      </c>
    </row>
    <row r="6889" spans="1:2" x14ac:dyDescent="0.3">
      <c r="A6889" s="3" t="s">
        <v>834</v>
      </c>
      <c r="B6889" s="3">
        <v>311</v>
      </c>
    </row>
    <row r="6890" spans="1:2" x14ac:dyDescent="0.3">
      <c r="A6890" s="3" t="s">
        <v>833</v>
      </c>
      <c r="B6890" s="3">
        <v>317</v>
      </c>
    </row>
    <row r="6891" spans="1:2" x14ac:dyDescent="0.3">
      <c r="A6891" s="3" t="s">
        <v>832</v>
      </c>
      <c r="B6891" s="3">
        <v>307</v>
      </c>
    </row>
    <row r="6892" spans="1:2" x14ac:dyDescent="0.3">
      <c r="A6892" s="3" t="s">
        <v>831</v>
      </c>
      <c r="B6892" s="3">
        <v>303</v>
      </c>
    </row>
    <row r="6893" spans="1:2" x14ac:dyDescent="0.3">
      <c r="A6893" s="3" t="s">
        <v>830</v>
      </c>
      <c r="B6893" s="3">
        <v>302</v>
      </c>
    </row>
    <row r="6894" spans="1:2" x14ac:dyDescent="0.3">
      <c r="A6894" s="3" t="s">
        <v>829</v>
      </c>
      <c r="B6894" s="3">
        <v>306</v>
      </c>
    </row>
    <row r="6895" spans="1:2" x14ac:dyDescent="0.3">
      <c r="A6895" s="3" t="s">
        <v>828</v>
      </c>
      <c r="B6895" s="3">
        <v>310</v>
      </c>
    </row>
    <row r="6896" spans="1:2" x14ac:dyDescent="0.3">
      <c r="A6896" s="3" t="s">
        <v>827</v>
      </c>
      <c r="B6896" s="3">
        <v>312</v>
      </c>
    </row>
    <row r="6897" spans="1:2" x14ac:dyDescent="0.3">
      <c r="A6897" s="3" t="s">
        <v>826</v>
      </c>
      <c r="B6897" s="3">
        <v>312</v>
      </c>
    </row>
    <row r="6898" spans="1:2" x14ac:dyDescent="0.3">
      <c r="A6898" s="3" t="s">
        <v>825</v>
      </c>
      <c r="B6898" s="3">
        <v>299</v>
      </c>
    </row>
    <row r="6899" spans="1:2" x14ac:dyDescent="0.3">
      <c r="A6899" s="3" t="s">
        <v>824</v>
      </c>
      <c r="B6899" s="3">
        <v>300</v>
      </c>
    </row>
    <row r="6900" spans="1:2" x14ac:dyDescent="0.3">
      <c r="A6900" s="3" t="s">
        <v>823</v>
      </c>
      <c r="B6900" s="3">
        <v>305</v>
      </c>
    </row>
    <row r="6901" spans="1:2" x14ac:dyDescent="0.3">
      <c r="A6901" s="3" t="s">
        <v>822</v>
      </c>
      <c r="B6901" s="3">
        <v>303</v>
      </c>
    </row>
    <row r="6902" spans="1:2" x14ac:dyDescent="0.3">
      <c r="A6902" s="3" t="s">
        <v>821</v>
      </c>
      <c r="B6902" s="3">
        <v>315</v>
      </c>
    </row>
    <row r="6903" spans="1:2" x14ac:dyDescent="0.3">
      <c r="A6903" s="3" t="s">
        <v>820</v>
      </c>
      <c r="B6903" s="3">
        <v>324</v>
      </c>
    </row>
    <row r="6904" spans="1:2" x14ac:dyDescent="0.3">
      <c r="A6904" s="3" t="s">
        <v>819</v>
      </c>
      <c r="B6904" s="3">
        <v>329</v>
      </c>
    </row>
    <row r="6905" spans="1:2" x14ac:dyDescent="0.3">
      <c r="A6905" s="3" t="s">
        <v>818</v>
      </c>
      <c r="B6905" s="3">
        <v>321</v>
      </c>
    </row>
    <row r="6906" spans="1:2" x14ac:dyDescent="0.3">
      <c r="A6906" s="3" t="s">
        <v>817</v>
      </c>
      <c r="B6906" s="3">
        <v>321</v>
      </c>
    </row>
    <row r="6907" spans="1:2" x14ac:dyDescent="0.3">
      <c r="A6907" s="3" t="s">
        <v>816</v>
      </c>
      <c r="B6907" s="3">
        <v>323</v>
      </c>
    </row>
    <row r="6908" spans="1:2" x14ac:dyDescent="0.3">
      <c r="A6908" s="3" t="s">
        <v>815</v>
      </c>
      <c r="B6908" s="3">
        <v>322</v>
      </c>
    </row>
    <row r="6909" spans="1:2" x14ac:dyDescent="0.3">
      <c r="A6909" s="3" t="s">
        <v>814</v>
      </c>
      <c r="B6909" s="3">
        <v>319</v>
      </c>
    </row>
    <row r="6910" spans="1:2" x14ac:dyDescent="0.3">
      <c r="A6910" s="3" t="s">
        <v>813</v>
      </c>
      <c r="B6910" s="3">
        <v>313</v>
      </c>
    </row>
    <row r="6911" spans="1:2" x14ac:dyDescent="0.3">
      <c r="A6911" s="3" t="s">
        <v>812</v>
      </c>
      <c r="B6911" s="3">
        <v>311</v>
      </c>
    </row>
    <row r="6912" spans="1:2" x14ac:dyDescent="0.3">
      <c r="A6912" s="3" t="s">
        <v>811</v>
      </c>
      <c r="B6912" s="3">
        <v>311</v>
      </c>
    </row>
    <row r="6913" spans="1:2" x14ac:dyDescent="0.3">
      <c r="A6913" s="3" t="s">
        <v>810</v>
      </c>
      <c r="B6913" s="3">
        <v>305</v>
      </c>
    </row>
    <row r="6914" spans="1:2" x14ac:dyDescent="0.3">
      <c r="A6914" s="3" t="s">
        <v>809</v>
      </c>
      <c r="B6914" s="3">
        <v>316</v>
      </c>
    </row>
    <row r="6915" spans="1:2" x14ac:dyDescent="0.3">
      <c r="A6915" s="3" t="s">
        <v>808</v>
      </c>
      <c r="B6915" s="3">
        <v>315</v>
      </c>
    </row>
    <row r="6916" spans="1:2" x14ac:dyDescent="0.3">
      <c r="A6916" s="3" t="s">
        <v>807</v>
      </c>
      <c r="B6916" s="3">
        <v>306</v>
      </c>
    </row>
    <row r="6917" spans="1:2" x14ac:dyDescent="0.3">
      <c r="A6917" s="3" t="s">
        <v>806</v>
      </c>
      <c r="B6917" s="3">
        <v>306</v>
      </c>
    </row>
    <row r="6918" spans="1:2" x14ac:dyDescent="0.3">
      <c r="A6918" s="3" t="s">
        <v>805</v>
      </c>
      <c r="B6918" s="3">
        <v>306</v>
      </c>
    </row>
    <row r="6919" spans="1:2" x14ac:dyDescent="0.3">
      <c r="A6919" s="3" t="s">
        <v>804</v>
      </c>
      <c r="B6919" s="3">
        <v>302</v>
      </c>
    </row>
    <row r="6920" spans="1:2" x14ac:dyDescent="0.3">
      <c r="A6920" s="3" t="s">
        <v>803</v>
      </c>
      <c r="B6920" s="3">
        <v>307</v>
      </c>
    </row>
    <row r="6921" spans="1:2" x14ac:dyDescent="0.3">
      <c r="A6921" s="3" t="s">
        <v>802</v>
      </c>
      <c r="B6921" s="3">
        <v>304</v>
      </c>
    </row>
    <row r="6922" spans="1:2" x14ac:dyDescent="0.3">
      <c r="A6922" s="3" t="s">
        <v>801</v>
      </c>
      <c r="B6922" s="3">
        <v>304</v>
      </c>
    </row>
    <row r="6923" spans="1:2" x14ac:dyDescent="0.3">
      <c r="A6923" s="3" t="s">
        <v>800</v>
      </c>
      <c r="B6923" s="3">
        <v>302</v>
      </c>
    </row>
    <row r="6924" spans="1:2" x14ac:dyDescent="0.3">
      <c r="A6924" s="3" t="s">
        <v>799</v>
      </c>
      <c r="B6924" s="3">
        <v>304</v>
      </c>
    </row>
    <row r="6925" spans="1:2" x14ac:dyDescent="0.3">
      <c r="A6925" s="3" t="s">
        <v>798</v>
      </c>
      <c r="B6925" s="3">
        <v>302</v>
      </c>
    </row>
    <row r="6926" spans="1:2" x14ac:dyDescent="0.3">
      <c r="A6926" s="3" t="s">
        <v>797</v>
      </c>
      <c r="B6926" s="3">
        <v>313</v>
      </c>
    </row>
    <row r="6927" spans="1:2" x14ac:dyDescent="0.3">
      <c r="A6927" s="3" t="s">
        <v>796</v>
      </c>
      <c r="B6927" s="3">
        <v>313</v>
      </c>
    </row>
    <row r="6928" spans="1:2" x14ac:dyDescent="0.3">
      <c r="A6928" s="3" t="s">
        <v>795</v>
      </c>
      <c r="B6928" s="3">
        <v>316</v>
      </c>
    </row>
    <row r="6929" spans="1:2" x14ac:dyDescent="0.3">
      <c r="A6929" s="3" t="s">
        <v>794</v>
      </c>
      <c r="B6929" s="3">
        <v>311</v>
      </c>
    </row>
    <row r="6930" spans="1:2" x14ac:dyDescent="0.3">
      <c r="A6930" s="3" t="s">
        <v>793</v>
      </c>
      <c r="B6930" s="3">
        <v>306</v>
      </c>
    </row>
    <row r="6931" spans="1:2" x14ac:dyDescent="0.3">
      <c r="A6931" s="3" t="s">
        <v>792</v>
      </c>
      <c r="B6931" s="3">
        <v>309</v>
      </c>
    </row>
    <row r="6932" spans="1:2" x14ac:dyDescent="0.3">
      <c r="A6932" s="3" t="s">
        <v>791</v>
      </c>
      <c r="B6932" s="3">
        <v>308</v>
      </c>
    </row>
    <row r="6933" spans="1:2" x14ac:dyDescent="0.3">
      <c r="A6933" s="3" t="s">
        <v>790</v>
      </c>
      <c r="B6933" s="3">
        <v>308</v>
      </c>
    </row>
    <row r="6934" spans="1:2" x14ac:dyDescent="0.3">
      <c r="A6934" s="3" t="s">
        <v>789</v>
      </c>
      <c r="B6934" s="3">
        <v>311</v>
      </c>
    </row>
    <row r="6935" spans="1:2" x14ac:dyDescent="0.3">
      <c r="A6935" s="3" t="s">
        <v>788</v>
      </c>
      <c r="B6935" s="3">
        <v>313</v>
      </c>
    </row>
    <row r="6936" spans="1:2" x14ac:dyDescent="0.3">
      <c r="A6936" s="3" t="s">
        <v>787</v>
      </c>
      <c r="B6936" s="3">
        <v>315</v>
      </c>
    </row>
    <row r="6937" spans="1:2" x14ac:dyDescent="0.3">
      <c r="A6937" s="3" t="s">
        <v>786</v>
      </c>
      <c r="B6937" s="3">
        <v>327</v>
      </c>
    </row>
    <row r="6938" spans="1:2" x14ac:dyDescent="0.3">
      <c r="A6938" s="3" t="s">
        <v>785</v>
      </c>
      <c r="B6938" s="3">
        <v>336</v>
      </c>
    </row>
    <row r="6939" spans="1:2" x14ac:dyDescent="0.3">
      <c r="A6939" s="3" t="s">
        <v>784</v>
      </c>
      <c r="B6939" s="3">
        <v>339</v>
      </c>
    </row>
    <row r="6940" spans="1:2" x14ac:dyDescent="0.3">
      <c r="A6940" s="3" t="s">
        <v>783</v>
      </c>
      <c r="B6940" s="3">
        <v>339</v>
      </c>
    </row>
    <row r="6941" spans="1:2" x14ac:dyDescent="0.3">
      <c r="A6941" s="3" t="s">
        <v>782</v>
      </c>
      <c r="B6941" s="3">
        <v>331</v>
      </c>
    </row>
    <row r="6942" spans="1:2" x14ac:dyDescent="0.3">
      <c r="A6942" s="3" t="s">
        <v>781</v>
      </c>
      <c r="B6942" s="3">
        <v>329</v>
      </c>
    </row>
    <row r="6943" spans="1:2" x14ac:dyDescent="0.3">
      <c r="A6943" s="3" t="s">
        <v>780</v>
      </c>
      <c r="B6943" s="3">
        <v>326</v>
      </c>
    </row>
    <row r="6944" spans="1:2" x14ac:dyDescent="0.3">
      <c r="A6944" s="3" t="s">
        <v>779</v>
      </c>
      <c r="B6944" s="3">
        <v>328</v>
      </c>
    </row>
    <row r="6945" spans="1:2" x14ac:dyDescent="0.3">
      <c r="A6945" s="3" t="s">
        <v>778</v>
      </c>
      <c r="B6945" s="3">
        <v>324</v>
      </c>
    </row>
    <row r="6946" spans="1:2" x14ac:dyDescent="0.3">
      <c r="A6946" s="3" t="s">
        <v>777</v>
      </c>
      <c r="B6946" s="3">
        <v>324</v>
      </c>
    </row>
    <row r="6947" spans="1:2" x14ac:dyDescent="0.3">
      <c r="A6947" s="3" t="s">
        <v>776</v>
      </c>
      <c r="B6947" s="3">
        <v>321</v>
      </c>
    </row>
    <row r="6948" spans="1:2" x14ac:dyDescent="0.3">
      <c r="A6948" s="3" t="s">
        <v>775</v>
      </c>
      <c r="B6948" s="3">
        <v>320</v>
      </c>
    </row>
    <row r="6949" spans="1:2" x14ac:dyDescent="0.3">
      <c r="A6949" s="3" t="s">
        <v>774</v>
      </c>
      <c r="B6949" s="3">
        <v>316</v>
      </c>
    </row>
    <row r="6950" spans="1:2" x14ac:dyDescent="0.3">
      <c r="A6950" s="3" t="s">
        <v>773</v>
      </c>
      <c r="B6950" s="3">
        <v>315</v>
      </c>
    </row>
    <row r="6951" spans="1:2" x14ac:dyDescent="0.3">
      <c r="A6951" s="3" t="s">
        <v>772</v>
      </c>
      <c r="B6951" s="3">
        <v>313</v>
      </c>
    </row>
    <row r="6952" spans="1:2" x14ac:dyDescent="0.3">
      <c r="A6952" s="3" t="s">
        <v>771</v>
      </c>
      <c r="B6952" s="3">
        <v>313</v>
      </c>
    </row>
    <row r="6953" spans="1:2" x14ac:dyDescent="0.3">
      <c r="A6953" s="3" t="s">
        <v>770</v>
      </c>
      <c r="B6953" s="3">
        <v>315</v>
      </c>
    </row>
    <row r="6954" spans="1:2" x14ac:dyDescent="0.3">
      <c r="A6954" s="3" t="s">
        <v>769</v>
      </c>
      <c r="B6954" s="3">
        <v>311</v>
      </c>
    </row>
    <row r="6955" spans="1:2" x14ac:dyDescent="0.3">
      <c r="A6955" s="3" t="s">
        <v>768</v>
      </c>
      <c r="B6955" s="3">
        <v>312</v>
      </c>
    </row>
    <row r="6956" spans="1:2" x14ac:dyDescent="0.3">
      <c r="A6956" s="3" t="s">
        <v>767</v>
      </c>
      <c r="B6956" s="3">
        <v>317</v>
      </c>
    </row>
    <row r="6957" spans="1:2" x14ac:dyDescent="0.3">
      <c r="A6957" s="3" t="s">
        <v>766</v>
      </c>
      <c r="B6957" s="3">
        <v>318</v>
      </c>
    </row>
    <row r="6958" spans="1:2" x14ac:dyDescent="0.3">
      <c r="A6958" s="3" t="s">
        <v>765</v>
      </c>
      <c r="B6958" s="3">
        <v>313</v>
      </c>
    </row>
    <row r="6959" spans="1:2" x14ac:dyDescent="0.3">
      <c r="A6959" s="3" t="s">
        <v>764</v>
      </c>
      <c r="B6959" s="3">
        <v>313</v>
      </c>
    </row>
    <row r="6960" spans="1:2" x14ac:dyDescent="0.3">
      <c r="A6960" s="3" t="s">
        <v>763</v>
      </c>
      <c r="B6960" s="3">
        <v>324</v>
      </c>
    </row>
    <row r="6961" spans="1:2" x14ac:dyDescent="0.3">
      <c r="A6961" s="3" t="s">
        <v>762</v>
      </c>
      <c r="B6961" s="3">
        <v>324</v>
      </c>
    </row>
    <row r="6962" spans="1:2" x14ac:dyDescent="0.3">
      <c r="A6962" s="3" t="s">
        <v>761</v>
      </c>
      <c r="B6962" s="3">
        <v>329</v>
      </c>
    </row>
    <row r="6963" spans="1:2" x14ac:dyDescent="0.3">
      <c r="A6963" s="3" t="s">
        <v>760</v>
      </c>
      <c r="B6963" s="3">
        <v>333</v>
      </c>
    </row>
    <row r="6964" spans="1:2" x14ac:dyDescent="0.3">
      <c r="A6964" s="3" t="s">
        <v>759</v>
      </c>
      <c r="B6964" s="3">
        <v>336</v>
      </c>
    </row>
    <row r="6965" spans="1:2" x14ac:dyDescent="0.3">
      <c r="A6965" s="3" t="s">
        <v>758</v>
      </c>
      <c r="B6965" s="3">
        <v>336</v>
      </c>
    </row>
    <row r="6966" spans="1:2" x14ac:dyDescent="0.3">
      <c r="A6966" s="3" t="s">
        <v>757</v>
      </c>
      <c r="B6966" s="3">
        <v>338</v>
      </c>
    </row>
    <row r="6967" spans="1:2" x14ac:dyDescent="0.3">
      <c r="A6967" s="3" t="s">
        <v>756</v>
      </c>
      <c r="B6967" s="3">
        <v>334</v>
      </c>
    </row>
    <row r="6968" spans="1:2" x14ac:dyDescent="0.3">
      <c r="A6968" s="3" t="s">
        <v>755</v>
      </c>
      <c r="B6968" s="3">
        <v>331</v>
      </c>
    </row>
    <row r="6969" spans="1:2" x14ac:dyDescent="0.3">
      <c r="A6969" s="3" t="s">
        <v>754</v>
      </c>
      <c r="B6969" s="3">
        <v>328</v>
      </c>
    </row>
    <row r="6970" spans="1:2" x14ac:dyDescent="0.3">
      <c r="A6970" s="3" t="s">
        <v>753</v>
      </c>
      <c r="B6970" s="3">
        <v>321</v>
      </c>
    </row>
    <row r="6971" spans="1:2" x14ac:dyDescent="0.3">
      <c r="A6971" s="3" t="s">
        <v>752</v>
      </c>
      <c r="B6971" s="3">
        <v>317</v>
      </c>
    </row>
    <row r="6972" spans="1:2" x14ac:dyDescent="0.3">
      <c r="A6972" s="3" t="s">
        <v>751</v>
      </c>
      <c r="B6972" s="3">
        <v>317</v>
      </c>
    </row>
    <row r="6973" spans="1:2" x14ac:dyDescent="0.3">
      <c r="A6973" s="3" t="s">
        <v>750</v>
      </c>
      <c r="B6973" s="3">
        <v>313</v>
      </c>
    </row>
    <row r="6974" spans="1:2" x14ac:dyDescent="0.3">
      <c r="A6974" s="3" t="s">
        <v>749</v>
      </c>
      <c r="B6974" s="3">
        <v>315</v>
      </c>
    </row>
    <row r="6975" spans="1:2" x14ac:dyDescent="0.3">
      <c r="A6975" s="3" t="s">
        <v>748</v>
      </c>
      <c r="B6975" s="3">
        <v>314</v>
      </c>
    </row>
    <row r="6976" spans="1:2" x14ac:dyDescent="0.3">
      <c r="A6976" s="3" t="s">
        <v>747</v>
      </c>
      <c r="B6976" s="3">
        <v>316</v>
      </c>
    </row>
    <row r="6977" spans="1:2" x14ac:dyDescent="0.3">
      <c r="A6977" s="3" t="s">
        <v>746</v>
      </c>
      <c r="B6977" s="3">
        <v>319</v>
      </c>
    </row>
    <row r="6978" spans="1:2" x14ac:dyDescent="0.3">
      <c r="A6978" s="3" t="s">
        <v>745</v>
      </c>
      <c r="B6978" s="3">
        <v>321</v>
      </c>
    </row>
    <row r="6979" spans="1:2" x14ac:dyDescent="0.3">
      <c r="A6979" s="3" t="s">
        <v>744</v>
      </c>
      <c r="B6979" s="3">
        <v>317</v>
      </c>
    </row>
    <row r="6980" spans="1:2" x14ac:dyDescent="0.3">
      <c r="A6980" s="3" t="s">
        <v>743</v>
      </c>
      <c r="B6980" s="3">
        <v>316</v>
      </c>
    </row>
    <row r="6981" spans="1:2" x14ac:dyDescent="0.3">
      <c r="A6981" s="3" t="s">
        <v>742</v>
      </c>
      <c r="B6981" s="3">
        <v>312</v>
      </c>
    </row>
    <row r="6982" spans="1:2" x14ac:dyDescent="0.3">
      <c r="A6982" s="3" t="s">
        <v>741</v>
      </c>
      <c r="B6982" s="3">
        <v>308</v>
      </c>
    </row>
    <row r="6983" spans="1:2" x14ac:dyDescent="0.3">
      <c r="A6983" s="3" t="s">
        <v>740</v>
      </c>
      <c r="B6983" s="3">
        <v>302</v>
      </c>
    </row>
    <row r="6984" spans="1:2" x14ac:dyDescent="0.3">
      <c r="A6984" s="3" t="s">
        <v>739</v>
      </c>
      <c r="B6984" s="3">
        <v>304</v>
      </c>
    </row>
    <row r="6985" spans="1:2" x14ac:dyDescent="0.3">
      <c r="A6985" s="3" t="s">
        <v>738</v>
      </c>
      <c r="B6985" s="3">
        <v>307</v>
      </c>
    </row>
    <row r="6986" spans="1:2" x14ac:dyDescent="0.3">
      <c r="A6986" s="3" t="s">
        <v>737</v>
      </c>
      <c r="B6986" s="3">
        <v>308</v>
      </c>
    </row>
    <row r="6987" spans="1:2" x14ac:dyDescent="0.3">
      <c r="A6987" s="3" t="s">
        <v>736</v>
      </c>
      <c r="B6987" s="3">
        <v>311</v>
      </c>
    </row>
    <row r="6988" spans="1:2" x14ac:dyDescent="0.3">
      <c r="A6988" s="3" t="s">
        <v>735</v>
      </c>
      <c r="B6988" s="3">
        <v>310</v>
      </c>
    </row>
    <row r="6989" spans="1:2" x14ac:dyDescent="0.3">
      <c r="A6989" s="3" t="s">
        <v>734</v>
      </c>
      <c r="B6989" s="3">
        <v>309</v>
      </c>
    </row>
    <row r="6990" spans="1:2" x14ac:dyDescent="0.3">
      <c r="A6990" s="3" t="s">
        <v>733</v>
      </c>
      <c r="B6990" s="3">
        <v>309</v>
      </c>
    </row>
    <row r="6991" spans="1:2" x14ac:dyDescent="0.3">
      <c r="A6991" s="3" t="s">
        <v>732</v>
      </c>
      <c r="B6991" s="3">
        <v>306</v>
      </c>
    </row>
    <row r="6992" spans="1:2" x14ac:dyDescent="0.3">
      <c r="A6992" s="3" t="s">
        <v>731</v>
      </c>
      <c r="B6992" s="3">
        <v>301</v>
      </c>
    </row>
    <row r="6993" spans="1:2" x14ac:dyDescent="0.3">
      <c r="A6993" s="3" t="s">
        <v>730</v>
      </c>
      <c r="B6993" s="3">
        <v>303</v>
      </c>
    </row>
    <row r="6994" spans="1:2" x14ac:dyDescent="0.3">
      <c r="A6994" s="3" t="s">
        <v>729</v>
      </c>
      <c r="B6994" s="3">
        <v>305</v>
      </c>
    </row>
    <row r="6995" spans="1:2" x14ac:dyDescent="0.3">
      <c r="A6995" s="3" t="s">
        <v>728</v>
      </c>
      <c r="B6995" s="3">
        <v>313</v>
      </c>
    </row>
    <row r="6996" spans="1:2" x14ac:dyDescent="0.3">
      <c r="A6996" s="3" t="s">
        <v>727</v>
      </c>
      <c r="B6996" s="3">
        <v>314</v>
      </c>
    </row>
    <row r="6997" spans="1:2" x14ac:dyDescent="0.3">
      <c r="A6997" s="3" t="s">
        <v>726</v>
      </c>
      <c r="B6997" s="3">
        <v>318</v>
      </c>
    </row>
    <row r="6998" spans="1:2" x14ac:dyDescent="0.3">
      <c r="A6998" s="3" t="s">
        <v>725</v>
      </c>
      <c r="B6998" s="3">
        <v>320</v>
      </c>
    </row>
    <row r="6999" spans="1:2" x14ac:dyDescent="0.3">
      <c r="A6999" s="3" t="s">
        <v>724</v>
      </c>
      <c r="B6999" s="3">
        <v>318</v>
      </c>
    </row>
    <row r="7000" spans="1:2" x14ac:dyDescent="0.3">
      <c r="A7000" s="3" t="s">
        <v>723</v>
      </c>
      <c r="B7000" s="3">
        <v>321</v>
      </c>
    </row>
    <row r="7001" spans="1:2" x14ac:dyDescent="0.3">
      <c r="A7001" s="3" t="s">
        <v>722</v>
      </c>
      <c r="B7001" s="3">
        <v>326</v>
      </c>
    </row>
    <row r="7002" spans="1:2" x14ac:dyDescent="0.3">
      <c r="A7002" s="3" t="s">
        <v>721</v>
      </c>
      <c r="B7002" s="3">
        <v>337</v>
      </c>
    </row>
    <row r="7003" spans="1:2" x14ac:dyDescent="0.3">
      <c r="A7003" s="3" t="s">
        <v>720</v>
      </c>
      <c r="B7003" s="3">
        <v>334</v>
      </c>
    </row>
    <row r="7004" spans="1:2" x14ac:dyDescent="0.3">
      <c r="A7004" s="3" t="s">
        <v>719</v>
      </c>
      <c r="B7004" s="3">
        <v>343</v>
      </c>
    </row>
    <row r="7005" spans="1:2" x14ac:dyDescent="0.3">
      <c r="A7005" s="3" t="s">
        <v>718</v>
      </c>
      <c r="B7005" s="3">
        <v>346</v>
      </c>
    </row>
    <row r="7006" spans="1:2" x14ac:dyDescent="0.3">
      <c r="A7006" s="3" t="s">
        <v>717</v>
      </c>
      <c r="B7006" s="3">
        <v>338</v>
      </c>
    </row>
    <row r="7007" spans="1:2" x14ac:dyDescent="0.3">
      <c r="A7007" s="3" t="s">
        <v>716</v>
      </c>
      <c r="B7007" s="3">
        <v>317</v>
      </c>
    </row>
    <row r="7008" spans="1:2" x14ac:dyDescent="0.3">
      <c r="A7008" s="3" t="s">
        <v>715</v>
      </c>
      <c r="B7008" s="3">
        <v>318</v>
      </c>
    </row>
    <row r="7009" spans="1:2" x14ac:dyDescent="0.3">
      <c r="A7009" s="3" t="s">
        <v>714</v>
      </c>
      <c r="B7009" s="3">
        <v>318</v>
      </c>
    </row>
    <row r="7010" spans="1:2" x14ac:dyDescent="0.3">
      <c r="A7010" s="3" t="s">
        <v>713</v>
      </c>
      <c r="B7010" s="3">
        <v>312</v>
      </c>
    </row>
    <row r="7011" spans="1:2" x14ac:dyDescent="0.3">
      <c r="A7011" s="3" t="s">
        <v>712</v>
      </c>
      <c r="B7011" s="3">
        <v>311</v>
      </c>
    </row>
    <row r="7012" spans="1:2" x14ac:dyDescent="0.3">
      <c r="A7012" s="3" t="s">
        <v>711</v>
      </c>
      <c r="B7012" s="3">
        <v>319</v>
      </c>
    </row>
    <row r="7013" spans="1:2" x14ac:dyDescent="0.3">
      <c r="A7013" s="3" t="s">
        <v>710</v>
      </c>
      <c r="B7013" s="3">
        <v>328</v>
      </c>
    </row>
    <row r="7014" spans="1:2" x14ac:dyDescent="0.3">
      <c r="A7014" s="3" t="s">
        <v>709</v>
      </c>
      <c r="B7014" s="3">
        <v>328</v>
      </c>
    </row>
    <row r="7015" spans="1:2" x14ac:dyDescent="0.3">
      <c r="A7015" s="3" t="s">
        <v>708</v>
      </c>
      <c r="B7015" s="3">
        <v>322</v>
      </c>
    </row>
    <row r="7016" spans="1:2" x14ac:dyDescent="0.3">
      <c r="A7016" s="3" t="s">
        <v>707</v>
      </c>
      <c r="B7016" s="3">
        <v>313</v>
      </c>
    </row>
    <row r="7017" spans="1:2" x14ac:dyDescent="0.3">
      <c r="A7017" s="3" t="s">
        <v>706</v>
      </c>
      <c r="B7017" s="3">
        <v>312</v>
      </c>
    </row>
    <row r="7018" spans="1:2" x14ac:dyDescent="0.3">
      <c r="A7018" s="3" t="s">
        <v>705</v>
      </c>
      <c r="B7018" s="3">
        <v>316</v>
      </c>
    </row>
    <row r="7019" spans="1:2" x14ac:dyDescent="0.3">
      <c r="A7019" s="3" t="s">
        <v>704</v>
      </c>
      <c r="B7019" s="3">
        <v>323</v>
      </c>
    </row>
    <row r="7020" spans="1:2" x14ac:dyDescent="0.3">
      <c r="A7020" s="3" t="s">
        <v>703</v>
      </c>
      <c r="B7020" s="3">
        <v>322</v>
      </c>
    </row>
    <row r="7021" spans="1:2" x14ac:dyDescent="0.3">
      <c r="A7021" s="3" t="s">
        <v>702</v>
      </c>
      <c r="B7021" s="3">
        <v>321</v>
      </c>
    </row>
    <row r="7022" spans="1:2" x14ac:dyDescent="0.3">
      <c r="A7022" s="3" t="s">
        <v>701</v>
      </c>
      <c r="B7022" s="3">
        <v>330</v>
      </c>
    </row>
    <row r="7023" spans="1:2" x14ac:dyDescent="0.3">
      <c r="A7023" s="3" t="s">
        <v>700</v>
      </c>
      <c r="B7023" s="3">
        <v>332</v>
      </c>
    </row>
    <row r="7024" spans="1:2" x14ac:dyDescent="0.3">
      <c r="A7024" s="3" t="s">
        <v>699</v>
      </c>
      <c r="B7024" s="3">
        <v>332</v>
      </c>
    </row>
    <row r="7025" spans="1:2" x14ac:dyDescent="0.3">
      <c r="A7025" s="3" t="s">
        <v>698</v>
      </c>
      <c r="B7025" s="3">
        <v>326</v>
      </c>
    </row>
    <row r="7026" spans="1:2" x14ac:dyDescent="0.3">
      <c r="A7026" s="3" t="s">
        <v>697</v>
      </c>
      <c r="B7026" s="3">
        <v>331</v>
      </c>
    </row>
    <row r="7027" spans="1:2" x14ac:dyDescent="0.3">
      <c r="A7027" s="3" t="s">
        <v>696</v>
      </c>
      <c r="B7027" s="3">
        <v>329</v>
      </c>
    </row>
    <row r="7028" spans="1:2" x14ac:dyDescent="0.3">
      <c r="A7028" s="3" t="s">
        <v>695</v>
      </c>
      <c r="B7028" s="3">
        <v>326</v>
      </c>
    </row>
    <row r="7029" spans="1:2" x14ac:dyDescent="0.3">
      <c r="A7029" s="3" t="s">
        <v>694</v>
      </c>
      <c r="B7029" s="3">
        <v>323</v>
      </c>
    </row>
    <row r="7030" spans="1:2" x14ac:dyDescent="0.3">
      <c r="A7030" s="3" t="s">
        <v>693</v>
      </c>
      <c r="B7030" s="3">
        <v>323</v>
      </c>
    </row>
    <row r="7031" spans="1:2" x14ac:dyDescent="0.3">
      <c r="A7031" s="3" t="s">
        <v>692</v>
      </c>
      <c r="B7031" s="3">
        <v>316</v>
      </c>
    </row>
    <row r="7032" spans="1:2" x14ac:dyDescent="0.3">
      <c r="A7032" s="3" t="s">
        <v>691</v>
      </c>
      <c r="B7032" s="3">
        <v>305</v>
      </c>
    </row>
    <row r="7033" spans="1:2" x14ac:dyDescent="0.3">
      <c r="A7033" s="3" t="s">
        <v>690</v>
      </c>
      <c r="B7033" s="3">
        <v>309</v>
      </c>
    </row>
    <row r="7034" spans="1:2" x14ac:dyDescent="0.3">
      <c r="A7034" s="3" t="s">
        <v>689</v>
      </c>
      <c r="B7034" s="3">
        <v>316</v>
      </c>
    </row>
    <row r="7035" spans="1:2" x14ac:dyDescent="0.3">
      <c r="A7035" s="3" t="s">
        <v>688</v>
      </c>
      <c r="B7035" s="3">
        <v>319</v>
      </c>
    </row>
    <row r="7036" spans="1:2" x14ac:dyDescent="0.3">
      <c r="A7036" s="3" t="s">
        <v>687</v>
      </c>
      <c r="B7036" s="3">
        <v>314</v>
      </c>
    </row>
    <row r="7037" spans="1:2" x14ac:dyDescent="0.3">
      <c r="A7037" s="3" t="s">
        <v>686</v>
      </c>
      <c r="B7037" s="3">
        <v>329</v>
      </c>
    </row>
    <row r="7038" spans="1:2" x14ac:dyDescent="0.3">
      <c r="A7038" s="3" t="s">
        <v>685</v>
      </c>
      <c r="B7038" s="3">
        <v>325</v>
      </c>
    </row>
    <row r="7039" spans="1:2" x14ac:dyDescent="0.3">
      <c r="A7039" s="3" t="s">
        <v>684</v>
      </c>
      <c r="B7039" s="3">
        <v>322</v>
      </c>
    </row>
    <row r="7040" spans="1:2" x14ac:dyDescent="0.3">
      <c r="A7040" s="3" t="s">
        <v>683</v>
      </c>
      <c r="B7040" s="3">
        <v>325</v>
      </c>
    </row>
    <row r="7041" spans="1:2" x14ac:dyDescent="0.3">
      <c r="A7041" s="3" t="s">
        <v>682</v>
      </c>
      <c r="B7041" s="3">
        <v>325</v>
      </c>
    </row>
    <row r="7042" spans="1:2" x14ac:dyDescent="0.3">
      <c r="A7042" s="3" t="s">
        <v>681</v>
      </c>
      <c r="B7042" s="3">
        <v>327</v>
      </c>
    </row>
    <row r="7043" spans="1:2" x14ac:dyDescent="0.3">
      <c r="A7043" s="3" t="s">
        <v>680</v>
      </c>
      <c r="B7043" s="3">
        <v>323</v>
      </c>
    </row>
    <row r="7044" spans="1:2" x14ac:dyDescent="0.3">
      <c r="A7044" s="3" t="s">
        <v>679</v>
      </c>
      <c r="B7044" s="3">
        <v>331</v>
      </c>
    </row>
    <row r="7045" spans="1:2" x14ac:dyDescent="0.3">
      <c r="A7045" s="3" t="s">
        <v>678</v>
      </c>
      <c r="B7045" s="3">
        <v>330</v>
      </c>
    </row>
    <row r="7046" spans="1:2" x14ac:dyDescent="0.3">
      <c r="A7046" s="3" t="s">
        <v>677</v>
      </c>
      <c r="B7046" s="3">
        <v>330</v>
      </c>
    </row>
    <row r="7047" spans="1:2" x14ac:dyDescent="0.3">
      <c r="A7047" s="3" t="s">
        <v>676</v>
      </c>
      <c r="B7047" s="3">
        <v>332</v>
      </c>
    </row>
    <row r="7048" spans="1:2" x14ac:dyDescent="0.3">
      <c r="A7048" s="3" t="s">
        <v>675</v>
      </c>
      <c r="B7048" s="3">
        <v>325</v>
      </c>
    </row>
    <row r="7049" spans="1:2" x14ac:dyDescent="0.3">
      <c r="A7049" s="3" t="s">
        <v>674</v>
      </c>
      <c r="B7049" s="3">
        <v>323</v>
      </c>
    </row>
    <row r="7050" spans="1:2" x14ac:dyDescent="0.3">
      <c r="A7050" s="3" t="s">
        <v>673</v>
      </c>
      <c r="B7050" s="3">
        <v>321</v>
      </c>
    </row>
    <row r="7051" spans="1:2" x14ac:dyDescent="0.3">
      <c r="A7051" s="3" t="s">
        <v>672</v>
      </c>
      <c r="B7051" s="3">
        <v>329</v>
      </c>
    </row>
    <row r="7052" spans="1:2" x14ac:dyDescent="0.3">
      <c r="A7052" s="3" t="s">
        <v>671</v>
      </c>
      <c r="B7052" s="3">
        <v>328</v>
      </c>
    </row>
    <row r="7053" spans="1:2" x14ac:dyDescent="0.3">
      <c r="A7053" s="3" t="s">
        <v>670</v>
      </c>
      <c r="B7053" s="3">
        <v>327</v>
      </c>
    </row>
    <row r="7054" spans="1:2" x14ac:dyDescent="0.3">
      <c r="A7054" s="3" t="s">
        <v>669</v>
      </c>
      <c r="B7054" s="3">
        <v>327</v>
      </c>
    </row>
    <row r="7055" spans="1:2" x14ac:dyDescent="0.3">
      <c r="A7055" s="3" t="s">
        <v>668</v>
      </c>
      <c r="B7055" s="3">
        <v>324</v>
      </c>
    </row>
    <row r="7056" spans="1:2" x14ac:dyDescent="0.3">
      <c r="A7056" s="3" t="s">
        <v>667</v>
      </c>
      <c r="B7056" s="3">
        <v>317</v>
      </c>
    </row>
    <row r="7057" spans="1:2" x14ac:dyDescent="0.3">
      <c r="A7057" s="3" t="s">
        <v>666</v>
      </c>
      <c r="B7057" s="3">
        <v>314</v>
      </c>
    </row>
    <row r="7058" spans="1:2" x14ac:dyDescent="0.3">
      <c r="A7058" s="3" t="s">
        <v>665</v>
      </c>
      <c r="B7058" s="3">
        <v>315</v>
      </c>
    </row>
    <row r="7059" spans="1:2" x14ac:dyDescent="0.3">
      <c r="A7059" s="3" t="s">
        <v>664</v>
      </c>
      <c r="B7059" s="3">
        <v>315</v>
      </c>
    </row>
    <row r="7060" spans="1:2" x14ac:dyDescent="0.3">
      <c r="A7060" s="3" t="s">
        <v>663</v>
      </c>
      <c r="B7060" s="3">
        <v>319</v>
      </c>
    </row>
    <row r="7061" spans="1:2" x14ac:dyDescent="0.3">
      <c r="A7061" s="3" t="s">
        <v>662</v>
      </c>
      <c r="B7061" s="3">
        <v>313</v>
      </c>
    </row>
    <row r="7062" spans="1:2" x14ac:dyDescent="0.3">
      <c r="A7062" s="3" t="s">
        <v>661</v>
      </c>
      <c r="B7062" s="3">
        <v>315</v>
      </c>
    </row>
    <row r="7063" spans="1:2" x14ac:dyDescent="0.3">
      <c r="A7063" s="3" t="s">
        <v>660</v>
      </c>
      <c r="B7063" s="3">
        <v>313</v>
      </c>
    </row>
    <row r="7064" spans="1:2" x14ac:dyDescent="0.3">
      <c r="A7064" s="3" t="s">
        <v>659</v>
      </c>
      <c r="B7064" s="3">
        <v>321</v>
      </c>
    </row>
    <row r="7065" spans="1:2" x14ac:dyDescent="0.3">
      <c r="A7065" s="3" t="s">
        <v>658</v>
      </c>
      <c r="B7065" s="3">
        <v>323</v>
      </c>
    </row>
    <row r="7066" spans="1:2" x14ac:dyDescent="0.3">
      <c r="A7066" s="3" t="s">
        <v>657</v>
      </c>
      <c r="B7066" s="3">
        <v>326</v>
      </c>
    </row>
    <row r="7067" spans="1:2" x14ac:dyDescent="0.3">
      <c r="A7067" s="3" t="s">
        <v>656</v>
      </c>
      <c r="B7067" s="3">
        <v>320</v>
      </c>
    </row>
    <row r="7068" spans="1:2" x14ac:dyDescent="0.3">
      <c r="A7068" s="3" t="s">
        <v>655</v>
      </c>
      <c r="B7068" s="3">
        <v>327</v>
      </c>
    </row>
    <row r="7069" spans="1:2" x14ac:dyDescent="0.3">
      <c r="A7069" s="3" t="s">
        <v>654</v>
      </c>
      <c r="B7069" s="3">
        <v>326</v>
      </c>
    </row>
    <row r="7070" spans="1:2" x14ac:dyDescent="0.3">
      <c r="A7070" s="3" t="s">
        <v>653</v>
      </c>
      <c r="B7070" s="3">
        <v>330</v>
      </c>
    </row>
    <row r="7071" spans="1:2" x14ac:dyDescent="0.3">
      <c r="A7071" s="3" t="s">
        <v>652</v>
      </c>
      <c r="B7071" s="3">
        <v>331</v>
      </c>
    </row>
    <row r="7072" spans="1:2" x14ac:dyDescent="0.3">
      <c r="A7072" s="3" t="s">
        <v>651</v>
      </c>
      <c r="B7072" s="3">
        <v>332</v>
      </c>
    </row>
    <row r="7073" spans="1:2" x14ac:dyDescent="0.3">
      <c r="A7073" s="3" t="s">
        <v>650</v>
      </c>
      <c r="B7073" s="3">
        <v>328</v>
      </c>
    </row>
    <row r="7074" spans="1:2" x14ac:dyDescent="0.3">
      <c r="A7074" s="3" t="s">
        <v>649</v>
      </c>
      <c r="B7074" s="3">
        <v>326</v>
      </c>
    </row>
    <row r="7075" spans="1:2" x14ac:dyDescent="0.3">
      <c r="A7075" s="3" t="s">
        <v>648</v>
      </c>
      <c r="B7075" s="3">
        <v>326</v>
      </c>
    </row>
    <row r="7076" spans="1:2" x14ac:dyDescent="0.3">
      <c r="A7076" s="3" t="s">
        <v>647</v>
      </c>
      <c r="B7076" s="3">
        <v>321</v>
      </c>
    </row>
    <row r="7077" spans="1:2" x14ac:dyDescent="0.3">
      <c r="A7077" s="3" t="s">
        <v>646</v>
      </c>
      <c r="B7077" s="3">
        <v>322</v>
      </c>
    </row>
    <row r="7078" spans="1:2" x14ac:dyDescent="0.3">
      <c r="A7078" s="3" t="s">
        <v>645</v>
      </c>
      <c r="B7078" s="3">
        <v>316</v>
      </c>
    </row>
    <row r="7079" spans="1:2" x14ac:dyDescent="0.3">
      <c r="A7079" s="3" t="s">
        <v>644</v>
      </c>
      <c r="B7079" s="3">
        <v>316</v>
      </c>
    </row>
    <row r="7080" spans="1:2" x14ac:dyDescent="0.3">
      <c r="A7080" s="3" t="s">
        <v>643</v>
      </c>
      <c r="B7080" s="3">
        <v>314</v>
      </c>
    </row>
    <row r="7081" spans="1:2" x14ac:dyDescent="0.3">
      <c r="A7081" s="3" t="s">
        <v>642</v>
      </c>
      <c r="B7081" s="3">
        <v>316</v>
      </c>
    </row>
    <row r="7082" spans="1:2" x14ac:dyDescent="0.3">
      <c r="A7082" s="3" t="s">
        <v>641</v>
      </c>
      <c r="B7082" s="3">
        <v>319</v>
      </c>
    </row>
    <row r="7083" spans="1:2" x14ac:dyDescent="0.3">
      <c r="A7083" s="3" t="s">
        <v>640</v>
      </c>
      <c r="B7083" s="3">
        <v>326</v>
      </c>
    </row>
    <row r="7084" spans="1:2" x14ac:dyDescent="0.3">
      <c r="A7084" s="3" t="s">
        <v>639</v>
      </c>
      <c r="B7084" s="3">
        <v>328</v>
      </c>
    </row>
    <row r="7085" spans="1:2" x14ac:dyDescent="0.3">
      <c r="A7085" s="3" t="s">
        <v>638</v>
      </c>
      <c r="B7085" s="3">
        <v>332</v>
      </c>
    </row>
    <row r="7086" spans="1:2" x14ac:dyDescent="0.3">
      <c r="A7086" s="3" t="s">
        <v>637</v>
      </c>
      <c r="B7086" s="3">
        <v>330</v>
      </c>
    </row>
    <row r="7087" spans="1:2" x14ac:dyDescent="0.3">
      <c r="A7087" s="3" t="s">
        <v>636</v>
      </c>
      <c r="B7087" s="3">
        <v>332</v>
      </c>
    </row>
    <row r="7088" spans="1:2" x14ac:dyDescent="0.3">
      <c r="A7088" s="3" t="s">
        <v>635</v>
      </c>
      <c r="B7088" s="3">
        <v>336</v>
      </c>
    </row>
    <row r="7089" spans="1:2" x14ac:dyDescent="0.3">
      <c r="A7089" s="3" t="s">
        <v>634</v>
      </c>
      <c r="B7089" s="3">
        <v>338</v>
      </c>
    </row>
    <row r="7090" spans="1:2" x14ac:dyDescent="0.3">
      <c r="A7090" s="3" t="s">
        <v>633</v>
      </c>
      <c r="B7090" s="3">
        <v>334</v>
      </c>
    </row>
    <row r="7091" spans="1:2" x14ac:dyDescent="0.3">
      <c r="A7091" s="3" t="s">
        <v>632</v>
      </c>
      <c r="B7091" s="3">
        <v>325</v>
      </c>
    </row>
    <row r="7092" spans="1:2" x14ac:dyDescent="0.3">
      <c r="A7092" s="3" t="s">
        <v>631</v>
      </c>
      <c r="B7092" s="3">
        <v>333</v>
      </c>
    </row>
    <row r="7093" spans="1:2" x14ac:dyDescent="0.3">
      <c r="A7093" s="3" t="s">
        <v>630</v>
      </c>
      <c r="B7093" s="3">
        <v>330</v>
      </c>
    </row>
    <row r="7094" spans="1:2" x14ac:dyDescent="0.3">
      <c r="A7094" s="3" t="s">
        <v>629</v>
      </c>
      <c r="B7094" s="3">
        <v>335</v>
      </c>
    </row>
    <row r="7095" spans="1:2" x14ac:dyDescent="0.3">
      <c r="A7095" s="3" t="s">
        <v>628</v>
      </c>
      <c r="B7095" s="3">
        <v>335</v>
      </c>
    </row>
    <row r="7096" spans="1:2" x14ac:dyDescent="0.3">
      <c r="A7096" s="3" t="s">
        <v>627</v>
      </c>
      <c r="B7096" s="3">
        <v>330</v>
      </c>
    </row>
    <row r="7097" spans="1:2" x14ac:dyDescent="0.3">
      <c r="A7097" s="3" t="s">
        <v>626</v>
      </c>
      <c r="B7097" s="3">
        <v>336</v>
      </c>
    </row>
    <row r="7098" spans="1:2" x14ac:dyDescent="0.3">
      <c r="A7098" s="3" t="s">
        <v>625</v>
      </c>
      <c r="B7098" s="3">
        <v>331</v>
      </c>
    </row>
    <row r="7099" spans="1:2" x14ac:dyDescent="0.3">
      <c r="A7099" s="3" t="s">
        <v>624</v>
      </c>
      <c r="B7099" s="3">
        <v>334</v>
      </c>
    </row>
    <row r="7100" spans="1:2" x14ac:dyDescent="0.3">
      <c r="A7100" s="3" t="s">
        <v>623</v>
      </c>
      <c r="B7100" s="3">
        <v>338</v>
      </c>
    </row>
    <row r="7101" spans="1:2" x14ac:dyDescent="0.3">
      <c r="A7101" s="3" t="s">
        <v>622</v>
      </c>
      <c r="B7101" s="3">
        <v>333</v>
      </c>
    </row>
    <row r="7102" spans="1:2" x14ac:dyDescent="0.3">
      <c r="A7102" s="3" t="s">
        <v>621</v>
      </c>
      <c r="B7102" s="3">
        <v>336</v>
      </c>
    </row>
    <row r="7103" spans="1:2" x14ac:dyDescent="0.3">
      <c r="A7103" s="3" t="s">
        <v>620</v>
      </c>
      <c r="B7103" s="3">
        <v>339</v>
      </c>
    </row>
    <row r="7104" spans="1:2" x14ac:dyDescent="0.3">
      <c r="A7104" s="3" t="s">
        <v>619</v>
      </c>
      <c r="B7104" s="3">
        <v>336</v>
      </c>
    </row>
    <row r="7105" spans="1:2" x14ac:dyDescent="0.3">
      <c r="A7105" s="3" t="s">
        <v>618</v>
      </c>
      <c r="B7105" s="3">
        <v>336</v>
      </c>
    </row>
    <row r="7106" spans="1:2" x14ac:dyDescent="0.3">
      <c r="A7106" s="3" t="s">
        <v>617</v>
      </c>
      <c r="B7106" s="3">
        <v>337</v>
      </c>
    </row>
    <row r="7107" spans="1:2" x14ac:dyDescent="0.3">
      <c r="A7107" s="3" t="s">
        <v>616</v>
      </c>
      <c r="B7107" s="3">
        <v>341</v>
      </c>
    </row>
    <row r="7108" spans="1:2" x14ac:dyDescent="0.3">
      <c r="A7108" s="3" t="s">
        <v>615</v>
      </c>
      <c r="B7108" s="3">
        <v>353</v>
      </c>
    </row>
    <row r="7109" spans="1:2" x14ac:dyDescent="0.3">
      <c r="A7109" s="3" t="s">
        <v>614</v>
      </c>
      <c r="B7109" s="3">
        <v>356</v>
      </c>
    </row>
    <row r="7110" spans="1:2" x14ac:dyDescent="0.3">
      <c r="A7110" s="3" t="s">
        <v>613</v>
      </c>
      <c r="B7110" s="3">
        <v>351</v>
      </c>
    </row>
    <row r="7111" spans="1:2" x14ac:dyDescent="0.3">
      <c r="A7111" s="3" t="s">
        <v>612</v>
      </c>
      <c r="B7111" s="3">
        <v>347</v>
      </c>
    </row>
    <row r="7112" spans="1:2" x14ac:dyDescent="0.3">
      <c r="A7112" s="3" t="s">
        <v>611</v>
      </c>
      <c r="B7112" s="3">
        <v>365</v>
      </c>
    </row>
    <row r="7113" spans="1:2" x14ac:dyDescent="0.3">
      <c r="A7113" s="3" t="s">
        <v>610</v>
      </c>
      <c r="B7113" s="3">
        <v>385</v>
      </c>
    </row>
    <row r="7114" spans="1:2" x14ac:dyDescent="0.3">
      <c r="A7114" s="3" t="s">
        <v>609</v>
      </c>
      <c r="B7114" s="3">
        <v>392</v>
      </c>
    </row>
    <row r="7115" spans="1:2" x14ac:dyDescent="0.3">
      <c r="A7115" s="3" t="s">
        <v>608</v>
      </c>
      <c r="B7115" s="3">
        <v>394</v>
      </c>
    </row>
    <row r="7116" spans="1:2" x14ac:dyDescent="0.3">
      <c r="A7116" s="3" t="s">
        <v>607</v>
      </c>
      <c r="B7116" s="3">
        <v>369</v>
      </c>
    </row>
    <row r="7117" spans="1:2" x14ac:dyDescent="0.3">
      <c r="A7117" s="3" t="s">
        <v>606</v>
      </c>
      <c r="B7117" s="3">
        <v>384</v>
      </c>
    </row>
    <row r="7118" spans="1:2" x14ac:dyDescent="0.3">
      <c r="A7118" s="3" t="s">
        <v>605</v>
      </c>
      <c r="B7118" s="3">
        <v>389</v>
      </c>
    </row>
    <row r="7119" spans="1:2" x14ac:dyDescent="0.3">
      <c r="A7119" s="3" t="s">
        <v>604</v>
      </c>
      <c r="B7119" s="3">
        <v>386</v>
      </c>
    </row>
    <row r="7120" spans="1:2" x14ac:dyDescent="0.3">
      <c r="A7120" s="3" t="s">
        <v>603</v>
      </c>
      <c r="B7120" s="3">
        <v>391</v>
      </c>
    </row>
    <row r="7121" spans="1:2" x14ac:dyDescent="0.3">
      <c r="A7121" s="3" t="s">
        <v>602</v>
      </c>
      <c r="B7121" s="3">
        <v>404</v>
      </c>
    </row>
    <row r="7122" spans="1:2" x14ac:dyDescent="0.3">
      <c r="A7122" s="3" t="s">
        <v>601</v>
      </c>
      <c r="B7122" s="3">
        <v>397</v>
      </c>
    </row>
    <row r="7123" spans="1:2" x14ac:dyDescent="0.3">
      <c r="A7123" s="3" t="s">
        <v>600</v>
      </c>
      <c r="B7123" s="3">
        <v>397</v>
      </c>
    </row>
    <row r="7124" spans="1:2" x14ac:dyDescent="0.3">
      <c r="A7124" s="3" t="s">
        <v>599</v>
      </c>
      <c r="B7124" s="3">
        <v>403</v>
      </c>
    </row>
    <row r="7125" spans="1:2" x14ac:dyDescent="0.3">
      <c r="A7125" s="3" t="s">
        <v>598</v>
      </c>
      <c r="B7125" s="3">
        <v>397</v>
      </c>
    </row>
    <row r="7126" spans="1:2" x14ac:dyDescent="0.3">
      <c r="A7126" s="3" t="s">
        <v>597</v>
      </c>
      <c r="B7126" s="3">
        <v>388</v>
      </c>
    </row>
    <row r="7127" spans="1:2" x14ac:dyDescent="0.3">
      <c r="A7127" s="3" t="s">
        <v>596</v>
      </c>
      <c r="B7127" s="3">
        <v>388</v>
      </c>
    </row>
    <row r="7128" spans="1:2" x14ac:dyDescent="0.3">
      <c r="A7128" s="3" t="s">
        <v>595</v>
      </c>
      <c r="B7128" s="3">
        <v>383</v>
      </c>
    </row>
    <row r="7129" spans="1:2" x14ac:dyDescent="0.3">
      <c r="A7129" s="3" t="s">
        <v>594</v>
      </c>
      <c r="B7129" s="3">
        <v>393</v>
      </c>
    </row>
    <row r="7130" spans="1:2" x14ac:dyDescent="0.3">
      <c r="A7130" s="3" t="s">
        <v>593</v>
      </c>
      <c r="B7130" s="3">
        <v>386</v>
      </c>
    </row>
    <row r="7131" spans="1:2" x14ac:dyDescent="0.3">
      <c r="A7131" s="3" t="s">
        <v>592</v>
      </c>
      <c r="B7131" s="3">
        <v>388</v>
      </c>
    </row>
    <row r="7132" spans="1:2" x14ac:dyDescent="0.3">
      <c r="A7132" s="3" t="s">
        <v>591</v>
      </c>
      <c r="B7132" s="3">
        <v>390</v>
      </c>
    </row>
    <row r="7133" spans="1:2" x14ac:dyDescent="0.3">
      <c r="A7133" s="3" t="s">
        <v>590</v>
      </c>
      <c r="B7133" s="3">
        <v>385</v>
      </c>
    </row>
    <row r="7134" spans="1:2" x14ac:dyDescent="0.3">
      <c r="A7134" s="3" t="s">
        <v>589</v>
      </c>
      <c r="B7134" s="3">
        <v>384</v>
      </c>
    </row>
    <row r="7135" spans="1:2" x14ac:dyDescent="0.3">
      <c r="A7135" s="3" t="s">
        <v>588</v>
      </c>
      <c r="B7135" s="3">
        <v>382</v>
      </c>
    </row>
    <row r="7136" spans="1:2" x14ac:dyDescent="0.3">
      <c r="A7136" s="3" t="s">
        <v>587</v>
      </c>
      <c r="B7136" s="3">
        <v>383</v>
      </c>
    </row>
    <row r="7137" spans="1:2" x14ac:dyDescent="0.3">
      <c r="A7137" s="3" t="s">
        <v>586</v>
      </c>
      <c r="B7137" s="3">
        <v>374</v>
      </c>
    </row>
    <row r="7138" spans="1:2" x14ac:dyDescent="0.3">
      <c r="A7138" s="3" t="s">
        <v>585</v>
      </c>
      <c r="B7138" s="3">
        <v>374</v>
      </c>
    </row>
    <row r="7139" spans="1:2" x14ac:dyDescent="0.3">
      <c r="A7139" s="3" t="s">
        <v>584</v>
      </c>
      <c r="B7139" s="3">
        <v>347</v>
      </c>
    </row>
    <row r="7140" spans="1:2" x14ac:dyDescent="0.3">
      <c r="A7140" s="3" t="s">
        <v>583</v>
      </c>
      <c r="B7140" s="3">
        <v>342</v>
      </c>
    </row>
    <row r="7141" spans="1:2" x14ac:dyDescent="0.3">
      <c r="A7141" s="3" t="s">
        <v>582</v>
      </c>
      <c r="B7141" s="3">
        <v>345</v>
      </c>
    </row>
    <row r="7142" spans="1:2" x14ac:dyDescent="0.3">
      <c r="A7142" s="3" t="s">
        <v>581</v>
      </c>
      <c r="B7142" s="3">
        <v>353</v>
      </c>
    </row>
    <row r="7143" spans="1:2" x14ac:dyDescent="0.3">
      <c r="A7143" s="3" t="s">
        <v>580</v>
      </c>
      <c r="B7143" s="3">
        <v>349</v>
      </c>
    </row>
    <row r="7144" spans="1:2" x14ac:dyDescent="0.3">
      <c r="A7144" s="3" t="s">
        <v>579</v>
      </c>
      <c r="B7144" s="3">
        <v>350</v>
      </c>
    </row>
    <row r="7145" spans="1:2" x14ac:dyDescent="0.3">
      <c r="A7145" s="3" t="s">
        <v>578</v>
      </c>
      <c r="B7145" s="3">
        <v>346</v>
      </c>
    </row>
    <row r="7146" spans="1:2" x14ac:dyDescent="0.3">
      <c r="A7146" s="3" t="s">
        <v>577</v>
      </c>
      <c r="B7146" s="3">
        <v>342</v>
      </c>
    </row>
    <row r="7147" spans="1:2" x14ac:dyDescent="0.3">
      <c r="A7147" s="3" t="s">
        <v>576</v>
      </c>
      <c r="B7147" s="3">
        <v>345</v>
      </c>
    </row>
    <row r="7148" spans="1:2" x14ac:dyDescent="0.3">
      <c r="A7148" s="3" t="s">
        <v>575</v>
      </c>
      <c r="B7148" s="3">
        <v>345</v>
      </c>
    </row>
    <row r="7149" spans="1:2" x14ac:dyDescent="0.3">
      <c r="A7149" s="3" t="s">
        <v>574</v>
      </c>
      <c r="B7149" s="3">
        <v>345</v>
      </c>
    </row>
    <row r="7150" spans="1:2" x14ac:dyDescent="0.3">
      <c r="A7150" s="3" t="s">
        <v>573</v>
      </c>
      <c r="B7150" s="3">
        <v>341</v>
      </c>
    </row>
    <row r="7151" spans="1:2" x14ac:dyDescent="0.3">
      <c r="A7151" s="3" t="s">
        <v>572</v>
      </c>
      <c r="B7151" s="3">
        <v>339</v>
      </c>
    </row>
    <row r="7152" spans="1:2" x14ac:dyDescent="0.3">
      <c r="A7152" s="3" t="s">
        <v>571</v>
      </c>
      <c r="B7152" s="3">
        <v>341</v>
      </c>
    </row>
    <row r="7153" spans="1:2" x14ac:dyDescent="0.3">
      <c r="A7153" s="3" t="s">
        <v>570</v>
      </c>
      <c r="B7153" s="3">
        <v>344</v>
      </c>
    </row>
    <row r="7154" spans="1:2" x14ac:dyDescent="0.3">
      <c r="A7154" s="3" t="s">
        <v>569</v>
      </c>
      <c r="B7154" s="3">
        <v>342</v>
      </c>
    </row>
    <row r="7155" spans="1:2" x14ac:dyDescent="0.3">
      <c r="A7155" s="3" t="s">
        <v>568</v>
      </c>
      <c r="B7155" s="3">
        <v>334</v>
      </c>
    </row>
    <row r="7156" spans="1:2" x14ac:dyDescent="0.3">
      <c r="A7156" s="3" t="s">
        <v>567</v>
      </c>
      <c r="B7156" s="3">
        <v>339</v>
      </c>
    </row>
    <row r="7157" spans="1:2" s="508" customFormat="1" x14ac:dyDescent="0.3">
      <c r="A7157" s="508" t="s">
        <v>566</v>
      </c>
      <c r="B7157" s="508">
        <v>344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INDICE</vt:lpstr>
      <vt:lpstr>ESTADO DE SITUACIÓN FINANCIERA</vt:lpstr>
      <vt:lpstr>ESTADO DE RESULTADOS </vt:lpstr>
      <vt:lpstr>EVA</vt:lpstr>
      <vt:lpstr>EVA (sanciones)</vt:lpstr>
      <vt:lpstr>COMPARACIONES</vt:lpstr>
      <vt:lpstr>RM</vt:lpstr>
      <vt:lpstr>S&amp;P 500 Historical Data</vt:lpstr>
      <vt:lpstr>riesgo pais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Alejandro Ospina Fuentes</cp:lastModifiedBy>
  <dcterms:created xsi:type="dcterms:W3CDTF">2025-05-28T13:15:12Z</dcterms:created>
  <dcterms:modified xsi:type="dcterms:W3CDTF">2025-06-21T11:55:10Z</dcterms:modified>
</cp:coreProperties>
</file>